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80" windowWidth="20115" windowHeight="7680"/>
  </bookViews>
  <sheets>
    <sheet name="INDICE" sheetId="90" r:id="rId1"/>
    <sheet name="1" sheetId="2" r:id="rId2"/>
    <sheet name="2" sheetId="93" r:id="rId3"/>
    <sheet name="3-1" sheetId="4" r:id="rId4"/>
    <sheet name="3-2" sheetId="5" r:id="rId5"/>
    <sheet name="4" sheetId="6" r:id="rId6"/>
    <sheet name="5" sheetId="92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82" r:id="rId82"/>
    <sheet name="45" sheetId="83" r:id="rId83"/>
    <sheet name="46" sheetId="84" r:id="rId84"/>
    <sheet name="47" sheetId="85" r:id="rId85"/>
    <sheet name="48" sheetId="86" r:id="rId86"/>
    <sheet name="49" sheetId="87" r:id="rId87"/>
    <sheet name="50" sheetId="88" r:id="rId88"/>
    <sheet name="51" sheetId="89" r:id="rId89"/>
    <sheet name="Abreviaturas" sheetId="91" r:id="rId90"/>
  </sheets>
  <externalReferences>
    <externalReference r:id="rId91"/>
    <externalReference r:id="rId92"/>
    <externalReference r:id="rId93"/>
    <externalReference r:id="rId94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[1]FLUJOEERR!$A$364:$AD$487</definedName>
    <definedName name="A_impresión_IM" localSheetId="0">[1]FLUJOEERR!$A$364:$AD$487</definedName>
    <definedName name="A_impresión_IM">[2]FLUJOEERR!$A$364:$AD$487</definedName>
    <definedName name="I" localSheetId="89">#REF!</definedName>
    <definedName name="I" localSheetId="0">#REF!</definedName>
    <definedName name="I">#REF!</definedName>
    <definedName name="_xlnm.Print_Area" localSheetId="1">'1'!$A$1:$L$38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'16'!$A$1:$P$40</definedName>
    <definedName name="_xlnm.Print_Area" localSheetId="35">'17'!$A$1:$P$40</definedName>
    <definedName name="_xlnm.Print_Area" localSheetId="36">'18-1'!$A$1:$Q$38</definedName>
    <definedName name="_xlnm.Print_Area" localSheetId="37">'18-2'!$A$1:$Q$40</definedName>
    <definedName name="_xlnm.Print_Area" localSheetId="38">'18-3'!$A$1:$Q$40</definedName>
    <definedName name="_xlnm.Print_Area" localSheetId="39">'18-4'!$A$1:$Q$38</definedName>
    <definedName name="_xlnm.Print_Area" localSheetId="40">'18-5'!$A$1:$Q$38</definedName>
    <definedName name="_xlnm.Print_Area" localSheetId="41">'18-6'!$A$1:$Q$38</definedName>
    <definedName name="_xlnm.Print_Area" localSheetId="42">'18-7'!$A$1:$Q$38</definedName>
    <definedName name="_xlnm.Print_Area" localSheetId="43">'19'!$A$1:$P$37</definedName>
    <definedName name="_xlnm.Print_Area" localSheetId="2">'2'!$A$1:$K$69</definedName>
    <definedName name="_xlnm.Print_Area" localSheetId="44">'20'!$A$1:$O$49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'26'!$A$1:$K$38</definedName>
    <definedName name="_xlnm.Print_Area" localSheetId="57">'27'!$A$1:$L$35</definedName>
    <definedName name="_xlnm.Print_Area" localSheetId="58">'28'!$A$1:$J$47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3">'3-1'!$A$1:$F$69</definedName>
    <definedName name="_xlnm.Print_Area" localSheetId="62">'31-1'!$A$1:$N$30</definedName>
    <definedName name="_xlnm.Print_Area" localSheetId="63">'31-2'!$A$1:$O$30</definedName>
    <definedName name="_xlnm.Print_Area" localSheetId="4">'3-2'!$A$1:$F$69</definedName>
    <definedName name="_xlnm.Print_Area" localSheetId="64">'32-1'!$A$1:$N$30</definedName>
    <definedName name="_xlnm.Print_Area" localSheetId="65">'32-2'!$A$1:$O$30</definedName>
    <definedName name="_xlnm.Print_Area" localSheetId="66">'33-1'!$A$1:$N$38</definedName>
    <definedName name="_xlnm.Print_Area" localSheetId="67">'33-2'!$A$1:$O$38</definedName>
    <definedName name="_xlnm.Print_Area" localSheetId="68">'34-1'!$A$1:$N$35</definedName>
    <definedName name="_xlnm.Print_Area" localSheetId="69">'34-2'!$A$1:$O$35</definedName>
    <definedName name="_xlnm.Print_Area" localSheetId="70">'35-1'!$A$1:$N$47</definedName>
    <definedName name="_xlnm.Print_Area" localSheetId="71">'35-2'!$A$1:$P$47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'4'!$A$1:$I$69</definedName>
    <definedName name="_xlnm.Print_Area" localSheetId="77">'40'!$A$1:$G$38</definedName>
    <definedName name="_xlnm.Print_Area" localSheetId="78">'41'!$A$1:$G$35</definedName>
    <definedName name="_xlnm.Print_Area" localSheetId="79">'42'!$A$1:$F$47</definedName>
    <definedName name="_xlnm.Print_Area" localSheetId="80">'43'!$A$1:$G$43</definedName>
    <definedName name="_xlnm.Print_Area" localSheetId="81">'44'!$A$1:$K$76</definedName>
    <definedName name="_xlnm.Print_Area" localSheetId="82">'45'!$A$1:$K$76</definedName>
    <definedName name="_xlnm.Print_Area" localSheetId="83">'46'!$A$1:$O$107</definedName>
    <definedName name="_xlnm.Print_Area" localSheetId="84">'47'!$A$1:$H$117</definedName>
    <definedName name="_xlnm.Print_Area" localSheetId="85">'48'!$A$1:$J$41</definedName>
    <definedName name="_xlnm.Print_Area" localSheetId="86">'49'!$A$1:$AB$88</definedName>
    <definedName name="_xlnm.Print_Area" localSheetId="6">'5'!$A$1:$F$69</definedName>
    <definedName name="_xlnm.Print_Area" localSheetId="87">'50'!$A$1:$G$53</definedName>
    <definedName name="_xlnm.Print_Area" localSheetId="88">'51'!$A$1:$G$79</definedName>
    <definedName name="_xlnm.Print_Area" localSheetId="7">'6'!$C$1:$L$32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[3]FLUJOEERR!#REF!</definedName>
    <definedName name="Títulos_a_imprimir_IM" localSheetId="0">[3]FLUJOEERR!#REF!</definedName>
    <definedName name="Títulos_a_imprimir_IM">[4]FLUJOEERR!#REF!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K177" i="93" l="1"/>
  <c r="K176" i="93"/>
  <c r="K175" i="93"/>
  <c r="K174" i="93"/>
  <c r="K173" i="93"/>
  <c r="K172" i="93"/>
  <c r="K171" i="93"/>
  <c r="K170" i="93"/>
  <c r="K169" i="93"/>
  <c r="K168" i="93"/>
  <c r="K167" i="93"/>
  <c r="K166" i="93"/>
  <c r="K165" i="93"/>
  <c r="K164" i="93"/>
  <c r="K163" i="93"/>
  <c r="K162" i="93"/>
  <c r="K161" i="93"/>
  <c r="K160" i="93"/>
  <c r="K159" i="93"/>
  <c r="K158" i="93"/>
  <c r="K157" i="93"/>
  <c r="K156" i="93"/>
  <c r="K155" i="93"/>
  <c r="K154" i="93"/>
  <c r="K153" i="93"/>
  <c r="K152" i="93"/>
  <c r="K151" i="93"/>
  <c r="K150" i="93"/>
  <c r="K149" i="93"/>
  <c r="K148" i="93"/>
  <c r="K147" i="93"/>
  <c r="K146" i="93"/>
  <c r="K145" i="93"/>
  <c r="K144" i="93"/>
  <c r="K143" i="93"/>
  <c r="K142" i="93"/>
  <c r="K141" i="93"/>
  <c r="K140" i="93"/>
  <c r="K139" i="93"/>
  <c r="K138" i="93"/>
  <c r="K137" i="93"/>
  <c r="K136" i="93"/>
  <c r="K135" i="93"/>
  <c r="K134" i="93"/>
  <c r="K133" i="93"/>
  <c r="K132" i="93"/>
  <c r="K131" i="93"/>
  <c r="K130" i="93"/>
  <c r="K129" i="93"/>
  <c r="K128" i="93"/>
  <c r="K127" i="93"/>
  <c r="K126" i="93"/>
  <c r="K125" i="93"/>
  <c r="K124" i="93"/>
  <c r="K123" i="93"/>
  <c r="K122" i="93"/>
  <c r="K121" i="93"/>
  <c r="K120" i="93"/>
  <c r="K119" i="93"/>
  <c r="K118" i="93"/>
  <c r="K117" i="93"/>
  <c r="K116" i="93"/>
  <c r="K115" i="93"/>
  <c r="K114" i="93"/>
  <c r="K113" i="93"/>
  <c r="K112" i="93"/>
  <c r="K111" i="93"/>
  <c r="K110" i="93"/>
  <c r="K109" i="93"/>
  <c r="K108" i="93"/>
  <c r="K107" i="93"/>
  <c r="K106" i="93"/>
  <c r="K105" i="93"/>
  <c r="K104" i="93"/>
  <c r="K103" i="93"/>
  <c r="K102" i="93"/>
  <c r="K101" i="93"/>
  <c r="K100" i="93"/>
  <c r="K99" i="93"/>
  <c r="K98" i="93"/>
  <c r="K97" i="93"/>
  <c r="K96" i="93"/>
  <c r="K95" i="93"/>
  <c r="K94" i="93"/>
  <c r="K93" i="93"/>
  <c r="K92" i="93"/>
  <c r="K91" i="93"/>
  <c r="K90" i="93"/>
  <c r="K89" i="93"/>
  <c r="K88" i="93"/>
  <c r="K87" i="93"/>
  <c r="K86" i="93"/>
  <c r="K85" i="93"/>
  <c r="K84" i="93"/>
  <c r="K83" i="93"/>
  <c r="K82" i="93"/>
  <c r="K81" i="93"/>
  <c r="K80" i="93"/>
  <c r="K79" i="93"/>
  <c r="K78" i="93"/>
  <c r="K77" i="93"/>
  <c r="K76" i="93"/>
  <c r="K75" i="93"/>
  <c r="K74" i="93"/>
  <c r="K73" i="93"/>
  <c r="K72" i="93"/>
  <c r="K71" i="93"/>
  <c r="K68" i="93"/>
  <c r="K67" i="93"/>
  <c r="K66" i="93"/>
  <c r="K65" i="93"/>
  <c r="K64" i="93"/>
  <c r="K63" i="93"/>
  <c r="K62" i="93"/>
  <c r="K61" i="93"/>
  <c r="K60" i="93"/>
  <c r="K59" i="93"/>
  <c r="K58" i="93"/>
  <c r="K57" i="93"/>
  <c r="K56" i="93"/>
  <c r="K55" i="93"/>
  <c r="K54" i="93"/>
  <c r="K53" i="93"/>
  <c r="K52" i="93"/>
  <c r="K51" i="93"/>
  <c r="K50" i="93"/>
  <c r="K49" i="93"/>
  <c r="K48" i="93"/>
  <c r="K47" i="93"/>
  <c r="K46" i="93"/>
  <c r="K45" i="93"/>
  <c r="K44" i="93"/>
  <c r="K43" i="93"/>
  <c r="K42" i="93"/>
  <c r="K41" i="93"/>
  <c r="K40" i="93"/>
  <c r="K39" i="93"/>
  <c r="K38" i="93"/>
  <c r="K36" i="93"/>
  <c r="K35" i="93"/>
  <c r="K34" i="93"/>
  <c r="K33" i="93"/>
  <c r="K31" i="93"/>
  <c r="K30" i="93"/>
  <c r="K29" i="93"/>
  <c r="K28" i="93"/>
  <c r="K27" i="93"/>
  <c r="K26" i="93"/>
  <c r="K25" i="93"/>
  <c r="K24" i="93"/>
  <c r="K23" i="93"/>
  <c r="K21" i="93"/>
  <c r="K20" i="93"/>
  <c r="K19" i="93"/>
  <c r="K18" i="93"/>
  <c r="K17" i="93"/>
  <c r="K16" i="93"/>
  <c r="K15" i="93"/>
  <c r="K14" i="93"/>
  <c r="K13" i="93"/>
  <c r="K12" i="93"/>
  <c r="K11" i="93"/>
  <c r="K10" i="93"/>
  <c r="K9" i="93"/>
  <c r="K8" i="93"/>
  <c r="D361" i="92"/>
  <c r="B361" i="92"/>
  <c r="D360" i="92"/>
  <c r="B360" i="92"/>
  <c r="D359" i="92"/>
  <c r="B359" i="92"/>
  <c r="D358" i="92"/>
  <c r="B358" i="92"/>
  <c r="D357" i="92"/>
  <c r="B357" i="92"/>
  <c r="D356" i="92"/>
  <c r="B356" i="92"/>
  <c r="D355" i="92"/>
  <c r="B355" i="92"/>
  <c r="D354" i="92"/>
  <c r="B354" i="92"/>
  <c r="D353" i="92"/>
  <c r="B353" i="92"/>
  <c r="D352" i="92"/>
  <c r="B352" i="92"/>
  <c r="D351" i="92"/>
  <c r="B351" i="92"/>
  <c r="D350" i="92"/>
  <c r="B350" i="92"/>
  <c r="D349" i="92"/>
  <c r="B349" i="92"/>
  <c r="D348" i="92"/>
  <c r="B348" i="92"/>
  <c r="D347" i="92"/>
  <c r="B347" i="92"/>
  <c r="D346" i="92"/>
  <c r="B346" i="92"/>
  <c r="D345" i="92"/>
  <c r="B345" i="92"/>
  <c r="D344" i="92"/>
  <c r="B344" i="92"/>
  <c r="D343" i="92"/>
  <c r="B343" i="92"/>
  <c r="D342" i="92"/>
  <c r="B342" i="92"/>
  <c r="D341" i="92"/>
  <c r="B341" i="92"/>
  <c r="D340" i="92"/>
  <c r="B340" i="92"/>
  <c r="D339" i="92"/>
  <c r="B339" i="92"/>
  <c r="D338" i="92"/>
  <c r="B338" i="92"/>
  <c r="D337" i="92"/>
  <c r="B337" i="92"/>
  <c r="D336" i="92"/>
  <c r="B336" i="92"/>
  <c r="D335" i="92"/>
  <c r="B335" i="92"/>
  <c r="D334" i="92"/>
  <c r="B334" i="92"/>
  <c r="D333" i="92"/>
  <c r="B333" i="92"/>
  <c r="D332" i="92"/>
  <c r="B332" i="92"/>
  <c r="D331" i="92"/>
  <c r="B331" i="92"/>
  <c r="D330" i="92"/>
  <c r="B330" i="92"/>
  <c r="D329" i="92"/>
  <c r="B329" i="92"/>
  <c r="D328" i="92"/>
  <c r="B328" i="92"/>
  <c r="D327" i="92"/>
  <c r="B327" i="92"/>
  <c r="D326" i="92"/>
  <c r="B326" i="92"/>
  <c r="D325" i="92"/>
  <c r="B325" i="92"/>
  <c r="D324" i="92"/>
  <c r="B324" i="92"/>
  <c r="D323" i="92"/>
  <c r="B323" i="92"/>
  <c r="D322" i="92"/>
  <c r="B322" i="92"/>
  <c r="D321" i="92"/>
  <c r="B321" i="92"/>
  <c r="D320" i="92"/>
  <c r="B320" i="92"/>
  <c r="D319" i="92"/>
  <c r="B319" i="92"/>
  <c r="D318" i="92"/>
  <c r="B318" i="92"/>
  <c r="D317" i="92"/>
  <c r="B317" i="92"/>
  <c r="D316" i="92"/>
  <c r="B316" i="92"/>
  <c r="D315" i="92"/>
  <c r="B315" i="92"/>
  <c r="D314" i="92"/>
  <c r="B314" i="92"/>
  <c r="D313" i="92"/>
  <c r="B313" i="92"/>
  <c r="D312" i="92"/>
  <c r="B312" i="92"/>
  <c r="D311" i="92"/>
  <c r="B311" i="92"/>
  <c r="D310" i="92"/>
  <c r="B310" i="92"/>
  <c r="D309" i="92"/>
  <c r="B309" i="92"/>
  <c r="D308" i="92"/>
  <c r="B308" i="92"/>
  <c r="D307" i="92"/>
  <c r="B307" i="92"/>
  <c r="D306" i="92"/>
  <c r="B306" i="92"/>
  <c r="D305" i="92"/>
  <c r="B305" i="92"/>
  <c r="D304" i="92"/>
  <c r="B304" i="92"/>
  <c r="D303" i="92"/>
  <c r="B303" i="92"/>
  <c r="D302" i="92"/>
  <c r="B302" i="92"/>
  <c r="D301" i="92"/>
  <c r="B301" i="92"/>
  <c r="D300" i="92"/>
  <c r="B300" i="92"/>
  <c r="D299" i="92"/>
  <c r="B299" i="92"/>
  <c r="D298" i="92"/>
  <c r="B298" i="92"/>
  <c r="D297" i="92"/>
  <c r="B297" i="92"/>
  <c r="D296" i="92"/>
  <c r="B296" i="92"/>
  <c r="D295" i="92"/>
  <c r="B295" i="92"/>
  <c r="D294" i="92"/>
  <c r="B294" i="92"/>
  <c r="D293" i="92"/>
  <c r="B293" i="92"/>
  <c r="D292" i="92"/>
  <c r="B292" i="92"/>
  <c r="D291" i="92"/>
  <c r="B291" i="92"/>
  <c r="D290" i="92"/>
  <c r="B290" i="92"/>
  <c r="D289" i="92"/>
  <c r="B289" i="92"/>
  <c r="D288" i="92"/>
  <c r="B288" i="92"/>
  <c r="D287" i="92"/>
  <c r="B287" i="92"/>
  <c r="D286" i="92"/>
  <c r="B286" i="92"/>
  <c r="D285" i="92"/>
  <c r="B285" i="92"/>
  <c r="D284" i="92"/>
  <c r="B284" i="92"/>
  <c r="D283" i="92"/>
  <c r="B283" i="92"/>
  <c r="D282" i="92"/>
  <c r="B282" i="92"/>
  <c r="D281" i="92"/>
  <c r="B281" i="92"/>
  <c r="D280" i="92"/>
  <c r="B280" i="92"/>
  <c r="D279" i="92"/>
  <c r="B279" i="92"/>
  <c r="D278" i="92"/>
  <c r="B278" i="92"/>
  <c r="D277" i="92"/>
  <c r="B277" i="92"/>
  <c r="D276" i="92"/>
  <c r="B276" i="92"/>
  <c r="D275" i="92"/>
  <c r="B275" i="92"/>
  <c r="D274" i="92"/>
  <c r="B274" i="92"/>
  <c r="D273" i="92"/>
  <c r="B273" i="92"/>
  <c r="D272" i="92"/>
  <c r="B272" i="92"/>
  <c r="D271" i="92"/>
  <c r="B271" i="92"/>
  <c r="D270" i="92"/>
  <c r="B270" i="92"/>
  <c r="D269" i="92"/>
  <c r="B269" i="92"/>
  <c r="D268" i="92"/>
  <c r="B268" i="92"/>
  <c r="D267" i="92"/>
  <c r="B267" i="92"/>
  <c r="D266" i="92"/>
  <c r="B266" i="92"/>
  <c r="D265" i="92"/>
  <c r="B265" i="92"/>
  <c r="D264" i="92"/>
  <c r="B264" i="92"/>
  <c r="D263" i="92"/>
  <c r="B263" i="92"/>
  <c r="D262" i="92"/>
  <c r="B262" i="92"/>
  <c r="D261" i="92"/>
  <c r="B261" i="92"/>
  <c r="D260" i="92"/>
  <c r="B260" i="92"/>
  <c r="D259" i="92"/>
  <c r="B259" i="92"/>
  <c r="D258" i="92"/>
  <c r="B258" i="92"/>
  <c r="D257" i="92"/>
  <c r="B257" i="92"/>
  <c r="D256" i="92"/>
  <c r="B256" i="92"/>
  <c r="D255" i="92"/>
  <c r="B255" i="92"/>
  <c r="D254" i="92"/>
  <c r="B254" i="92"/>
  <c r="D253" i="92"/>
  <c r="B253" i="92"/>
  <c r="D252" i="92"/>
  <c r="B252" i="92"/>
  <c r="D251" i="92"/>
  <c r="B251" i="92"/>
  <c r="D250" i="92"/>
  <c r="B250" i="92"/>
  <c r="D249" i="92"/>
  <c r="B249" i="92"/>
  <c r="D248" i="92"/>
  <c r="B248" i="92"/>
  <c r="D247" i="92"/>
  <c r="B247" i="92"/>
  <c r="D246" i="92"/>
  <c r="B246" i="92"/>
  <c r="D245" i="92"/>
  <c r="B245" i="92"/>
  <c r="D244" i="92"/>
  <c r="B244" i="92"/>
  <c r="D243" i="92"/>
  <c r="B243" i="92"/>
  <c r="D242" i="92"/>
  <c r="B242" i="92"/>
  <c r="D241" i="92"/>
  <c r="B241" i="92"/>
  <c r="D240" i="92"/>
  <c r="B240" i="92"/>
  <c r="D239" i="92"/>
  <c r="B239" i="92"/>
  <c r="D238" i="92"/>
  <c r="B238" i="92"/>
  <c r="D237" i="92"/>
  <c r="B237" i="92"/>
  <c r="D236" i="92"/>
  <c r="B236" i="92"/>
  <c r="D235" i="92"/>
  <c r="B235" i="92"/>
  <c r="D234" i="92"/>
  <c r="B234" i="92"/>
  <c r="D233" i="92"/>
  <c r="B233" i="92"/>
  <c r="D232" i="92"/>
  <c r="B232" i="92"/>
  <c r="D231" i="92"/>
  <c r="B231" i="92"/>
  <c r="D230" i="92"/>
  <c r="B230" i="92"/>
  <c r="D229" i="92"/>
  <c r="B229" i="92"/>
  <c r="D228" i="92"/>
  <c r="B228" i="92"/>
  <c r="D227" i="92"/>
  <c r="B227" i="92"/>
  <c r="D226" i="92"/>
  <c r="B226" i="92"/>
  <c r="D225" i="92"/>
  <c r="B225" i="92"/>
  <c r="D224" i="92"/>
  <c r="B224" i="92"/>
  <c r="D223" i="92"/>
  <c r="B223" i="92"/>
  <c r="D222" i="92"/>
  <c r="B222" i="92"/>
  <c r="D221" i="92"/>
  <c r="B221" i="92"/>
  <c r="D220" i="92"/>
  <c r="B220" i="92"/>
  <c r="D219" i="92"/>
  <c r="B219" i="92"/>
  <c r="D218" i="92"/>
  <c r="B218" i="92"/>
  <c r="D217" i="92"/>
  <c r="B217" i="92"/>
  <c r="D216" i="92"/>
  <c r="B216" i="92"/>
  <c r="D215" i="92"/>
  <c r="B215" i="92"/>
  <c r="D214" i="92"/>
  <c r="B214" i="92"/>
  <c r="D213" i="92"/>
  <c r="B213" i="92"/>
  <c r="D212" i="92"/>
  <c r="B212" i="92"/>
  <c r="D211" i="92"/>
  <c r="B211" i="92"/>
  <c r="D210" i="92"/>
  <c r="B210" i="92"/>
  <c r="D209" i="92"/>
  <c r="B209" i="92"/>
  <c r="D208" i="92"/>
  <c r="B208" i="92"/>
  <c r="D207" i="92"/>
  <c r="B207" i="92"/>
  <c r="D206" i="92"/>
  <c r="B206" i="92"/>
  <c r="D205" i="92"/>
  <c r="B205" i="92"/>
  <c r="D204" i="92"/>
  <c r="B204" i="92"/>
  <c r="D203" i="92"/>
  <c r="B203" i="92"/>
  <c r="D202" i="92"/>
  <c r="B202" i="92"/>
  <c r="D201" i="92"/>
  <c r="B201" i="92"/>
  <c r="D200" i="92"/>
  <c r="B200" i="92"/>
  <c r="D199" i="92"/>
  <c r="B199" i="92"/>
  <c r="D198" i="92"/>
  <c r="B198" i="92"/>
  <c r="D197" i="92"/>
  <c r="B197" i="92"/>
  <c r="D196" i="92"/>
  <c r="B196" i="92"/>
  <c r="D195" i="92"/>
  <c r="B195" i="92"/>
  <c r="D194" i="92"/>
  <c r="B194" i="92"/>
  <c r="D193" i="92"/>
  <c r="B193" i="92"/>
  <c r="D192" i="92"/>
  <c r="B192" i="92"/>
  <c r="D191" i="92"/>
  <c r="B191" i="92"/>
  <c r="D190" i="92"/>
  <c r="B190" i="92"/>
  <c r="D189" i="92"/>
  <c r="B189" i="92"/>
  <c r="D188" i="92"/>
  <c r="B188" i="92"/>
  <c r="D187" i="92"/>
  <c r="B187" i="92"/>
  <c r="D186" i="92"/>
  <c r="B186" i="92"/>
  <c r="D185" i="92"/>
  <c r="B185" i="92"/>
  <c r="D184" i="92"/>
  <c r="B184" i="92"/>
  <c r="D183" i="92"/>
  <c r="B183" i="92"/>
  <c r="D182" i="92"/>
  <c r="B182" i="92"/>
  <c r="D181" i="92"/>
  <c r="B181" i="92"/>
  <c r="D180" i="92"/>
  <c r="B180" i="92"/>
  <c r="D179" i="92"/>
  <c r="B179" i="92"/>
  <c r="D178" i="92"/>
  <c r="B178" i="92"/>
  <c r="D177" i="92"/>
  <c r="B177" i="92"/>
  <c r="D176" i="92"/>
  <c r="B176" i="92"/>
  <c r="D175" i="92"/>
  <c r="B175" i="92"/>
  <c r="D174" i="92"/>
  <c r="B174" i="92"/>
  <c r="D173" i="92"/>
  <c r="B173" i="92"/>
  <c r="D172" i="92"/>
  <c r="B172" i="92"/>
  <c r="D171" i="92"/>
  <c r="B171" i="92"/>
  <c r="D170" i="92"/>
  <c r="B170" i="92"/>
  <c r="D169" i="92"/>
  <c r="B169" i="92"/>
  <c r="D168" i="92"/>
  <c r="B168" i="92"/>
  <c r="D167" i="92"/>
  <c r="B167" i="92"/>
  <c r="D166" i="92"/>
  <c r="B166" i="92"/>
  <c r="D165" i="92"/>
  <c r="B165" i="92"/>
  <c r="D164" i="92"/>
  <c r="B164" i="92"/>
  <c r="D163" i="92"/>
  <c r="B163" i="92"/>
  <c r="D162" i="92"/>
  <c r="B162" i="92"/>
  <c r="D161" i="92"/>
  <c r="B161" i="92"/>
  <c r="D160" i="92"/>
  <c r="B160" i="92"/>
  <c r="D159" i="92"/>
  <c r="B159" i="92"/>
  <c r="D158" i="92"/>
  <c r="B158" i="92"/>
  <c r="D157" i="92"/>
  <c r="B157" i="92"/>
  <c r="D156" i="92"/>
  <c r="B156" i="92"/>
  <c r="D155" i="92"/>
  <c r="B155" i="92"/>
  <c r="D154" i="92"/>
  <c r="B154" i="92"/>
  <c r="D153" i="92"/>
  <c r="B153" i="92"/>
  <c r="D152" i="92"/>
  <c r="B152" i="92"/>
  <c r="D151" i="92"/>
  <c r="B151" i="92"/>
  <c r="D150" i="92"/>
  <c r="B150" i="92"/>
  <c r="D149" i="92"/>
  <c r="B149" i="92"/>
  <c r="D148" i="92"/>
  <c r="B148" i="92"/>
  <c r="D147" i="92"/>
  <c r="B147" i="92"/>
  <c r="D146" i="92"/>
  <c r="B146" i="92"/>
  <c r="D145" i="92"/>
  <c r="B145" i="92"/>
  <c r="D144" i="92"/>
  <c r="B144" i="92"/>
  <c r="D143" i="92"/>
  <c r="B143" i="92"/>
  <c r="D142" i="92"/>
  <c r="B142" i="92"/>
  <c r="D141" i="92"/>
  <c r="B141" i="92"/>
  <c r="D140" i="92"/>
  <c r="B140" i="92"/>
  <c r="D139" i="92"/>
  <c r="B139" i="92"/>
  <c r="D138" i="92"/>
  <c r="B138" i="92"/>
  <c r="D137" i="92"/>
  <c r="B137" i="92"/>
  <c r="D136" i="92"/>
  <c r="B136" i="92"/>
  <c r="D135" i="92"/>
  <c r="B135" i="92"/>
  <c r="D134" i="92"/>
  <c r="B134" i="92"/>
  <c r="D133" i="92"/>
  <c r="B133" i="92"/>
  <c r="D132" i="92"/>
  <c r="B132" i="92"/>
  <c r="D131" i="92"/>
  <c r="B131" i="92"/>
  <c r="D130" i="92"/>
  <c r="B130" i="92"/>
  <c r="D129" i="92"/>
  <c r="B129" i="92"/>
  <c r="D128" i="92"/>
  <c r="B128" i="92"/>
  <c r="D127" i="92"/>
  <c r="B127" i="92"/>
  <c r="D126" i="92"/>
  <c r="B126" i="92"/>
  <c r="D125" i="92"/>
  <c r="B125" i="92"/>
  <c r="D124" i="92"/>
  <c r="B124" i="92"/>
  <c r="D123" i="92"/>
  <c r="B123" i="92"/>
  <c r="D122" i="92"/>
  <c r="B122" i="92"/>
  <c r="D121" i="92"/>
  <c r="B121" i="92"/>
  <c r="D120" i="92"/>
  <c r="B120" i="92"/>
  <c r="D119" i="92"/>
  <c r="B119" i="92"/>
  <c r="D118" i="92"/>
  <c r="B118" i="92"/>
  <c r="D117" i="92"/>
  <c r="B117" i="92"/>
  <c r="D116" i="92"/>
  <c r="B116" i="92"/>
  <c r="D115" i="92"/>
  <c r="B115" i="92"/>
  <c r="D114" i="92"/>
  <c r="B114" i="92"/>
  <c r="D113" i="92"/>
  <c r="B113" i="92"/>
  <c r="D112" i="92"/>
  <c r="B112" i="92"/>
  <c r="D111" i="92"/>
  <c r="B111" i="92"/>
  <c r="D110" i="92"/>
  <c r="B110" i="92"/>
  <c r="D109" i="92"/>
  <c r="B109" i="92"/>
  <c r="D108" i="92"/>
  <c r="B108" i="92"/>
  <c r="D107" i="92"/>
  <c r="B107" i="92"/>
  <c r="D106" i="92"/>
  <c r="B106" i="92"/>
  <c r="D105" i="92"/>
  <c r="B105" i="92"/>
  <c r="D104" i="92"/>
  <c r="B104" i="92"/>
  <c r="D103" i="92"/>
  <c r="B103" i="92"/>
  <c r="D102" i="92"/>
  <c r="B102" i="92"/>
  <c r="D101" i="92"/>
  <c r="B101" i="92"/>
  <c r="D100" i="92"/>
  <c r="B100" i="92"/>
  <c r="D99" i="92"/>
  <c r="B99" i="92"/>
  <c r="D98" i="92"/>
  <c r="B98" i="92"/>
  <c r="D97" i="92"/>
  <c r="B97" i="92"/>
  <c r="D96" i="92"/>
  <c r="B96" i="92"/>
  <c r="D95" i="92"/>
  <c r="B95" i="92"/>
  <c r="D94" i="92"/>
  <c r="B94" i="92"/>
  <c r="D93" i="92"/>
  <c r="B93" i="92"/>
  <c r="D92" i="92"/>
  <c r="B92" i="92"/>
  <c r="D91" i="92"/>
  <c r="B91" i="92"/>
  <c r="D90" i="92"/>
  <c r="B90" i="92"/>
  <c r="D89" i="92"/>
  <c r="B89" i="92"/>
  <c r="D88" i="92"/>
  <c r="B88" i="92"/>
  <c r="D87" i="92"/>
  <c r="B87" i="92"/>
  <c r="D86" i="92"/>
  <c r="B86" i="92"/>
  <c r="D85" i="92"/>
  <c r="B85" i="92"/>
  <c r="D84" i="92"/>
  <c r="B84" i="92"/>
  <c r="D83" i="92"/>
  <c r="B83" i="92"/>
  <c r="D82" i="92"/>
  <c r="B82" i="92"/>
  <c r="D81" i="92"/>
  <c r="B81" i="92"/>
  <c r="D80" i="92"/>
  <c r="B80" i="92"/>
  <c r="D79" i="92"/>
  <c r="B79" i="92"/>
  <c r="D78" i="92"/>
  <c r="B78" i="92"/>
  <c r="D77" i="92"/>
  <c r="B77" i="92"/>
  <c r="D76" i="92"/>
  <c r="B76" i="92"/>
  <c r="D75" i="92"/>
  <c r="B75" i="92"/>
  <c r="D74" i="92"/>
  <c r="B74" i="92"/>
  <c r="D73" i="92"/>
  <c r="B73" i="92"/>
  <c r="D72" i="92"/>
  <c r="B72" i="92"/>
  <c r="D71" i="92"/>
  <c r="B71" i="92"/>
  <c r="D70" i="92"/>
  <c r="B70" i="92"/>
  <c r="F50" i="88" l="1"/>
  <c r="F49" i="88"/>
  <c r="F48" i="88"/>
  <c r="F47" i="88"/>
  <c r="G47" i="88" s="1"/>
  <c r="F46" i="88"/>
  <c r="F45" i="88"/>
  <c r="F44" i="88"/>
  <c r="F43" i="88"/>
  <c r="G43" i="88" s="1"/>
  <c r="F42" i="88"/>
  <c r="F41" i="88"/>
  <c r="F40" i="88"/>
  <c r="F39" i="88"/>
  <c r="G39" i="88" s="1"/>
  <c r="F38" i="88"/>
  <c r="F37" i="88"/>
  <c r="F36" i="88"/>
  <c r="F35" i="88"/>
  <c r="G35" i="88" s="1"/>
  <c r="F34" i="88"/>
  <c r="F33" i="88"/>
  <c r="F32" i="88"/>
  <c r="F51" i="88" s="1"/>
  <c r="AB86" i="87"/>
  <c r="Z85" i="87"/>
  <c r="V85" i="87"/>
  <c r="R85" i="87"/>
  <c r="N85" i="87"/>
  <c r="J85" i="87"/>
  <c r="F85" i="87"/>
  <c r="B85" i="87"/>
  <c r="AB84" i="87"/>
  <c r="AB83" i="87"/>
  <c r="AB82" i="87"/>
  <c r="AB81" i="87"/>
  <c r="AB80" i="87"/>
  <c r="AB79" i="87"/>
  <c r="AB78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5" i="87"/>
  <c r="AB54" i="87"/>
  <c r="AB52" i="87"/>
  <c r="AB51" i="87"/>
  <c r="AB50" i="87"/>
  <c r="AB49" i="87"/>
  <c r="AB48" i="87"/>
  <c r="AB47" i="87"/>
  <c r="AB46" i="87"/>
  <c r="AB44" i="87"/>
  <c r="AB43" i="87"/>
  <c r="AB42" i="87"/>
  <c r="AB41" i="87"/>
  <c r="AB40" i="87"/>
  <c r="AB39" i="87"/>
  <c r="AB37" i="87"/>
  <c r="AB35" i="87"/>
  <c r="AB34" i="87"/>
  <c r="AB33" i="87"/>
  <c r="AB32" i="87"/>
  <c r="AB31" i="87"/>
  <c r="AB30" i="87"/>
  <c r="AB29" i="87"/>
  <c r="AB28" i="87"/>
  <c r="AB27" i="87"/>
  <c r="AB26" i="87"/>
  <c r="AB24" i="87"/>
  <c r="AB23" i="87"/>
  <c r="AB22" i="87"/>
  <c r="AB21" i="87"/>
  <c r="AB20" i="87"/>
  <c r="AB18" i="87" s="1"/>
  <c r="AA18" i="87"/>
  <c r="Z18" i="87"/>
  <c r="Y18" i="87"/>
  <c r="Y85" i="87" s="1"/>
  <c r="X18" i="87"/>
  <c r="X85" i="87" s="1"/>
  <c r="W18" i="87"/>
  <c r="V18" i="87"/>
  <c r="U18" i="87"/>
  <c r="U85" i="87" s="1"/>
  <c r="T18" i="87"/>
  <c r="T85" i="87" s="1"/>
  <c r="S18" i="87"/>
  <c r="R18" i="87"/>
  <c r="Q18" i="87"/>
  <c r="Q85" i="87" s="1"/>
  <c r="P18" i="87"/>
  <c r="P85" i="87" s="1"/>
  <c r="O18" i="87"/>
  <c r="N18" i="87"/>
  <c r="M18" i="87"/>
  <c r="M85" i="87" s="1"/>
  <c r="L18" i="87"/>
  <c r="L85" i="87" s="1"/>
  <c r="K18" i="87"/>
  <c r="J18" i="87"/>
  <c r="I18" i="87"/>
  <c r="I85" i="87" s="1"/>
  <c r="H18" i="87"/>
  <c r="H85" i="87" s="1"/>
  <c r="G18" i="87"/>
  <c r="F18" i="87"/>
  <c r="E18" i="87"/>
  <c r="E85" i="87" s="1"/>
  <c r="D18" i="87"/>
  <c r="D85" i="87" s="1"/>
  <c r="C18" i="87"/>
  <c r="B18" i="87"/>
  <c r="AB17" i="87"/>
  <c r="AB16" i="87"/>
  <c r="AB15" i="87"/>
  <c r="AB14" i="87"/>
  <c r="AB13" i="87"/>
  <c r="AB12" i="87"/>
  <c r="AB11" i="87"/>
  <c r="AB10" i="87"/>
  <c r="AA9" i="87"/>
  <c r="AA85" i="87" s="1"/>
  <c r="Z9" i="87"/>
  <c r="Y9" i="87"/>
  <c r="X9" i="87"/>
  <c r="W9" i="87"/>
  <c r="W85" i="87" s="1"/>
  <c r="V9" i="87"/>
  <c r="U9" i="87"/>
  <c r="T9" i="87"/>
  <c r="S9" i="87"/>
  <c r="S85" i="87" s="1"/>
  <c r="R9" i="87"/>
  <c r="Q9" i="87"/>
  <c r="P9" i="87"/>
  <c r="O9" i="87"/>
  <c r="O85" i="87" s="1"/>
  <c r="N9" i="87"/>
  <c r="M9" i="87"/>
  <c r="L9" i="87"/>
  <c r="K9" i="87"/>
  <c r="K85" i="87" s="1"/>
  <c r="J9" i="87"/>
  <c r="I9" i="87"/>
  <c r="H9" i="87"/>
  <c r="G9" i="87"/>
  <c r="G85" i="87" s="1"/>
  <c r="F9" i="87"/>
  <c r="E9" i="87"/>
  <c r="D9" i="87"/>
  <c r="AB9" i="87" s="1"/>
  <c r="C9" i="87"/>
  <c r="C85" i="87" s="1"/>
  <c r="B9" i="87"/>
  <c r="I33" i="86"/>
  <c r="G33" i="86"/>
  <c r="E33" i="86"/>
  <c r="C33" i="86"/>
  <c r="B33" i="86"/>
  <c r="J29" i="86"/>
  <c r="J27" i="86"/>
  <c r="J25" i="86"/>
  <c r="J24" i="86"/>
  <c r="J22" i="86"/>
  <c r="J20" i="86" s="1"/>
  <c r="I20" i="86"/>
  <c r="H20" i="86"/>
  <c r="H28" i="86" s="1"/>
  <c r="G20" i="86"/>
  <c r="F20" i="86"/>
  <c r="E20" i="86"/>
  <c r="D20" i="86"/>
  <c r="D28" i="86" s="1"/>
  <c r="C20" i="86"/>
  <c r="B20" i="86"/>
  <c r="J19" i="86"/>
  <c r="J18" i="86"/>
  <c r="J17" i="86"/>
  <c r="J16" i="86"/>
  <c r="J15" i="86"/>
  <c r="J14" i="86"/>
  <c r="J13" i="86"/>
  <c r="J12" i="86"/>
  <c r="J11" i="86"/>
  <c r="J10" i="86"/>
  <c r="I9" i="86"/>
  <c r="I28" i="86" s="1"/>
  <c r="H9" i="86"/>
  <c r="G9" i="86"/>
  <c r="G28" i="86" s="1"/>
  <c r="F9" i="86"/>
  <c r="F28" i="86" s="1"/>
  <c r="E9" i="86"/>
  <c r="E28" i="86" s="1"/>
  <c r="D9" i="86"/>
  <c r="C9" i="86"/>
  <c r="C28" i="86" s="1"/>
  <c r="B9" i="86"/>
  <c r="B28" i="86" s="1"/>
  <c r="J28" i="86" s="1"/>
  <c r="F115" i="85"/>
  <c r="E114" i="85"/>
  <c r="B114" i="85"/>
  <c r="F113" i="85"/>
  <c r="F112" i="85"/>
  <c r="F111" i="85"/>
  <c r="F110" i="85"/>
  <c r="F109" i="85"/>
  <c r="F108" i="85"/>
  <c r="F107" i="85"/>
  <c r="F106" i="85"/>
  <c r="F105" i="85"/>
  <c r="F104" i="85"/>
  <c r="F102" i="85"/>
  <c r="F101" i="85"/>
  <c r="F100" i="85"/>
  <c r="F99" i="85"/>
  <c r="F98" i="85"/>
  <c r="F97" i="85"/>
  <c r="F96" i="85"/>
  <c r="F95" i="85"/>
  <c r="F94" i="85"/>
  <c r="F93" i="85"/>
  <c r="F92" i="85"/>
  <c r="F91" i="85"/>
  <c r="F90" i="85"/>
  <c r="F89" i="85"/>
  <c r="F88" i="85"/>
  <c r="F87" i="85"/>
  <c r="F86" i="85"/>
  <c r="F85" i="85"/>
  <c r="F84" i="85"/>
  <c r="F83" i="85"/>
  <c r="F82" i="85"/>
  <c r="F81" i="85"/>
  <c r="F80" i="85"/>
  <c r="F79" i="85"/>
  <c r="F78" i="85"/>
  <c r="F77" i="85"/>
  <c r="F76" i="85"/>
  <c r="F75" i="85"/>
  <c r="F73" i="85"/>
  <c r="F72" i="85"/>
  <c r="F71" i="85"/>
  <c r="F70" i="85"/>
  <c r="F69" i="85"/>
  <c r="F68" i="85"/>
  <c r="F66" i="85"/>
  <c r="F65" i="85"/>
  <c r="F64" i="85"/>
  <c r="F63" i="85"/>
  <c r="F62" i="85"/>
  <c r="F61" i="85"/>
  <c r="F60" i="85"/>
  <c r="F58" i="85"/>
  <c r="F56" i="85"/>
  <c r="F55" i="85"/>
  <c r="F54" i="85"/>
  <c r="F53" i="85"/>
  <c r="F52" i="85"/>
  <c r="F51" i="85"/>
  <c r="F50" i="85"/>
  <c r="F49" i="85"/>
  <c r="F48" i="85"/>
  <c r="F47" i="85"/>
  <c r="F46" i="85"/>
  <c r="F45" i="85"/>
  <c r="F43" i="85"/>
  <c r="F42" i="85"/>
  <c r="F41" i="85"/>
  <c r="F40" i="85"/>
  <c r="F39" i="85"/>
  <c r="F38" i="85"/>
  <c r="F37" i="85"/>
  <c r="F36" i="85"/>
  <c r="F35" i="85"/>
  <c r="F34" i="85"/>
  <c r="F33" i="85"/>
  <c r="F32" i="85"/>
  <c r="F31" i="85"/>
  <c r="F30" i="85"/>
  <c r="F29" i="85"/>
  <c r="F28" i="85"/>
  <c r="F26" i="85"/>
  <c r="F25" i="85"/>
  <c r="F24" i="85"/>
  <c r="F23" i="85"/>
  <c r="F22" i="85"/>
  <c r="F20" i="85" s="1"/>
  <c r="E20" i="85"/>
  <c r="D20" i="85"/>
  <c r="D114" i="85" s="1"/>
  <c r="C20" i="85"/>
  <c r="C114" i="85" s="1"/>
  <c r="F114" i="85" s="1"/>
  <c r="B20" i="85"/>
  <c r="F19" i="85"/>
  <c r="F18" i="85"/>
  <c r="F17" i="85"/>
  <c r="F16" i="85"/>
  <c r="F15" i="85"/>
  <c r="F14" i="85"/>
  <c r="F13" i="85"/>
  <c r="F12" i="85"/>
  <c r="F11" i="85"/>
  <c r="F10" i="85"/>
  <c r="H9" i="85"/>
  <c r="H114" i="85" s="1"/>
  <c r="E9" i="85"/>
  <c r="D9" i="85"/>
  <c r="C9" i="85"/>
  <c r="B9" i="85"/>
  <c r="F9" i="85" s="1"/>
  <c r="O105" i="84"/>
  <c r="N104" i="84"/>
  <c r="J104" i="84"/>
  <c r="F104" i="84"/>
  <c r="B104" i="84"/>
  <c r="O103" i="84"/>
  <c r="O102" i="84"/>
  <c r="O101" i="84"/>
  <c r="O100" i="84"/>
  <c r="O99" i="84"/>
  <c r="O98" i="84"/>
  <c r="O96" i="84"/>
  <c r="O95" i="84"/>
  <c r="O94" i="84"/>
  <c r="O93" i="84"/>
  <c r="O92" i="84"/>
  <c r="O91" i="84"/>
  <c r="O90" i="84"/>
  <c r="O89" i="84"/>
  <c r="O88" i="84"/>
  <c r="O87" i="84"/>
  <c r="O86" i="84"/>
  <c r="O85" i="84"/>
  <c r="O84" i="84"/>
  <c r="O83" i="84"/>
  <c r="O82" i="84"/>
  <c r="O81" i="84"/>
  <c r="O80" i="84"/>
  <c r="O79" i="84"/>
  <c r="O78" i="84"/>
  <c r="O77" i="84"/>
  <c r="O76" i="84"/>
  <c r="O75" i="84"/>
  <c r="O74" i="84"/>
  <c r="O73" i="84"/>
  <c r="O72" i="84"/>
  <c r="O71" i="84"/>
  <c r="O69" i="84"/>
  <c r="O68" i="84"/>
  <c r="O67" i="84"/>
  <c r="O66" i="84"/>
  <c r="O65" i="84"/>
  <c r="O64" i="84"/>
  <c r="O62" i="84"/>
  <c r="O61" i="84"/>
  <c r="O60" i="84"/>
  <c r="O59" i="84"/>
  <c r="O58" i="84"/>
  <c r="O57" i="84"/>
  <c r="O56" i="84"/>
  <c r="O55" i="84"/>
  <c r="O54" i="84"/>
  <c r="O52" i="84"/>
  <c r="O51" i="84"/>
  <c r="O49" i="84"/>
  <c r="O48" i="84"/>
  <c r="O47" i="84"/>
  <c r="O46" i="84"/>
  <c r="O45" i="84"/>
  <c r="O44" i="84"/>
  <c r="O43" i="84"/>
  <c r="O42" i="84"/>
  <c r="O41" i="84"/>
  <c r="O40" i="84"/>
  <c r="O39" i="84"/>
  <c r="O38" i="84"/>
  <c r="O36" i="84"/>
  <c r="O35" i="84"/>
  <c r="O34" i="84"/>
  <c r="O33" i="84"/>
  <c r="O32" i="84"/>
  <c r="O31" i="84"/>
  <c r="O30" i="84"/>
  <c r="O29" i="84"/>
  <c r="O28" i="84"/>
  <c r="O27" i="84"/>
  <c r="O25" i="84"/>
  <c r="O24" i="84"/>
  <c r="O20" i="84" s="1"/>
  <c r="O23" i="84"/>
  <c r="M20" i="84"/>
  <c r="M104" i="84" s="1"/>
  <c r="L20" i="84"/>
  <c r="L104" i="84" s="1"/>
  <c r="K20" i="84"/>
  <c r="J20" i="84"/>
  <c r="I20" i="84"/>
  <c r="I104" i="84" s="1"/>
  <c r="H20" i="84"/>
  <c r="H104" i="84" s="1"/>
  <c r="G20" i="84"/>
  <c r="F20" i="84"/>
  <c r="E20" i="84"/>
  <c r="E104" i="84" s="1"/>
  <c r="D20" i="84"/>
  <c r="D104" i="84" s="1"/>
  <c r="C20" i="84"/>
  <c r="B20" i="84"/>
  <c r="O19" i="84"/>
  <c r="O18" i="84"/>
  <c r="O17" i="84"/>
  <c r="O16" i="84"/>
  <c r="O15" i="84"/>
  <c r="O14" i="84"/>
  <c r="O13" i="84"/>
  <c r="O12" i="84"/>
  <c r="O11" i="84"/>
  <c r="O10" i="84"/>
  <c r="M9" i="84"/>
  <c r="L9" i="84"/>
  <c r="K9" i="84"/>
  <c r="K104" i="84" s="1"/>
  <c r="J9" i="84"/>
  <c r="I9" i="84"/>
  <c r="H9" i="84"/>
  <c r="G9" i="84"/>
  <c r="G104" i="84" s="1"/>
  <c r="F9" i="84"/>
  <c r="E9" i="84"/>
  <c r="D9" i="84"/>
  <c r="C9" i="84"/>
  <c r="C104" i="84" s="1"/>
  <c r="B9" i="84"/>
  <c r="O9" i="84" s="1"/>
  <c r="F40" i="81"/>
  <c r="F41" i="81" s="1"/>
  <c r="E40" i="81"/>
  <c r="E41" i="81" s="1"/>
  <c r="D40" i="81"/>
  <c r="C40" i="81"/>
  <c r="B40" i="81"/>
  <c r="B41" i="81" s="1"/>
  <c r="F39" i="81"/>
  <c r="F38" i="81"/>
  <c r="G38" i="81" s="1"/>
  <c r="F37" i="81"/>
  <c r="F36" i="81"/>
  <c r="G36" i="81" s="1"/>
  <c r="F35" i="81"/>
  <c r="F34" i="81"/>
  <c r="G34" i="81" s="1"/>
  <c r="F33" i="81"/>
  <c r="F32" i="81"/>
  <c r="G32" i="81" s="1"/>
  <c r="F31" i="81"/>
  <c r="F30" i="81"/>
  <c r="G30" i="81" s="1"/>
  <c r="F29" i="81"/>
  <c r="F28" i="81"/>
  <c r="G28" i="81" s="1"/>
  <c r="F27" i="81"/>
  <c r="F26" i="81"/>
  <c r="G26" i="81" s="1"/>
  <c r="E23" i="81"/>
  <c r="D23" i="81"/>
  <c r="C23" i="81"/>
  <c r="B23" i="81"/>
  <c r="F22" i="81"/>
  <c r="F21" i="81"/>
  <c r="F20" i="81"/>
  <c r="F19" i="81"/>
  <c r="F18" i="81"/>
  <c r="F17" i="81"/>
  <c r="F16" i="81"/>
  <c r="F15" i="81"/>
  <c r="F14" i="81"/>
  <c r="F13" i="81"/>
  <c r="F12" i="81"/>
  <c r="F11" i="81"/>
  <c r="F10" i="81"/>
  <c r="F9" i="81"/>
  <c r="F44" i="80"/>
  <c r="F43" i="80"/>
  <c r="F42" i="80"/>
  <c r="F41" i="80"/>
  <c r="F40" i="80"/>
  <c r="F39" i="80"/>
  <c r="F38" i="80"/>
  <c r="F37" i="80"/>
  <c r="F36" i="80"/>
  <c r="F35" i="80"/>
  <c r="F34" i="80"/>
  <c r="F33" i="80"/>
  <c r="F32" i="80"/>
  <c r="F31" i="80"/>
  <c r="F30" i="80"/>
  <c r="F29" i="80"/>
  <c r="F28" i="80"/>
  <c r="F27" i="80"/>
  <c r="F26" i="80"/>
  <c r="F25" i="80"/>
  <c r="F24" i="80"/>
  <c r="F23" i="80"/>
  <c r="F22" i="80"/>
  <c r="F21" i="80"/>
  <c r="F20" i="80"/>
  <c r="F19" i="80"/>
  <c r="F18" i="80"/>
  <c r="F17" i="80"/>
  <c r="F16" i="80"/>
  <c r="F15" i="80"/>
  <c r="F14" i="80"/>
  <c r="F13" i="80"/>
  <c r="F12" i="80"/>
  <c r="F11" i="80"/>
  <c r="F10" i="80"/>
  <c r="F9" i="80"/>
  <c r="F31" i="79"/>
  <c r="F30" i="79"/>
  <c r="F29" i="79"/>
  <c r="F28" i="79"/>
  <c r="F27" i="79"/>
  <c r="F26" i="79"/>
  <c r="F25" i="79"/>
  <c r="F24" i="79"/>
  <c r="F23" i="79"/>
  <c r="F22" i="79"/>
  <c r="F21" i="79"/>
  <c r="F20" i="79"/>
  <c r="F19" i="79"/>
  <c r="F18" i="79"/>
  <c r="F17" i="79"/>
  <c r="F16" i="79"/>
  <c r="F15" i="79"/>
  <c r="F14" i="79"/>
  <c r="F13" i="79"/>
  <c r="F12" i="79"/>
  <c r="F11" i="79"/>
  <c r="F10" i="79"/>
  <c r="F9" i="79"/>
  <c r="F35" i="78"/>
  <c r="F36" i="78" s="1"/>
  <c r="E35" i="78"/>
  <c r="E36" i="78" s="1"/>
  <c r="D35" i="78"/>
  <c r="C35" i="78"/>
  <c r="B35" i="78"/>
  <c r="B36" i="78" s="1"/>
  <c r="F34" i="78"/>
  <c r="F33" i="78"/>
  <c r="G33" i="78" s="1"/>
  <c r="F32" i="78"/>
  <c r="F31" i="78"/>
  <c r="G31" i="78" s="1"/>
  <c r="F30" i="78"/>
  <c r="F29" i="78"/>
  <c r="G29" i="78" s="1"/>
  <c r="F28" i="78"/>
  <c r="F27" i="78"/>
  <c r="G27" i="78" s="1"/>
  <c r="F26" i="78"/>
  <c r="F25" i="78"/>
  <c r="G25" i="78" s="1"/>
  <c r="F24" i="78"/>
  <c r="F23" i="78"/>
  <c r="G23" i="78" s="1"/>
  <c r="F22" i="78"/>
  <c r="F21" i="78"/>
  <c r="G21" i="78" s="1"/>
  <c r="F20" i="78"/>
  <c r="F19" i="78"/>
  <c r="G19" i="78" s="1"/>
  <c r="F18" i="78"/>
  <c r="F17" i="78"/>
  <c r="G17" i="78" s="1"/>
  <c r="F16" i="78"/>
  <c r="F15" i="78"/>
  <c r="G15" i="78" s="1"/>
  <c r="F14" i="78"/>
  <c r="F13" i="78"/>
  <c r="G13" i="78" s="1"/>
  <c r="F12" i="78"/>
  <c r="F11" i="78"/>
  <c r="G11" i="78" s="1"/>
  <c r="F10" i="78"/>
  <c r="F9" i="78"/>
  <c r="G9" i="78" s="1"/>
  <c r="E27" i="77"/>
  <c r="D27" i="77"/>
  <c r="C27" i="77"/>
  <c r="B27" i="77"/>
  <c r="F26" i="77"/>
  <c r="F25" i="77"/>
  <c r="F24" i="77"/>
  <c r="F23" i="77"/>
  <c r="F22" i="77"/>
  <c r="F21" i="77"/>
  <c r="F20" i="77"/>
  <c r="F19" i="77"/>
  <c r="F18" i="77"/>
  <c r="F17" i="77"/>
  <c r="F16" i="77"/>
  <c r="F15" i="77"/>
  <c r="F14" i="77"/>
  <c r="F13" i="77"/>
  <c r="F12" i="77"/>
  <c r="F11" i="77"/>
  <c r="F10" i="77"/>
  <c r="F9" i="77"/>
  <c r="F27" i="76"/>
  <c r="F28" i="76" s="1"/>
  <c r="E27" i="76"/>
  <c r="E28" i="76" s="1"/>
  <c r="D27" i="76"/>
  <c r="C27" i="76"/>
  <c r="B27" i="76"/>
  <c r="B28" i="76" s="1"/>
  <c r="F26" i="76"/>
  <c r="F25" i="76"/>
  <c r="G25" i="76" s="1"/>
  <c r="F24" i="76"/>
  <c r="F23" i="76"/>
  <c r="G23" i="76" s="1"/>
  <c r="F22" i="76"/>
  <c r="F21" i="76"/>
  <c r="G21" i="76" s="1"/>
  <c r="F20" i="76"/>
  <c r="F19" i="76"/>
  <c r="G19" i="76" s="1"/>
  <c r="F18" i="76"/>
  <c r="F17" i="76"/>
  <c r="G17" i="76" s="1"/>
  <c r="F16" i="76"/>
  <c r="F15" i="76"/>
  <c r="G15" i="76" s="1"/>
  <c r="F14" i="76"/>
  <c r="F13" i="76"/>
  <c r="G13" i="76" s="1"/>
  <c r="F12" i="76"/>
  <c r="F11" i="76"/>
  <c r="G11" i="76" s="1"/>
  <c r="F10" i="76"/>
  <c r="F9" i="76"/>
  <c r="G9" i="76" s="1"/>
  <c r="O44" i="72"/>
  <c r="O43" i="72"/>
  <c r="O42" i="72"/>
  <c r="O41" i="72"/>
  <c r="O40" i="72"/>
  <c r="O39" i="72"/>
  <c r="O38" i="72"/>
  <c r="O37" i="72"/>
  <c r="O36" i="72"/>
  <c r="O35" i="72"/>
  <c r="O34" i="72"/>
  <c r="O33" i="72"/>
  <c r="O32" i="72"/>
  <c r="O31" i="72"/>
  <c r="O30" i="72"/>
  <c r="O29" i="72"/>
  <c r="O28" i="72"/>
  <c r="O27" i="72"/>
  <c r="O26" i="72"/>
  <c r="O25" i="72"/>
  <c r="O24" i="72"/>
  <c r="O23" i="72"/>
  <c r="O22" i="72"/>
  <c r="O21" i="72"/>
  <c r="O20" i="72"/>
  <c r="O19" i="72"/>
  <c r="O18" i="72"/>
  <c r="O17" i="72"/>
  <c r="O16" i="72"/>
  <c r="O15" i="72"/>
  <c r="O14" i="72"/>
  <c r="O13" i="72"/>
  <c r="O12" i="72"/>
  <c r="O11" i="72"/>
  <c r="O10" i="72"/>
  <c r="O9" i="72"/>
  <c r="O35" i="68"/>
  <c r="N35" i="68"/>
  <c r="M35" i="68"/>
  <c r="L35" i="68"/>
  <c r="K35" i="68"/>
  <c r="J35" i="68"/>
  <c r="I35" i="68"/>
  <c r="H35" i="68"/>
  <c r="G35" i="68"/>
  <c r="F35" i="68"/>
  <c r="E35" i="68"/>
  <c r="D35" i="68"/>
  <c r="C35" i="68"/>
  <c r="B35" i="68"/>
  <c r="N35" i="67"/>
  <c r="M35" i="67"/>
  <c r="L35" i="67"/>
  <c r="K35" i="67"/>
  <c r="J35" i="67"/>
  <c r="I35" i="67"/>
  <c r="H35" i="67"/>
  <c r="G35" i="67"/>
  <c r="F35" i="67"/>
  <c r="E35" i="67"/>
  <c r="D35" i="67"/>
  <c r="C35" i="67"/>
  <c r="B35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F41" i="60" s="1"/>
  <c r="E40" i="60"/>
  <c r="D40" i="60"/>
  <c r="C40" i="60"/>
  <c r="B40" i="60"/>
  <c r="B41" i="60" s="1"/>
  <c r="J39" i="60"/>
  <c r="J38" i="60"/>
  <c r="J37" i="60"/>
  <c r="J36" i="60"/>
  <c r="K36" i="60" s="1"/>
  <c r="J35" i="60"/>
  <c r="J34" i="60"/>
  <c r="J33" i="60"/>
  <c r="J32" i="60"/>
  <c r="K32" i="60" s="1"/>
  <c r="J31" i="60"/>
  <c r="J30" i="60"/>
  <c r="J29" i="60"/>
  <c r="J28" i="60"/>
  <c r="K28" i="60" s="1"/>
  <c r="J27" i="60"/>
  <c r="J26" i="60"/>
  <c r="J40" i="60" s="1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1" i="58"/>
  <c r="J30" i="58"/>
  <c r="J29" i="58"/>
  <c r="J28" i="58"/>
  <c r="J27" i="58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I35" i="57"/>
  <c r="H35" i="57"/>
  <c r="G35" i="57"/>
  <c r="F35" i="57"/>
  <c r="E35" i="57"/>
  <c r="D35" i="57"/>
  <c r="C35" i="57"/>
  <c r="B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I27" i="55"/>
  <c r="H27" i="55"/>
  <c r="G27" i="55"/>
  <c r="F27" i="55"/>
  <c r="F28" i="55" s="1"/>
  <c r="E27" i="55"/>
  <c r="D27" i="55"/>
  <c r="C27" i="55"/>
  <c r="B27" i="55"/>
  <c r="B28" i="55" s="1"/>
  <c r="J26" i="55"/>
  <c r="J25" i="55"/>
  <c r="J24" i="55"/>
  <c r="J23" i="55"/>
  <c r="K23" i="55" s="1"/>
  <c r="J22" i="55"/>
  <c r="J21" i="55"/>
  <c r="J20" i="55"/>
  <c r="J19" i="55"/>
  <c r="K19" i="55" s="1"/>
  <c r="J18" i="55"/>
  <c r="J17" i="55"/>
  <c r="J16" i="55"/>
  <c r="J15" i="55"/>
  <c r="K15" i="55" s="1"/>
  <c r="J14" i="55"/>
  <c r="J13" i="55"/>
  <c r="J12" i="55"/>
  <c r="J11" i="55"/>
  <c r="K11" i="55" s="1"/>
  <c r="J10" i="55"/>
  <c r="J9" i="55"/>
  <c r="J27" i="55" s="1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N40" i="46"/>
  <c r="M40" i="46"/>
  <c r="L40" i="46"/>
  <c r="K40" i="46"/>
  <c r="J40" i="46"/>
  <c r="I40" i="46"/>
  <c r="H40" i="46"/>
  <c r="G40" i="46"/>
  <c r="F40" i="46"/>
  <c r="E40" i="46"/>
  <c r="D40" i="46"/>
  <c r="C40" i="46"/>
  <c r="B40" i="46"/>
  <c r="O39" i="46"/>
  <c r="O38" i="46"/>
  <c r="O37" i="46"/>
  <c r="O36" i="46"/>
  <c r="O35" i="46"/>
  <c r="O34" i="46"/>
  <c r="O33" i="46"/>
  <c r="O32" i="46"/>
  <c r="O31" i="46"/>
  <c r="O30" i="46"/>
  <c r="O29" i="46"/>
  <c r="O28" i="46"/>
  <c r="O27" i="46"/>
  <c r="O26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O22" i="46"/>
  <c r="O21" i="46"/>
  <c r="O20" i="46"/>
  <c r="P20" i="46" s="1"/>
  <c r="O19" i="46"/>
  <c r="P19" i="46" s="1"/>
  <c r="O18" i="46"/>
  <c r="O17" i="46"/>
  <c r="O16" i="46"/>
  <c r="P16" i="46" s="1"/>
  <c r="O15" i="46"/>
  <c r="P15" i="46" s="1"/>
  <c r="O14" i="46"/>
  <c r="O13" i="46"/>
  <c r="O12" i="46"/>
  <c r="P12" i="46" s="1"/>
  <c r="O11" i="46"/>
  <c r="P11" i="46" s="1"/>
  <c r="O10" i="46"/>
  <c r="O9" i="46"/>
  <c r="O23" i="46" s="1"/>
  <c r="O44" i="45"/>
  <c r="O43" i="45"/>
  <c r="O42" i="45"/>
  <c r="O41" i="45"/>
  <c r="O40" i="45"/>
  <c r="O39" i="45"/>
  <c r="O38" i="45"/>
  <c r="O37" i="45"/>
  <c r="O36" i="45"/>
  <c r="O35" i="45"/>
  <c r="O34" i="45"/>
  <c r="O33" i="45"/>
  <c r="O32" i="45"/>
  <c r="O31" i="45"/>
  <c r="O30" i="45"/>
  <c r="O29" i="45"/>
  <c r="O28" i="45"/>
  <c r="O27" i="45"/>
  <c r="O26" i="45"/>
  <c r="O25" i="45"/>
  <c r="O24" i="45"/>
  <c r="O23" i="45"/>
  <c r="O22" i="45"/>
  <c r="O21" i="45"/>
  <c r="O20" i="45"/>
  <c r="O19" i="45"/>
  <c r="O18" i="45"/>
  <c r="O17" i="45"/>
  <c r="O16" i="45"/>
  <c r="O15" i="45"/>
  <c r="O14" i="45"/>
  <c r="O13" i="45"/>
  <c r="O12" i="45"/>
  <c r="O11" i="45"/>
  <c r="O10" i="45"/>
  <c r="O9" i="45"/>
  <c r="O31" i="44"/>
  <c r="O30" i="44"/>
  <c r="O29" i="44"/>
  <c r="O28" i="44"/>
  <c r="O27" i="44"/>
  <c r="O26" i="44"/>
  <c r="O25" i="44"/>
  <c r="O24" i="44"/>
  <c r="O23" i="44"/>
  <c r="O22" i="44"/>
  <c r="O21" i="44"/>
  <c r="O20" i="44"/>
  <c r="O19" i="44"/>
  <c r="O18" i="44"/>
  <c r="O17" i="44"/>
  <c r="O16" i="44"/>
  <c r="O15" i="44"/>
  <c r="O14" i="44"/>
  <c r="O13" i="44"/>
  <c r="O12" i="44"/>
  <c r="O11" i="44"/>
  <c r="O10" i="44"/>
  <c r="O9" i="44"/>
  <c r="Q36" i="43"/>
  <c r="P36" i="43"/>
  <c r="O36" i="43"/>
  <c r="N36" i="43"/>
  <c r="M36" i="43"/>
  <c r="L36" i="43"/>
  <c r="K36" i="43"/>
  <c r="J36" i="43"/>
  <c r="I36" i="43"/>
  <c r="H36" i="43"/>
  <c r="G36" i="43"/>
  <c r="F36" i="43"/>
  <c r="E36" i="43"/>
  <c r="D36" i="43"/>
  <c r="C36" i="43"/>
  <c r="B36" i="43"/>
  <c r="Q36" i="42"/>
  <c r="P36" i="42"/>
  <c r="O36" i="42"/>
  <c r="N36" i="42"/>
  <c r="M36" i="42"/>
  <c r="L36" i="42"/>
  <c r="K36" i="42"/>
  <c r="J36" i="42"/>
  <c r="I36" i="42"/>
  <c r="H36" i="42"/>
  <c r="G36" i="42"/>
  <c r="F36" i="42"/>
  <c r="E36" i="42"/>
  <c r="D36" i="42"/>
  <c r="C36" i="42"/>
  <c r="B36" i="42"/>
  <c r="Q36" i="41"/>
  <c r="P36" i="41"/>
  <c r="O36" i="41"/>
  <c r="N36" i="41"/>
  <c r="M36" i="41"/>
  <c r="L36" i="41"/>
  <c r="K36" i="41"/>
  <c r="J36" i="41"/>
  <c r="I36" i="41"/>
  <c r="H36" i="41"/>
  <c r="G36" i="41"/>
  <c r="F36" i="41"/>
  <c r="E36" i="41"/>
  <c r="D36" i="41"/>
  <c r="C36" i="41"/>
  <c r="B36" i="41"/>
  <c r="Q36" i="40"/>
  <c r="P36" i="40"/>
  <c r="O36" i="40"/>
  <c r="N36" i="40"/>
  <c r="M36" i="40"/>
  <c r="L36" i="40"/>
  <c r="K36" i="40"/>
  <c r="J36" i="40"/>
  <c r="I36" i="40"/>
  <c r="H36" i="40"/>
  <c r="G36" i="40"/>
  <c r="F36" i="40"/>
  <c r="E36" i="40"/>
  <c r="D36" i="40"/>
  <c r="C36" i="40"/>
  <c r="B36" i="40"/>
  <c r="Q36" i="39"/>
  <c r="P36" i="39"/>
  <c r="O36" i="39"/>
  <c r="N36" i="39"/>
  <c r="M36" i="39"/>
  <c r="L36" i="39"/>
  <c r="K36" i="39"/>
  <c r="J36" i="39"/>
  <c r="I36" i="39"/>
  <c r="H36" i="39"/>
  <c r="G36" i="39"/>
  <c r="F36" i="39"/>
  <c r="E36" i="39"/>
  <c r="D36" i="39"/>
  <c r="C36" i="39"/>
  <c r="B36" i="39"/>
  <c r="Q36" i="38"/>
  <c r="P36" i="38"/>
  <c r="O36" i="38"/>
  <c r="N36" i="38"/>
  <c r="M36" i="38"/>
  <c r="L36" i="38"/>
  <c r="K36" i="38"/>
  <c r="J36" i="38"/>
  <c r="I36" i="38"/>
  <c r="H36" i="38"/>
  <c r="G36" i="38"/>
  <c r="F36" i="38"/>
  <c r="E36" i="38"/>
  <c r="D36" i="38"/>
  <c r="C36" i="38"/>
  <c r="B36" i="38"/>
  <c r="Q36" i="37"/>
  <c r="P36" i="37"/>
  <c r="O36" i="37"/>
  <c r="N36" i="37"/>
  <c r="M36" i="37"/>
  <c r="L36" i="37"/>
  <c r="K36" i="37"/>
  <c r="J36" i="37"/>
  <c r="I36" i="37"/>
  <c r="H36" i="37"/>
  <c r="G36" i="37"/>
  <c r="F36" i="37"/>
  <c r="E36" i="37"/>
  <c r="D36" i="37"/>
  <c r="C36" i="37"/>
  <c r="B36" i="37"/>
  <c r="N35" i="36"/>
  <c r="M35" i="36"/>
  <c r="L35" i="36"/>
  <c r="K35" i="36"/>
  <c r="J35" i="36"/>
  <c r="I35" i="36"/>
  <c r="H35" i="36"/>
  <c r="G35" i="36"/>
  <c r="F35" i="36"/>
  <c r="E35" i="36"/>
  <c r="D35" i="36"/>
  <c r="C35" i="36"/>
  <c r="B35" i="36"/>
  <c r="O34" i="36"/>
  <c r="O33" i="36"/>
  <c r="O32" i="36"/>
  <c r="O31" i="36"/>
  <c r="O30" i="36"/>
  <c r="O29" i="36"/>
  <c r="O28" i="36"/>
  <c r="O27" i="36"/>
  <c r="O26" i="36"/>
  <c r="O25" i="36"/>
  <c r="O24" i="36"/>
  <c r="O23" i="36"/>
  <c r="O22" i="36"/>
  <c r="O21" i="36"/>
  <c r="O20" i="36"/>
  <c r="O19" i="36"/>
  <c r="O18" i="36"/>
  <c r="O17" i="36"/>
  <c r="O16" i="36"/>
  <c r="O15" i="36"/>
  <c r="O14" i="36"/>
  <c r="O13" i="36"/>
  <c r="O12" i="36"/>
  <c r="O11" i="36"/>
  <c r="O10" i="36"/>
  <c r="O9" i="36"/>
  <c r="N35" i="35"/>
  <c r="M35" i="35"/>
  <c r="L35" i="35"/>
  <c r="K35" i="35"/>
  <c r="J35" i="35"/>
  <c r="I35" i="35"/>
  <c r="H35" i="35"/>
  <c r="G35" i="35"/>
  <c r="F35" i="35"/>
  <c r="E35" i="35"/>
  <c r="D35" i="35"/>
  <c r="C35" i="35"/>
  <c r="B35" i="35"/>
  <c r="O34" i="35"/>
  <c r="O33" i="35"/>
  <c r="O32" i="35"/>
  <c r="O31" i="35"/>
  <c r="O30" i="35"/>
  <c r="O29" i="35"/>
  <c r="O28" i="35"/>
  <c r="O27" i="35"/>
  <c r="O26" i="35"/>
  <c r="O25" i="35"/>
  <c r="O24" i="35"/>
  <c r="O23" i="35"/>
  <c r="O22" i="35"/>
  <c r="O21" i="35"/>
  <c r="O20" i="35"/>
  <c r="O19" i="35"/>
  <c r="O18" i="35"/>
  <c r="O17" i="35"/>
  <c r="O16" i="35"/>
  <c r="O15" i="35"/>
  <c r="O14" i="35"/>
  <c r="O13" i="35"/>
  <c r="O12" i="35"/>
  <c r="O11" i="35"/>
  <c r="O10" i="35"/>
  <c r="O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O26" i="13"/>
  <c r="O25" i="13"/>
  <c r="O24" i="13"/>
  <c r="O23" i="13"/>
  <c r="O22" i="13"/>
  <c r="O21" i="13"/>
  <c r="O20" i="13"/>
  <c r="O19" i="13"/>
  <c r="O18" i="13"/>
  <c r="O17" i="13"/>
  <c r="O16" i="13"/>
  <c r="O15" i="13"/>
  <c r="O14" i="13"/>
  <c r="O13" i="13"/>
  <c r="O12" i="13"/>
  <c r="O11" i="13"/>
  <c r="O10" i="13"/>
  <c r="O9" i="13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O26" i="12"/>
  <c r="O25" i="12"/>
  <c r="O24" i="12"/>
  <c r="O23" i="12"/>
  <c r="O22" i="12"/>
  <c r="O21" i="12"/>
  <c r="O20" i="12"/>
  <c r="O19" i="12"/>
  <c r="O18" i="12"/>
  <c r="O17" i="12"/>
  <c r="O16" i="12"/>
  <c r="O15" i="12"/>
  <c r="O14" i="12"/>
  <c r="O13" i="12"/>
  <c r="O12" i="12"/>
  <c r="O11" i="12"/>
  <c r="O10" i="12"/>
  <c r="O9" i="12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A1" i="9"/>
  <c r="J7" i="8"/>
  <c r="I7" i="8"/>
  <c r="G45" i="88" l="1"/>
  <c r="G51" i="88"/>
  <c r="G50" i="88"/>
  <c r="G48" i="88"/>
  <c r="G46" i="88"/>
  <c r="G44" i="88"/>
  <c r="G42" i="88"/>
  <c r="G40" i="88"/>
  <c r="G38" i="88"/>
  <c r="G36" i="88"/>
  <c r="G34" i="88"/>
  <c r="G32" i="88"/>
  <c r="G33" i="88"/>
  <c r="G37" i="88"/>
  <c r="G41" i="88"/>
  <c r="G49" i="88"/>
  <c r="AB85" i="87"/>
  <c r="J9" i="86"/>
  <c r="O104" i="84"/>
  <c r="G27" i="81"/>
  <c r="G29" i="81"/>
  <c r="G31" i="81"/>
  <c r="G33" i="81"/>
  <c r="G35" i="81"/>
  <c r="G37" i="81"/>
  <c r="G39" i="81"/>
  <c r="C41" i="81"/>
  <c r="F23" i="81"/>
  <c r="G15" i="81" s="1"/>
  <c r="G40" i="81"/>
  <c r="D41" i="81"/>
  <c r="F32" i="79"/>
  <c r="G10" i="78"/>
  <c r="G12" i="78"/>
  <c r="G14" i="78"/>
  <c r="G16" i="78"/>
  <c r="G18" i="78"/>
  <c r="G20" i="78"/>
  <c r="G22" i="78"/>
  <c r="G24" i="78"/>
  <c r="G26" i="78"/>
  <c r="G28" i="78"/>
  <c r="G30" i="78"/>
  <c r="G32" i="78"/>
  <c r="G34" i="78"/>
  <c r="C36" i="78"/>
  <c r="G35" i="78"/>
  <c r="D36" i="78"/>
  <c r="F27" i="77"/>
  <c r="G10" i="76"/>
  <c r="G12" i="76"/>
  <c r="G14" i="76"/>
  <c r="G16" i="76"/>
  <c r="G18" i="76"/>
  <c r="G20" i="76"/>
  <c r="G22" i="76"/>
  <c r="G24" i="76"/>
  <c r="G26" i="76"/>
  <c r="C28" i="76"/>
  <c r="G27" i="76"/>
  <c r="D28" i="76"/>
  <c r="K9" i="60"/>
  <c r="H24" i="60"/>
  <c r="K10" i="60"/>
  <c r="K22" i="60"/>
  <c r="E24" i="60"/>
  <c r="K15" i="60"/>
  <c r="K19" i="60"/>
  <c r="J41" i="60"/>
  <c r="H41" i="60"/>
  <c r="K40" i="60"/>
  <c r="D41" i="60"/>
  <c r="G41" i="60"/>
  <c r="C41" i="60"/>
  <c r="K39" i="60"/>
  <c r="K37" i="60"/>
  <c r="K35" i="60"/>
  <c r="K33" i="60"/>
  <c r="K31" i="60"/>
  <c r="K29" i="60"/>
  <c r="K27" i="60"/>
  <c r="K30" i="60"/>
  <c r="K34" i="60"/>
  <c r="K38" i="60"/>
  <c r="K12" i="60"/>
  <c r="K20" i="60"/>
  <c r="E41" i="60"/>
  <c r="I41" i="60"/>
  <c r="J23" i="60"/>
  <c r="K17" i="60" s="1"/>
  <c r="K26" i="60"/>
  <c r="J32" i="58"/>
  <c r="K19" i="57"/>
  <c r="K23" i="57"/>
  <c r="B36" i="57"/>
  <c r="F36" i="57"/>
  <c r="K17" i="57"/>
  <c r="K21" i="57"/>
  <c r="K33" i="57"/>
  <c r="E36" i="57"/>
  <c r="J35" i="57"/>
  <c r="K19" i="56"/>
  <c r="K23" i="56"/>
  <c r="K9" i="56"/>
  <c r="K13" i="56"/>
  <c r="K25" i="56"/>
  <c r="E28" i="56"/>
  <c r="J27" i="56"/>
  <c r="J28" i="55"/>
  <c r="H28" i="55"/>
  <c r="K27" i="55"/>
  <c r="D28" i="55"/>
  <c r="G28" i="55"/>
  <c r="C28" i="55"/>
  <c r="K26" i="55"/>
  <c r="K24" i="55"/>
  <c r="K22" i="55"/>
  <c r="K20" i="55"/>
  <c r="K18" i="55"/>
  <c r="K16" i="55"/>
  <c r="K14" i="55"/>
  <c r="K12" i="55"/>
  <c r="K10" i="55"/>
  <c r="K13" i="55"/>
  <c r="K17" i="55"/>
  <c r="K21" i="55"/>
  <c r="K25" i="55"/>
  <c r="E28" i="55"/>
  <c r="I28" i="55"/>
  <c r="K9" i="55"/>
  <c r="P33" i="46"/>
  <c r="P37" i="46"/>
  <c r="C41" i="46"/>
  <c r="K41" i="46"/>
  <c r="O24" i="46"/>
  <c r="K24" i="46"/>
  <c r="G24" i="46"/>
  <c r="C24" i="46"/>
  <c r="N24" i="46"/>
  <c r="J24" i="46"/>
  <c r="F24" i="46"/>
  <c r="B24" i="46"/>
  <c r="M24" i="46"/>
  <c r="I24" i="46"/>
  <c r="E24" i="46"/>
  <c r="P23" i="46"/>
  <c r="P13" i="46"/>
  <c r="P17" i="46"/>
  <c r="P21" i="46"/>
  <c r="D24" i="46"/>
  <c r="H24" i="46"/>
  <c r="L24" i="46"/>
  <c r="P31" i="46"/>
  <c r="P35" i="46"/>
  <c r="P39" i="46"/>
  <c r="P10" i="46"/>
  <c r="P14" i="46"/>
  <c r="P18" i="46"/>
  <c r="P22" i="46"/>
  <c r="O40" i="46"/>
  <c r="P9" i="46"/>
  <c r="P20" i="44"/>
  <c r="P13" i="44"/>
  <c r="P29" i="44"/>
  <c r="P22" i="44"/>
  <c r="P15" i="44"/>
  <c r="P27" i="44"/>
  <c r="P31" i="44"/>
  <c r="O32" i="44"/>
  <c r="P16" i="36"/>
  <c r="P20" i="36"/>
  <c r="P24" i="36"/>
  <c r="P32" i="36"/>
  <c r="C36" i="36"/>
  <c r="G36" i="36"/>
  <c r="P10" i="36"/>
  <c r="P14" i="36"/>
  <c r="P18" i="36"/>
  <c r="P26" i="36"/>
  <c r="P30" i="36"/>
  <c r="P34" i="36"/>
  <c r="O35" i="36"/>
  <c r="P16" i="35"/>
  <c r="P20" i="35"/>
  <c r="P24" i="35"/>
  <c r="P32" i="35"/>
  <c r="C36" i="35"/>
  <c r="G36" i="35"/>
  <c r="P10" i="35"/>
  <c r="P14" i="35"/>
  <c r="P18" i="35"/>
  <c r="P26" i="35"/>
  <c r="P30" i="35"/>
  <c r="P34" i="35"/>
  <c r="O35" i="35"/>
  <c r="P16" i="13"/>
  <c r="P20" i="13"/>
  <c r="P24" i="13"/>
  <c r="G28" i="13"/>
  <c r="K28" i="13"/>
  <c r="P10" i="13"/>
  <c r="P18" i="13"/>
  <c r="P22" i="13"/>
  <c r="P26" i="13"/>
  <c r="O27" i="13"/>
  <c r="P20" i="12"/>
  <c r="P24" i="12"/>
  <c r="G28" i="12"/>
  <c r="K28" i="12"/>
  <c r="P10" i="12"/>
  <c r="P18" i="12"/>
  <c r="P22" i="12"/>
  <c r="P26" i="12"/>
  <c r="O27" i="12"/>
  <c r="P16" i="12" s="1"/>
  <c r="P16" i="11"/>
  <c r="P20" i="11"/>
  <c r="P24" i="11"/>
  <c r="G28" i="11"/>
  <c r="K28" i="11"/>
  <c r="P10" i="11"/>
  <c r="P18" i="11"/>
  <c r="P22" i="11"/>
  <c r="P26" i="11"/>
  <c r="O27" i="11"/>
  <c r="P16" i="10"/>
  <c r="P20" i="10"/>
  <c r="P24" i="10"/>
  <c r="G28" i="10"/>
  <c r="K28" i="10"/>
  <c r="P10" i="10"/>
  <c r="P18" i="10"/>
  <c r="P22" i="10"/>
  <c r="P26" i="10"/>
  <c r="O27" i="10"/>
  <c r="G21" i="81" l="1"/>
  <c r="G19" i="81"/>
  <c r="G17" i="81"/>
  <c r="G23" i="81"/>
  <c r="G22" i="81"/>
  <c r="G20" i="81"/>
  <c r="G18" i="81"/>
  <c r="G14" i="81"/>
  <c r="G12" i="81"/>
  <c r="C24" i="81"/>
  <c r="G16" i="81"/>
  <c r="G10" i="81"/>
  <c r="F24" i="81"/>
  <c r="B24" i="81"/>
  <c r="G13" i="81"/>
  <c r="G11" i="81"/>
  <c r="D24" i="81"/>
  <c r="G9" i="81"/>
  <c r="E24" i="81"/>
  <c r="F33" i="79"/>
  <c r="B33" i="79"/>
  <c r="E33" i="79"/>
  <c r="G32" i="79"/>
  <c r="D33" i="79"/>
  <c r="G31" i="79"/>
  <c r="G29" i="79"/>
  <c r="G27" i="79"/>
  <c r="G25" i="79"/>
  <c r="G23" i="79"/>
  <c r="G21" i="79"/>
  <c r="G19" i="79"/>
  <c r="G17" i="79"/>
  <c r="G15" i="79"/>
  <c r="G13" i="79"/>
  <c r="G11" i="79"/>
  <c r="G9" i="79"/>
  <c r="C33" i="79"/>
  <c r="G18" i="79"/>
  <c r="G20" i="79"/>
  <c r="G30" i="79"/>
  <c r="G14" i="79"/>
  <c r="G16" i="79"/>
  <c r="G26" i="79"/>
  <c r="G10" i="79"/>
  <c r="G12" i="79"/>
  <c r="G22" i="79"/>
  <c r="G28" i="79"/>
  <c r="G24" i="79"/>
  <c r="F28" i="77"/>
  <c r="G27" i="77"/>
  <c r="D28" i="77"/>
  <c r="C28" i="77"/>
  <c r="G26" i="77"/>
  <c r="G24" i="77"/>
  <c r="G22" i="77"/>
  <c r="G20" i="77"/>
  <c r="G18" i="77"/>
  <c r="G16" i="77"/>
  <c r="G14" i="77"/>
  <c r="G12" i="77"/>
  <c r="G10" i="77"/>
  <c r="G17" i="77"/>
  <c r="G23" i="77"/>
  <c r="E28" i="77"/>
  <c r="G13" i="77"/>
  <c r="G19" i="77"/>
  <c r="G25" i="77"/>
  <c r="G9" i="77"/>
  <c r="G15" i="77"/>
  <c r="G21" i="77"/>
  <c r="B28" i="77"/>
  <c r="G11" i="77"/>
  <c r="I24" i="60"/>
  <c r="K14" i="60"/>
  <c r="K13" i="60"/>
  <c r="K23" i="60"/>
  <c r="G24" i="60"/>
  <c r="C24" i="60"/>
  <c r="J24" i="60"/>
  <c r="F24" i="60"/>
  <c r="B24" i="60"/>
  <c r="K16" i="60"/>
  <c r="K11" i="60"/>
  <c r="K18" i="60"/>
  <c r="K21" i="60"/>
  <c r="D24" i="60"/>
  <c r="J33" i="58"/>
  <c r="F33" i="58"/>
  <c r="B33" i="58"/>
  <c r="I33" i="58"/>
  <c r="E33" i="58"/>
  <c r="K32" i="58"/>
  <c r="H33" i="58"/>
  <c r="D33" i="58"/>
  <c r="G33" i="58"/>
  <c r="C33" i="58"/>
  <c r="K31" i="58"/>
  <c r="K29" i="58"/>
  <c r="K27" i="58"/>
  <c r="K25" i="58"/>
  <c r="K23" i="58"/>
  <c r="K21" i="58"/>
  <c r="K19" i="58"/>
  <c r="K17" i="58"/>
  <c r="K15" i="58"/>
  <c r="K13" i="58"/>
  <c r="K11" i="58"/>
  <c r="K9" i="58"/>
  <c r="K18" i="58"/>
  <c r="K24" i="58"/>
  <c r="K30" i="58"/>
  <c r="K14" i="58"/>
  <c r="K20" i="58"/>
  <c r="K26" i="58"/>
  <c r="K10" i="58"/>
  <c r="K16" i="58"/>
  <c r="K22" i="58"/>
  <c r="K28" i="58"/>
  <c r="K12" i="58"/>
  <c r="J36" i="57"/>
  <c r="K35" i="57"/>
  <c r="H36" i="57"/>
  <c r="D36" i="57"/>
  <c r="C36" i="57"/>
  <c r="K18" i="57"/>
  <c r="K12" i="57"/>
  <c r="G36" i="57"/>
  <c r="K34" i="57"/>
  <c r="K32" i="57"/>
  <c r="K30" i="57"/>
  <c r="K28" i="57"/>
  <c r="K26" i="57"/>
  <c r="K24" i="57"/>
  <c r="K22" i="57"/>
  <c r="K20" i="57"/>
  <c r="K16" i="57"/>
  <c r="K14" i="57"/>
  <c r="K10" i="57"/>
  <c r="K29" i="57"/>
  <c r="K13" i="57"/>
  <c r="K31" i="57"/>
  <c r="K15" i="57"/>
  <c r="I36" i="57"/>
  <c r="K25" i="57"/>
  <c r="K9" i="57"/>
  <c r="K27" i="57"/>
  <c r="K11" i="57"/>
  <c r="J28" i="56"/>
  <c r="K27" i="56"/>
  <c r="H28" i="56"/>
  <c r="D28" i="56"/>
  <c r="G28" i="56"/>
  <c r="K26" i="56"/>
  <c r="K24" i="56"/>
  <c r="K22" i="56"/>
  <c r="K20" i="56"/>
  <c r="K18" i="56"/>
  <c r="K14" i="56"/>
  <c r="K12" i="56"/>
  <c r="K10" i="56"/>
  <c r="C28" i="56"/>
  <c r="K16" i="56"/>
  <c r="K21" i="56"/>
  <c r="F28" i="56"/>
  <c r="K15" i="56"/>
  <c r="I28" i="56"/>
  <c r="K17" i="56"/>
  <c r="B28" i="56"/>
  <c r="K11" i="56"/>
  <c r="O41" i="46"/>
  <c r="N41" i="46"/>
  <c r="J41" i="46"/>
  <c r="F41" i="46"/>
  <c r="B41" i="46"/>
  <c r="M41" i="46"/>
  <c r="I41" i="46"/>
  <c r="E41" i="46"/>
  <c r="P40" i="46"/>
  <c r="L41" i="46"/>
  <c r="D41" i="46"/>
  <c r="P38" i="46"/>
  <c r="P36" i="46"/>
  <c r="P34" i="46"/>
  <c r="P32" i="46"/>
  <c r="P30" i="46"/>
  <c r="P28" i="46"/>
  <c r="P26" i="46"/>
  <c r="H41" i="46"/>
  <c r="P27" i="46"/>
  <c r="G41" i="46"/>
  <c r="P29" i="46"/>
  <c r="O33" i="44"/>
  <c r="K33" i="44"/>
  <c r="G33" i="44"/>
  <c r="C33" i="44"/>
  <c r="M33" i="44"/>
  <c r="I33" i="44"/>
  <c r="P32" i="44"/>
  <c r="N33" i="44"/>
  <c r="J33" i="44"/>
  <c r="F33" i="44"/>
  <c r="B33" i="44"/>
  <c r="E33" i="44"/>
  <c r="L33" i="44"/>
  <c r="H33" i="44"/>
  <c r="D33" i="44"/>
  <c r="P19" i="44"/>
  <c r="P26" i="44"/>
  <c r="P10" i="44"/>
  <c r="P17" i="44"/>
  <c r="P24" i="44"/>
  <c r="P16" i="44"/>
  <c r="P11" i="44"/>
  <c r="P18" i="44"/>
  <c r="P25" i="44"/>
  <c r="P9" i="44"/>
  <c r="P23" i="44"/>
  <c r="P30" i="44"/>
  <c r="P14" i="44"/>
  <c r="P21" i="44"/>
  <c r="P28" i="44"/>
  <c r="P12" i="44"/>
  <c r="O36" i="36"/>
  <c r="N36" i="36"/>
  <c r="J36" i="36"/>
  <c r="F36" i="36"/>
  <c r="B36" i="36"/>
  <c r="M36" i="36"/>
  <c r="I36" i="36"/>
  <c r="E36" i="36"/>
  <c r="P35" i="36"/>
  <c r="L36" i="36"/>
  <c r="D36" i="36"/>
  <c r="P33" i="36"/>
  <c r="P31" i="36"/>
  <c r="P29" i="36"/>
  <c r="P27" i="36"/>
  <c r="P25" i="36"/>
  <c r="P23" i="36"/>
  <c r="P19" i="36"/>
  <c r="P17" i="36"/>
  <c r="P15" i="36"/>
  <c r="P13" i="36"/>
  <c r="P11" i="36"/>
  <c r="H36" i="36"/>
  <c r="P9" i="36"/>
  <c r="P21" i="36"/>
  <c r="P22" i="36"/>
  <c r="K36" i="36"/>
  <c r="P28" i="36"/>
  <c r="P12" i="36"/>
  <c r="O36" i="35"/>
  <c r="M36" i="35"/>
  <c r="E36" i="35"/>
  <c r="P35" i="35"/>
  <c r="P13" i="35"/>
  <c r="N36" i="35"/>
  <c r="J36" i="35"/>
  <c r="F36" i="35"/>
  <c r="B36" i="35"/>
  <c r="I36" i="35"/>
  <c r="L36" i="35"/>
  <c r="H36" i="35"/>
  <c r="D36" i="35"/>
  <c r="P33" i="35"/>
  <c r="P31" i="35"/>
  <c r="P29" i="35"/>
  <c r="P27" i="35"/>
  <c r="P25" i="35"/>
  <c r="P23" i="35"/>
  <c r="P21" i="35"/>
  <c r="P19" i="35"/>
  <c r="P17" i="35"/>
  <c r="P15" i="35"/>
  <c r="P11" i="35"/>
  <c r="P9" i="35"/>
  <c r="P22" i="35"/>
  <c r="K36" i="35"/>
  <c r="P28" i="35"/>
  <c r="P12" i="35"/>
  <c r="O28" i="13"/>
  <c r="M28" i="13"/>
  <c r="I28" i="13"/>
  <c r="E28" i="13"/>
  <c r="L28" i="13"/>
  <c r="D28" i="13"/>
  <c r="P25" i="13"/>
  <c r="P23" i="13"/>
  <c r="P19" i="13"/>
  <c r="P17" i="13"/>
  <c r="P13" i="13"/>
  <c r="P9" i="13"/>
  <c r="N28" i="13"/>
  <c r="J28" i="13"/>
  <c r="F28" i="13"/>
  <c r="B28" i="13"/>
  <c r="P27" i="13"/>
  <c r="H28" i="13"/>
  <c r="P21" i="13"/>
  <c r="P15" i="13"/>
  <c r="P11" i="13"/>
  <c r="P14" i="13"/>
  <c r="C28" i="13"/>
  <c r="P12" i="13"/>
  <c r="O28" i="12"/>
  <c r="N28" i="12"/>
  <c r="J28" i="12"/>
  <c r="F28" i="12"/>
  <c r="M28" i="12"/>
  <c r="E28" i="12"/>
  <c r="P27" i="12"/>
  <c r="H28" i="12"/>
  <c r="D28" i="12"/>
  <c r="P25" i="12"/>
  <c r="P23" i="12"/>
  <c r="P21" i="12"/>
  <c r="P17" i="12"/>
  <c r="P13" i="12"/>
  <c r="P9" i="12"/>
  <c r="B28" i="12"/>
  <c r="I28" i="12"/>
  <c r="L28" i="12"/>
  <c r="P19" i="12"/>
  <c r="P15" i="12"/>
  <c r="P11" i="12"/>
  <c r="P14" i="12"/>
  <c r="C28" i="12"/>
  <c r="P12" i="12"/>
  <c r="O28" i="11"/>
  <c r="N28" i="11"/>
  <c r="J28" i="11"/>
  <c r="F28" i="11"/>
  <c r="B28" i="11"/>
  <c r="M28" i="11"/>
  <c r="I28" i="11"/>
  <c r="E28" i="11"/>
  <c r="P27" i="11"/>
  <c r="L28" i="11"/>
  <c r="H28" i="11"/>
  <c r="D28" i="11"/>
  <c r="P25" i="11"/>
  <c r="P23" i="11"/>
  <c r="P21" i="11"/>
  <c r="P19" i="11"/>
  <c r="P17" i="11"/>
  <c r="P15" i="11"/>
  <c r="P13" i="11"/>
  <c r="P11" i="11"/>
  <c r="P9" i="11"/>
  <c r="P14" i="11"/>
  <c r="C28" i="11"/>
  <c r="P12" i="11"/>
  <c r="O28" i="10"/>
  <c r="N28" i="10"/>
  <c r="J28" i="10"/>
  <c r="F28" i="10"/>
  <c r="B28" i="10"/>
  <c r="M28" i="10"/>
  <c r="I28" i="10"/>
  <c r="E28" i="10"/>
  <c r="P27" i="10"/>
  <c r="L28" i="10"/>
  <c r="H28" i="10"/>
  <c r="D28" i="10"/>
  <c r="P25" i="10"/>
  <c r="P23" i="10"/>
  <c r="P21" i="10"/>
  <c r="P19" i="10"/>
  <c r="P17" i="10"/>
  <c r="P15" i="10"/>
  <c r="P13" i="10"/>
  <c r="P11" i="10"/>
  <c r="P9" i="10"/>
  <c r="P14" i="10"/>
  <c r="C28" i="10"/>
  <c r="P12" i="10"/>
</calcChain>
</file>

<file path=xl/sharedStrings.xml><?xml version="1.0" encoding="utf-8"?>
<sst xmlns="http://schemas.openxmlformats.org/spreadsheetml/2006/main" count="4900" uniqueCount="812">
  <si>
    <t>SISTEMA BANCARIO</t>
  </si>
  <si>
    <t>CLASIFICACION DE CARTERA POR TIPO DE CREDITO Y DEPARTAMENTO</t>
  </si>
  <si>
    <t>AL 31 DE DICIEMBRE DE 2012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</si>
  <si>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</si>
  <si>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</si>
  <si>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</si>
  <si>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</si>
  <si>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</si>
  <si>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</si>
  <si>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</si>
  <si>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</si>
  <si>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</si>
  <si>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</si>
  <si>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</si>
  <si>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</si>
  <si>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</si>
  <si>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</si>
  <si>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</si>
  <si>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</si>
  <si>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</si>
  <si>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</si>
  <si>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</si>
  <si>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</si>
  <si>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</si>
  <si>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</si>
  <si>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</si>
  <si>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</si>
  <si>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</si>
  <si>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</si>
  <si>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</si>
  <si>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</si>
  <si>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</si>
  <si>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</si>
  <si>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</si>
  <si>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</si>
  <si>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</si>
  <si>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</si>
  <si>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</si>
  <si>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</si>
  <si>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</si>
  <si>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</si>
  <si>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</si>
  <si>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</si>
  <si>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</si>
  <si>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</si>
  <si>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</si>
  <si>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</si>
  <si>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(En miles de Bolivianos)</t>
  </si>
  <si>
    <t>DIC-2010</t>
  </si>
  <si>
    <t>DIC-2011</t>
  </si>
  <si>
    <t>DIC-2012</t>
  </si>
  <si>
    <t xml:space="preserve">VIGENTE  </t>
  </si>
  <si>
    <t xml:space="preserve">MORA  </t>
  </si>
  <si>
    <t xml:space="preserve">TOTAL   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</si>
  <si>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</si>
  <si>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</si>
  <si>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</si>
  <si>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</si>
  <si>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</si>
  <si>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</si>
  <si>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</si>
  <si>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</si>
  <si>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</si>
  <si>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</si>
  <si>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</si>
  <si>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</si>
  <si>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</si>
  <si>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</si>
  <si>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</si>
  <si>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</si>
  <si>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</si>
  <si>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</si>
  <si>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</si>
  <si>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</si>
  <si>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</si>
  <si>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</si>
  <si>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</si>
  <si>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FFP</t>
  </si>
  <si>
    <t>FSL</t>
  </si>
  <si>
    <t>FCO</t>
  </si>
  <si>
    <t>FEF</t>
  </si>
  <si>
    <t>FPR</t>
  </si>
  <si>
    <t>FFO</t>
  </si>
  <si>
    <t>N/A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</si>
  <si>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</si>
  <si>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</si>
  <si>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</si>
  <si>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</si>
  <si>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</si>
  <si>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</si>
  <si>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</si>
  <si>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</si>
  <si>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</si>
  <si>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</si>
  <si>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</si>
  <si>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</si>
  <si>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</si>
  <si>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</si>
  <si>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</si>
  <si>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</si>
  <si>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</si>
  <si>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</si>
  <si>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</si>
  <si>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</si>
  <si>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</si>
  <si>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</si>
  <si>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</si>
  <si>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</si>
  <si>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</si>
  <si>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</si>
  <si>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</si>
  <si>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TOTAL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</si>
  <si>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</si>
  <si>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</si>
  <si>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</si>
  <si>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</si>
  <si>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</si>
  <si>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</si>
  <si>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</si>
  <si>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</si>
  <si>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</si>
  <si>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</si>
  <si>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</si>
  <si>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</si>
  <si>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</si>
  <si>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</si>
  <si>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</si>
  <si>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</si>
  <si>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</si>
  <si>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</si>
  <si>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</si>
  <si>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ENTIDAD</t>
  </si>
  <si>
    <t>BANCOS COMERCIALES</t>
  </si>
  <si>
    <t>BANCOS ESPECIALIZADOS EN MICROFINANZAS</t>
  </si>
  <si>
    <t>FONDOS FINANCIEROS PRIVADOS</t>
  </si>
  <si>
    <t>MUTUALES DE AHORRO Y PRESTAMO</t>
  </si>
  <si>
    <t>COOPERATIVAS DE AHORRO Y CREDITO ABIERTAS</t>
  </si>
  <si>
    <t>(1) Corresponde a la cartera empresarial, PYME y microcrédito destinada a las categorias A a la G del CAEDEC</t>
  </si>
  <si>
    <t>EVOLUCIÓN DE CARTERA Y CONTINGENTE</t>
  </si>
  <si>
    <t>2005</t>
  </si>
  <si>
    <t>2006</t>
  </si>
  <si>
    <t>2007</t>
  </si>
  <si>
    <t>2008</t>
  </si>
  <si>
    <t>2009</t>
  </si>
  <si>
    <t>2010</t>
  </si>
  <si>
    <t>2012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</si>
  <si>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</si>
  <si>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</si>
  <si>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</si>
  <si>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</si>
  <si>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</si>
  <si>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</si>
  <si>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</si>
  <si>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</si>
  <si>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</si>
  <si>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</si>
  <si>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</si>
  <si>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</si>
  <si>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</si>
  <si>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</si>
  <si>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</si>
  <si>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</si>
  <si>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</si>
  <si>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</si>
  <si>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</si>
  <si>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</si>
  <si>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</si>
  <si>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</si>
  <si>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</si>
  <si>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</si>
  <si>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</si>
  <si>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</si>
  <si>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</si>
  <si>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</si>
  <si>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</si>
  <si>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</si>
  <si>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</si>
  <si>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</si>
  <si>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</si>
  <si>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</si>
  <si>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</si>
  <si>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</si>
  <si>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</si>
  <si>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</si>
  <si>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</si>
  <si>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</si>
  <si>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</si>
  <si>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</si>
  <si>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</si>
  <si>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</si>
  <si>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</si>
  <si>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</si>
  <si>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</si>
  <si>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</si>
  <si>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</si>
  <si>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</si>
  <si>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</si>
  <si>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</si>
  <si>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</si>
  <si>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</si>
  <si>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</si>
  <si>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</si>
  <si>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</si>
  <si>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</si>
  <si>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</si>
  <si>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</si>
  <si>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</si>
  <si>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</si>
  <si>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</si>
  <si>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</si>
  <si>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</si>
  <si>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</si>
  <si>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</si>
  <si>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</si>
  <si>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</si>
  <si>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</si>
  <si>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</si>
  <si>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</si>
  <si>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</si>
  <si>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</si>
  <si>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</si>
  <si>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</si>
  <si>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</si>
  <si>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</si>
  <si>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</si>
  <si>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</si>
  <si>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</si>
  <si>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</si>
  <si>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</si>
  <si>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</si>
  <si>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</si>
  <si>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</si>
  <si>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</si>
  <si>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</si>
  <si>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</si>
  <si>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</si>
  <si>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</si>
  <si>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</si>
  <si>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</si>
  <si>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</si>
  <si>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</si>
  <si>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</si>
  <si>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</si>
  <si>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</si>
  <si>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</si>
  <si>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</si>
  <si>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</si>
  <si>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</si>
  <si>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</si>
  <si>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</si>
  <si>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</si>
  <si>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</si>
  <si>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</si>
  <si>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</si>
  <si>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</si>
  <si>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</si>
  <si>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</si>
  <si>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</si>
  <si>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</si>
  <si>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</si>
  <si>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</si>
  <si>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</si>
  <si>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</si>
  <si>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</si>
  <si>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</si>
  <si>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</si>
  <si>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</si>
  <si>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</si>
  <si>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</si>
  <si>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</si>
  <si>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</si>
  <si>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</si>
  <si>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</si>
  <si>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</si>
  <si>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</si>
  <si>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</si>
  <si>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</si>
  <si>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</si>
  <si>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</si>
  <si>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</si>
  <si>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</si>
  <si>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</si>
  <si>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</si>
  <si>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</si>
  <si>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</si>
  <si>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</si>
  <si>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</si>
  <si>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</si>
  <si>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</si>
  <si>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</si>
  <si>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</si>
  <si>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</si>
  <si>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</si>
  <si>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</si>
  <si>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</si>
  <si>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</si>
  <si>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</si>
  <si>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</si>
  <si>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</si>
  <si>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</si>
  <si>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</si>
  <si>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</si>
  <si>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</si>
  <si>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</si>
  <si>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</si>
  <si>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</si>
  <si>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</si>
  <si>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</si>
  <si>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</si>
  <si>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</si>
  <si>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</si>
  <si>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</si>
  <si>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</si>
  <si>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</si>
  <si>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</si>
  <si>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</si>
  <si>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</si>
  <si>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</si>
  <si>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</si>
  <si>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</si>
  <si>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</si>
  <si>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</si>
  <si>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</si>
  <si>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</si>
  <si>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</si>
  <si>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</si>
  <si>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</si>
  <si>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</si>
  <si>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</si>
  <si>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</si>
  <si>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</si>
  <si>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</si>
  <si>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</si>
  <si>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</si>
  <si>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</si>
  <si>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</si>
  <si>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NUMERO DE CUENTAS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</si>
  <si>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</si>
  <si>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</si>
  <si>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</si>
  <si>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</si>
  <si>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</si>
  <si>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</si>
  <si>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</si>
  <si>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>TOTAL          SISTEMA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</si>
  <si>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</si>
  <si>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</si>
  <si>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</si>
  <si>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</si>
  <si>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>TOTAL                    SISTEMA</t>
  </si>
  <si>
    <t>(1) Información reportada a Central de Riesgos</t>
  </si>
  <si>
    <t>POR MONTO</t>
  </si>
  <si>
    <t>POR NÚMERO DE PRESTATARIOS</t>
  </si>
  <si>
    <t>TOTAL      SISTEMA</t>
  </si>
  <si>
    <t>TOTAL PRESTATARIOS</t>
  </si>
  <si>
    <t>COOPERATIVAS DE AHORRO Y CRÉDITO ABIERTAS</t>
  </si>
  <si>
    <t>CALIFICACIÓN DE CARTERA (1)</t>
  </si>
  <si>
    <t>SCO</t>
  </si>
  <si>
    <t>(1) Información reportada por las entidades al Sistema de Información Financiera.</t>
  </si>
  <si>
    <t>(4) No incluye 651.00 Otras contingencias.</t>
  </si>
  <si>
    <t>COOPERATIVAS DE AHORRO Y CREDITO</t>
  </si>
  <si>
    <t>CLASIFICACIÓN DE CARTERA Y CONTINGENTE POR TIPO DEL CRÉDITO (1)</t>
  </si>
  <si>
    <t>CALIFICACIÓN DE CARTERA  Y CONTINGENTE (1)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</si>
  <si>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</si>
  <si>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</si>
  <si>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</si>
  <si>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</si>
  <si>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</si>
  <si>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</si>
  <si>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SISTEMA BANCARIO Y FONDOS FINANCIEROS PRIVADOS</t>
  </si>
  <si>
    <t>PUNTOS DE ATENCIÓN FINANCIERA POR DEPARTAMENTO</t>
  </si>
  <si>
    <t>DIC-08</t>
  </si>
  <si>
    <t>DIC-09</t>
  </si>
  <si>
    <t>DIC-10</t>
  </si>
  <si>
    <t>DIC-11</t>
  </si>
  <si>
    <t>DIC-12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</si>
  <si>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</si>
  <si>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</si>
  <si>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</si>
  <si>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</si>
  <si>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</si>
  <si>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</si>
  <si>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</si>
  <si>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</si>
  <si>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</si>
  <si>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</si>
  <si>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</si>
  <si>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</si>
  <si>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</si>
  <si>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</si>
  <si>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</si>
  <si>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</si>
  <si>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MUTUALES DE AHORRO Y PRÉSTAMO Y COOPERATIVAS DE AHORRO Y CRÉDITO ABIERTAS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</si>
  <si>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</si>
  <si>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</si>
  <si>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</si>
  <si>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</si>
  <si>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</si>
  <si>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</si>
  <si>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</si>
  <si>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</si>
  <si>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</si>
  <si>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</si>
  <si>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</si>
  <si>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</si>
  <si>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</si>
  <si>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</si>
  <si>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ALCALA</t>
  </si>
  <si>
    <t xml:space="preserve">      CAMARGO</t>
  </si>
  <si>
    <t xml:space="preserve">      MONTEAGUDO</t>
  </si>
  <si>
    <t xml:space="preserve">      PADILLA</t>
  </si>
  <si>
    <t xml:space="preserve">      ACHACACHI</t>
  </si>
  <si>
    <t xml:space="preserve">      ACHOCALLA</t>
  </si>
  <si>
    <t xml:space="preserve">      CARANAVI</t>
  </si>
  <si>
    <t xml:space="preserve">      CHULUMANI</t>
  </si>
  <si>
    <t xml:space="preserve">      COPACABANA</t>
  </si>
  <si>
    <t xml:space="preserve">      COROICO</t>
  </si>
  <si>
    <t xml:space="preserve">      DESAGUADERO</t>
  </si>
  <si>
    <t xml:space="preserve">      PALOS BLANCOS</t>
  </si>
  <si>
    <t xml:space="preserve">      PATACAMAYA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</si>
  <si>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</si>
  <si>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</si>
  <si>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</si>
  <si>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</si>
  <si>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</si>
  <si>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</si>
  <si>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</si>
  <si>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</si>
  <si>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</si>
  <si>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</si>
  <si>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</si>
  <si>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</si>
  <si>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</si>
  <si>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</si>
  <si>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</si>
  <si>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</si>
  <si>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</si>
  <si>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</si>
  <si>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</si>
  <si>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</si>
  <si>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</si>
  <si>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</si>
  <si>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</si>
  <si>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</si>
  <si>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</si>
  <si>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</si>
  <si>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</si>
  <si>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</si>
  <si>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</si>
  <si>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</si>
  <si>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</si>
  <si>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COTOCA</t>
  </si>
  <si>
    <t xml:space="preserve">      EL TORNO</t>
  </si>
  <si>
    <t xml:space="preserve">      GUARAYOS</t>
  </si>
  <si>
    <t xml:space="preserve">      LA ANGOSTURA</t>
  </si>
  <si>
    <t xml:space="preserve">      LA GUARDIA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</si>
  <si>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</si>
  <si>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</si>
  <si>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</si>
  <si>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</si>
  <si>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</si>
  <si>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</si>
  <si>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</si>
  <si>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</si>
  <si>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ROBORE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</si>
  <si>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</si>
  <si>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</si>
  <si>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</si>
  <si>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</si>
  <si>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</si>
  <si>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</si>
  <si>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ROSA DEL SARA</t>
  </si>
  <si>
    <t xml:space="preserve">      VALLEGRANDE</t>
  </si>
  <si>
    <t xml:space="preserve">      WARNES</t>
  </si>
  <si>
    <t xml:space="preserve">      YAPACANI</t>
  </si>
  <si>
    <t xml:space="preserve">   BENI</t>
  </si>
  <si>
    <t xml:space="preserve">      GUAYARAMERIN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</si>
  <si>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</si>
  <si>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</si>
  <si>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</si>
  <si>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</si>
  <si>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</si>
  <si>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</si>
  <si>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</si>
  <si>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Nota: el total de número de empleados corresponde al 31.12.12, considerando las bajas correspondientes a dicho período, reportadas por las EIF hasta el 29.01.13</t>
  </si>
  <si>
    <t>BDR</t>
  </si>
  <si>
    <t xml:space="preserve">      CULPINA</t>
  </si>
  <si>
    <t xml:space="preserve">      MUYUPAMPA</t>
  </si>
  <si>
    <t xml:space="preserve">      APOLO</t>
  </si>
  <si>
    <t xml:space="preserve">      BATALLAS</t>
  </si>
  <si>
    <t xml:space="preserve">      CORIPATA</t>
  </si>
  <si>
    <t xml:space="preserve">      ESCOMA</t>
  </si>
  <si>
    <t xml:space="preserve">      GUANAY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</si>
  <si>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</si>
  <si>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</si>
  <si>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</si>
  <si>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</si>
  <si>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</si>
  <si>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</si>
  <si>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CHALLAPATA</t>
  </si>
  <si>
    <t xml:space="preserve">      PORCO</t>
  </si>
  <si>
    <t xml:space="preserve">      SAN CRISTOBAL</t>
  </si>
  <si>
    <t xml:space="preserve">      CARAPARI</t>
  </si>
  <si>
    <t xml:space="preserve">      CHARAGUA</t>
  </si>
  <si>
    <t xml:space="preserve">      CONCEPCION</t>
  </si>
  <si>
    <t xml:space="preserve">      CUATRO CAÑADAS</t>
  </si>
  <si>
    <t xml:space="preserve">      EL CARMEN (PROV. ANDRES IBAÑEZ)</t>
  </si>
  <si>
    <t xml:space="preserve">      GENERAL SAAVEDRA</t>
  </si>
  <si>
    <t xml:space="preserve">      KM 12</t>
  </si>
  <si>
    <t xml:space="preserve">      MAIRANA</t>
  </si>
  <si>
    <t xml:space="preserve">      SAN JAVIER</t>
  </si>
  <si>
    <t xml:space="preserve">      SAN MIGUEL</t>
  </si>
  <si>
    <t xml:space="preserve">      SAN PEDRO</t>
  </si>
  <si>
    <t xml:space="preserve">      SANTA FE DE YAPACANI</t>
  </si>
  <si>
    <t xml:space="preserve">      MAGDALENA</t>
  </si>
  <si>
    <t xml:space="preserve">      SAN IGNACIO DE MOXOS</t>
  </si>
  <si>
    <t xml:space="preserve">      SAN JOAQUIN</t>
  </si>
  <si>
    <t xml:space="preserve">      YUCUMO</t>
  </si>
  <si>
    <t>TOTAL NÚMERO EMPLEADOS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</si>
  <si>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</si>
  <si>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</si>
  <si>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</si>
  <si>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</si>
  <si>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</si>
  <si>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</si>
  <si>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</si>
  <si>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NÚMERO DE EMPLEADOS</t>
  </si>
  <si>
    <t xml:space="preserve">      SOPACHUY</t>
  </si>
  <si>
    <t xml:space="preserve">      VILLA SERRANO</t>
  </si>
  <si>
    <t xml:space="preserve">      ARANI</t>
  </si>
  <si>
    <t xml:space="preserve">      EL PUENTE</t>
  </si>
  <si>
    <t xml:space="preserve">      PADCAYA</t>
  </si>
  <si>
    <t xml:space="preserve">      BUENA VISTA</t>
  </si>
  <si>
    <t xml:space="preserve">      COMARAPA</t>
  </si>
  <si>
    <t xml:space="preserve">      LOS NEGROS</t>
  </si>
  <si>
    <t xml:space="preserve">      SAIPINA</t>
  </si>
  <si>
    <t xml:space="preserve">      SAMAIPATA</t>
  </si>
  <si>
    <t xml:space="preserve">      SAN ISIDRO</t>
  </si>
  <si>
    <t>GESTIÓN DE RECLAMOS</t>
  </si>
  <si>
    <t>Trimestre1</t>
  </si>
  <si>
    <t>Trimestre2</t>
  </si>
  <si>
    <t>Trimestre3</t>
  </si>
  <si>
    <t>Trimestre4</t>
  </si>
  <si>
    <t>Total</t>
  </si>
  <si>
    <t>Reclamos Atendidos</t>
  </si>
  <si>
    <t>A favor del Cliente</t>
  </si>
  <si>
    <t>A favor de la Entidad</t>
  </si>
  <si>
    <t>En Tramite</t>
  </si>
  <si>
    <t>RECLAMOS RECIBIDOS POR DEPARTAMENTO</t>
  </si>
  <si>
    <t>DEPARTAMENTO</t>
  </si>
  <si>
    <t>Chuquisaca</t>
  </si>
  <si>
    <t>La Paz</t>
  </si>
  <si>
    <t>Cochabamba</t>
  </si>
  <si>
    <t>Oruro</t>
  </si>
  <si>
    <t>Potosí</t>
  </si>
  <si>
    <t>Tarija</t>
  </si>
  <si>
    <t>Santa Cruz</t>
  </si>
  <si>
    <t xml:space="preserve">Beni </t>
  </si>
  <si>
    <t>Pando</t>
  </si>
  <si>
    <t>RECLAMOS RECIBIDOS POR TIPOLOGIA</t>
  </si>
  <si>
    <t>TIPOLOGÍA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</si>
  <si>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</si>
  <si>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</si>
  <si>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</si>
  <si>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</si>
  <si>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</si>
  <si>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</si>
  <si>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</si>
  <si>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</si>
  <si>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</si>
  <si>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</si>
  <si>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</si>
  <si>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</si>
  <si>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</si>
  <si>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</si>
  <si>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</si>
  <si>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</si>
  <si>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</si>
  <si>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</si>
  <si>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RECLAMOS RECIBIDOS POR TIPO DE ENTIDAD</t>
  </si>
  <si>
    <t>ENTIDADES FINANCIERAS DE SEGUNDO PISO</t>
  </si>
  <si>
    <t>EMPRESAS DE ARRENDAMIENTO</t>
  </si>
  <si>
    <t>LBI</t>
  </si>
  <si>
    <t>LFO</t>
  </si>
  <si>
    <t>BURO DE INFORMACION CREDITICIA</t>
  </si>
  <si>
    <t>ESB</t>
  </si>
  <si>
    <t>IFC</t>
  </si>
  <si>
    <t>BOLETIN INFORMATIVO</t>
  </si>
  <si>
    <t>I N D I C E</t>
  </si>
  <si>
    <t>ENTIDADES BANCARIAS</t>
  </si>
  <si>
    <t>3-1</t>
  </si>
  <si>
    <t>3-2</t>
  </si>
  <si>
    <t>ENTIDADES NO BANCARIAS</t>
  </si>
  <si>
    <t>33-1</t>
  </si>
  <si>
    <t>33-2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</si>
  <si>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</si>
  <si>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</si>
  <si>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</si>
  <si>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</si>
  <si>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</si>
  <si>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</si>
  <si>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32-1</t>
  </si>
  <si>
    <t>32-2</t>
  </si>
  <si>
    <t>Clasificación de cartera y contingente por entidad, estado y destino del crédito</t>
  </si>
  <si>
    <t>Clasificación de cartera y contingente por entidad, plazo y destino del crédito</t>
  </si>
  <si>
    <t>Clasificación de cartera  y contingente por departamento, plazo y destino del crédito</t>
  </si>
  <si>
    <t>34-1</t>
  </si>
  <si>
    <t>34-2</t>
  </si>
  <si>
    <t>Clasificación de cartera y contingente por departamento, estado y destino del crédito</t>
  </si>
  <si>
    <t>35-1</t>
  </si>
  <si>
    <t>35-2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</si>
  <si>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</si>
  <si>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</si>
  <si>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</si>
  <si>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</si>
  <si>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</si>
  <si>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</si>
  <si>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</si>
  <si>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Abreviaturas</t>
  </si>
  <si>
    <t>REPORTE DE CARTERA Y OTROS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</si>
  <si>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</si>
  <si>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</si>
  <si>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</si>
  <si>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</si>
  <si>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</si>
  <si>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</si>
  <si>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</si>
  <si>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</si>
  <si>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</si>
  <si>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</si>
  <si>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</si>
  <si>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</si>
  <si>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</si>
  <si>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</si>
  <si>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</si>
  <si>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</si>
  <si>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</si>
  <si>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</si>
  <si>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Guapay</t>
  </si>
  <si>
    <t>MGY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</si>
  <si>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</si>
  <si>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</si>
  <si>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</si>
  <si>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</si>
  <si>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</si>
  <si>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</si>
  <si>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</si>
  <si>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</si>
  <si>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</si>
  <si>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</si>
  <si>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</si>
  <si>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</si>
  <si>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</si>
  <si>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</si>
  <si>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</si>
  <si>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</si>
  <si>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</si>
  <si>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</si>
  <si>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</si>
  <si>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</si>
  <si>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</si>
  <si>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</si>
  <si>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</si>
  <si>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</si>
  <si>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</si>
  <si>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</si>
  <si>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</si>
  <si>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</si>
  <si>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</si>
  <si>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</si>
  <si>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</si>
  <si>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</si>
  <si>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</si>
  <si>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</si>
  <si>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</si>
  <si>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</si>
  <si>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</si>
  <si>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</si>
  <si>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</si>
  <si>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</si>
  <si>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</si>
  <si>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</si>
  <si>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</si>
  <si>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</si>
  <si>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</si>
  <si>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</si>
  <si>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</si>
  <si>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</si>
  <si>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</si>
  <si>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Fortaleza Leasing S.A.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</si>
  <si>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</si>
  <si>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</si>
  <si>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</si>
  <si>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</si>
  <si>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</si>
  <si>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</si>
  <si>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</si>
  <si>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</si>
  <si>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</si>
  <si>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</si>
  <si>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</si>
  <si>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</si>
  <si>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</si>
  <si>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</si>
  <si>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</si>
  <si>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</si>
  <si>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</si>
  <si>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</si>
  <si>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</si>
  <si>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</si>
  <si>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</si>
  <si>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</si>
  <si>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</si>
  <si>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</si>
  <si>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</si>
  <si>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</si>
  <si>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</si>
  <si>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</si>
  <si>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</si>
  <si>
    <t>REPORTE DE CARTERA</t>
  </si>
  <si>
    <t>Cartera por tipo de crédito y departamento</t>
  </si>
  <si>
    <t>Cartera al sector productivo por entidad y departamento</t>
  </si>
  <si>
    <t>Cartera al sector productivo por entidad y estado del crédito</t>
  </si>
  <si>
    <t>Cartera al sector productivo por entidad y destino del crédito</t>
  </si>
  <si>
    <t>Ranking de cartera productiva</t>
  </si>
  <si>
    <t>INFORMACIÓN CONSOLIDADA</t>
  </si>
  <si>
    <t>Evolución de cartera y contingente</t>
  </si>
  <si>
    <t>12-1</t>
  </si>
  <si>
    <t>12-2</t>
  </si>
  <si>
    <t>12-3</t>
  </si>
  <si>
    <t>12-4</t>
  </si>
  <si>
    <t>12-5</t>
  </si>
  <si>
    <t>13-1</t>
  </si>
  <si>
    <t>13-2</t>
  </si>
  <si>
    <t>13-3</t>
  </si>
  <si>
    <t>13-4</t>
  </si>
  <si>
    <t>13-5</t>
  </si>
  <si>
    <t>13-6</t>
  </si>
  <si>
    <t>13-7</t>
  </si>
  <si>
    <t>14-1</t>
  </si>
  <si>
    <t>14-2</t>
  </si>
  <si>
    <t>14-3</t>
  </si>
  <si>
    <t>14-4</t>
  </si>
  <si>
    <t>15-1</t>
  </si>
  <si>
    <t>15-2</t>
  </si>
  <si>
    <t>15-3</t>
  </si>
  <si>
    <t>15-4</t>
  </si>
  <si>
    <t>15-5</t>
  </si>
  <si>
    <t>18-1</t>
  </si>
  <si>
    <t>18-2</t>
  </si>
  <si>
    <t>18-3</t>
  </si>
  <si>
    <t>18-4</t>
  </si>
  <si>
    <t>18-5</t>
  </si>
  <si>
    <t>18-6</t>
  </si>
  <si>
    <t>18-7</t>
  </si>
  <si>
    <t>19</t>
  </si>
  <si>
    <t>22-1</t>
  </si>
  <si>
    <t>22-2</t>
  </si>
  <si>
    <t>22-3</t>
  </si>
  <si>
    <t>22-4</t>
  </si>
  <si>
    <t>22-5</t>
  </si>
  <si>
    <t>22-6</t>
  </si>
  <si>
    <t>22-7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</si>
  <si>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</si>
  <si>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</si>
  <si>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</si>
  <si>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</si>
  <si>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</si>
  <si>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</si>
  <si>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</si>
  <si>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</si>
  <si>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Clasif. de cartera y conting. por actividad económica del deudor Coop. de Ahorro y Crédito Abiertas</t>
  </si>
  <si>
    <t>Clasificación de cartera y conting. por destino del crédito Cooperativas de Ahorro y Crédito Abiertas</t>
  </si>
  <si>
    <t>Clasificación de cartera y contingente por tipo de crédito Cooperativas de Ahorro y Crédito Abiertas</t>
  </si>
  <si>
    <t>Clasificación de cartera y contingente por tipo de garantía Cooperativas de Ahorro y Crédito Abiertas</t>
  </si>
  <si>
    <t>Clasificación de cartera y contingente por tipo y objeto del crédito Coop. De Ahorro y Crédito Abiertas</t>
  </si>
  <si>
    <t>30-1</t>
  </si>
  <si>
    <t>30-2</t>
  </si>
  <si>
    <t>Estratificación de cartera y conting. por monto y N° prestatarios Coop. de Ahorro y Crédito Abiertas</t>
  </si>
  <si>
    <t>31-1</t>
  </si>
  <si>
    <t>31-2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</si>
  <si>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</si>
  <si>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</si>
  <si>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</si>
  <si>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</si>
  <si>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</si>
  <si>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</si>
  <si>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</si>
  <si>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</si>
  <si>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</si>
  <si>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</si>
  <si>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</si>
  <si>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</si>
  <si>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</si>
  <si>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</si>
  <si>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</si>
  <si>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</si>
  <si>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</si>
  <si>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</si>
  <si>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36-1</t>
  </si>
  <si>
    <t>36-2</t>
  </si>
  <si>
    <t>SISTEMA DE INTERMEDIACIÓN FINANCIERA</t>
  </si>
  <si>
    <t>RANKING DE ENTIDADES QUE OTORGAN CREDITO AL SECTOR PRODUCTIVO (1)</t>
  </si>
  <si>
    <t>Ranking de cartera productiva por localidad atendida</t>
  </si>
  <si>
    <t>Ranking de cartera productiva por monto otorgado</t>
  </si>
  <si>
    <t>TOTAL CARTERA BRUTA</t>
  </si>
  <si>
    <t>Posición</t>
  </si>
  <si>
    <t>No. Localidades</t>
  </si>
  <si>
    <t>Monto cartera</t>
  </si>
  <si>
    <t>CARTERA AL SECTOR PRODUCTIVO(1) POR ENTIDAD Y ESTADO DEL CRÉDITO</t>
  </si>
  <si>
    <t xml:space="preserve"> VARIACIÓN (Dic12 - Dic-11)</t>
  </si>
  <si>
    <t>NOMINAL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</si>
</sst>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</numFmts>
  <fonts count="1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b/>
      <sz val="9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2"/>
      <color rgb="FFFF0000"/>
      <name val="Arial"/>
      <family val="2"/>
    </font>
    <font>
      <sz val="10"/>
      <name val="Arial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sz val="16"/>
      <name val="Univers Condensed"/>
      <family val="2"/>
    </font>
    <font>
      <b/>
      <sz val="14"/>
      <name val="Arial Narrow"/>
      <family val="2"/>
    </font>
    <font>
      <i/>
      <sz val="11"/>
      <name val="Arial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sz val="14"/>
      <color theme="0"/>
      <name val="Arial"/>
      <family val="2"/>
    </font>
    <font>
      <b/>
      <sz val="10"/>
      <color theme="1"/>
      <name val="Arial"/>
      <family val="2"/>
    </font>
    <font>
      <sz val="14"/>
      <color theme="1"/>
      <name val="Calibri"/>
      <family val="2"/>
      <scheme val="minor"/>
    </font>
    <font>
      <b/>
      <sz val="12"/>
      <color theme="0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sz val="11"/>
      <color indexed="8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Calibri"/>
      <family val="2"/>
      <scheme val="minor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9" fillId="0" borderId="0"/>
    <xf numFmtId="167" fontId="22" fillId="0" borderId="0" applyFont="0" applyFill="0" applyBorder="0" applyAlignment="0" applyProtection="0"/>
    <xf numFmtId="0" fontId="1" fillId="0" borderId="0"/>
    <xf numFmtId="0" fontId="112" fillId="0" borderId="0" applyNumberFormat="0" applyFill="0" applyBorder="0" applyAlignment="0" applyProtection="0">
      <alignment vertical="top"/>
      <protection locked="0"/>
    </xf>
    <xf numFmtId="0" fontId="118" fillId="0" borderId="0" applyFont="0" applyFill="0" applyBorder="0" applyAlignment="0" applyProtection="0"/>
    <xf numFmtId="43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22" fillId="0" borderId="0" applyFont="0" applyFill="0" applyBorder="0" applyAlignment="0" applyProtection="0"/>
    <xf numFmtId="37" fontId="9" fillId="0" borderId="0" applyFill="0" applyBorder="0" applyAlignment="0" applyProtection="0"/>
    <xf numFmtId="37" fontId="9" fillId="0" borderId="0" applyFill="0" applyBorder="0" applyAlignment="0" applyProtection="0"/>
    <xf numFmtId="168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120" fillId="0" borderId="0" applyFont="0" applyFill="0" applyBorder="0" applyAlignment="0" applyProtection="0"/>
    <xf numFmtId="43" fontId="120" fillId="0" borderId="0" applyFont="0" applyFill="0" applyBorder="0" applyAlignment="0" applyProtection="0"/>
    <xf numFmtId="43" fontId="120" fillId="0" borderId="0" applyFont="0" applyFill="0" applyBorder="0" applyAlignment="0" applyProtection="0"/>
    <xf numFmtId="43" fontId="120" fillId="0" borderId="0" applyFont="0" applyFill="0" applyBorder="0" applyAlignment="0" applyProtection="0"/>
    <xf numFmtId="17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9" fillId="0" borderId="0" applyFont="0" applyFill="0" applyBorder="0" applyAlignment="0" applyProtection="0"/>
    <xf numFmtId="0" fontId="12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0" fillId="0" borderId="0"/>
    <xf numFmtId="0" fontId="120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2" fillId="0" borderId="0"/>
    <xf numFmtId="0" fontId="9" fillId="0" borderId="0"/>
    <xf numFmtId="0" fontId="9" fillId="0" borderId="0"/>
    <xf numFmtId="0" fontId="22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122" fillId="0" borderId="0"/>
    <xf numFmtId="0" fontId="122" fillId="0" borderId="0"/>
    <xf numFmtId="0" fontId="1" fillId="0" borderId="0"/>
    <xf numFmtId="0" fontId="121" fillId="0" borderId="0"/>
    <xf numFmtId="37" fontId="123" fillId="15" borderId="18" applyFont="0" applyBorder="0" applyAlignment="0">
      <alignment horizontal="left"/>
    </xf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</cellStyleXfs>
  <cellXfs count="762">
    <xf numFmtId="0" fontId="0" fillId="0" borderId="0" xfId="0"/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0" fontId="3" fillId="0" borderId="0" xfId="0" applyFont="1" applyAlignment="1">
      <alignment horizontal="left" vertical="top"/>
    </xf>
    <xf numFmtId="0" fontId="5" fillId="0" borderId="0" xfId="0" applyFont="1" applyAlignment="1">
      <alignment vertical="top"/>
    </xf>
    <xf numFmtId="37" fontId="6" fillId="3" borderId="2" xfId="0" applyNumberFormat="1" applyFont="1" applyFill="1" applyBorder="1" applyAlignment="1">
      <alignment vertical="center"/>
    </xf>
    <xf numFmtId="37" fontId="6" fillId="3" borderId="2" xfId="0" applyNumberFormat="1" applyFont="1" applyFill="1" applyBorder="1" applyAlignment="1">
      <alignment horizontal="right" vertical="center"/>
    </xf>
    <xf numFmtId="37" fontId="6" fillId="3" borderId="2" xfId="0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0" fillId="0" borderId="0" xfId="0" applyBorder="1"/>
    <xf numFmtId="0" fontId="8" fillId="3" borderId="0" xfId="0" applyFont="1" applyFill="1" applyAlignment="1">
      <alignment vertical="center"/>
    </xf>
    <xf numFmtId="0" fontId="8" fillId="3" borderId="0" xfId="0" applyFont="1" applyFill="1"/>
    <xf numFmtId="2" fontId="9" fillId="3" borderId="0" xfId="0" applyNumberFormat="1" applyFont="1" applyFill="1" applyBorder="1" applyAlignment="1" applyProtection="1">
      <alignment horizontal="left"/>
    </xf>
    <xf numFmtId="0" fontId="9" fillId="3" borderId="0" xfId="0" applyFont="1" applyFill="1"/>
    <xf numFmtId="3" fontId="10" fillId="0" borderId="0" xfId="0" applyNumberFormat="1" applyFont="1"/>
    <xf numFmtId="164" fontId="9" fillId="0" borderId="0" xfId="1" quotePrefix="1" applyNumberFormat="1" applyFont="1"/>
    <xf numFmtId="3" fontId="9" fillId="0" borderId="0" xfId="0" quotePrefix="1" applyNumberFormat="1" applyFont="1" applyBorder="1" applyAlignment="1" applyProtection="1"/>
    <xf numFmtId="10" fontId="9" fillId="0" borderId="0" xfId="0" applyNumberFormat="1" applyFont="1" applyBorder="1" applyAlignment="1">
      <alignment horizontal="right"/>
    </xf>
    <xf numFmtId="3" fontId="7" fillId="0" borderId="0" xfId="0" applyNumberFormat="1" applyFont="1" applyAlignment="1">
      <alignment horizontal="left"/>
    </xf>
    <xf numFmtId="3" fontId="10" fillId="0" borderId="0" xfId="0" applyNumberFormat="1" applyFont="1" applyAlignment="1">
      <alignment vertical="center"/>
    </xf>
    <xf numFmtId="43" fontId="8" fillId="3" borderId="0" xfId="1" applyFont="1" applyFill="1" applyAlignment="1">
      <alignment horizontal="left" vertical="center"/>
    </xf>
    <xf numFmtId="165" fontId="8" fillId="3" borderId="0" xfId="1" applyNumberFormat="1" applyFont="1" applyFill="1" applyAlignment="1">
      <alignment horizontal="right" vertical="center"/>
    </xf>
    <xf numFmtId="166" fontId="8" fillId="3" borderId="0" xfId="2" applyNumberFormat="1" applyFont="1" applyFill="1" applyAlignment="1">
      <alignment horizontal="right" vertical="center"/>
    </xf>
    <xf numFmtId="3" fontId="9" fillId="0" borderId="0" xfId="0" quotePrefix="1" applyNumberFormat="1" applyFont="1" applyBorder="1" applyAlignment="1" applyProtection="1">
      <alignment vertical="center"/>
    </xf>
    <xf numFmtId="166" fontId="9" fillId="0" borderId="0" xfId="2" applyNumberFormat="1" applyFont="1" applyFill="1"/>
    <xf numFmtId="0" fontId="9" fillId="0" borderId="0" xfId="0" applyFont="1" applyFill="1"/>
    <xf numFmtId="10" fontId="7" fillId="0" borderId="0" xfId="0" applyNumberFormat="1" applyFont="1" applyAlignment="1">
      <alignment horizontal="left"/>
    </xf>
    <xf numFmtId="0" fontId="11" fillId="0" borderId="3" xfId="0" applyFont="1" applyFill="1" applyBorder="1"/>
    <xf numFmtId="3" fontId="11" fillId="0" borderId="3" xfId="0" applyNumberFormat="1" applyFont="1" applyFill="1" applyBorder="1"/>
    <xf numFmtId="10" fontId="11" fillId="0" borderId="3" xfId="0" applyNumberFormat="1" applyFont="1" applyFill="1" applyBorder="1"/>
    <xf numFmtId="0" fontId="0" fillId="0" borderId="0" xfId="0" applyFill="1"/>
    <xf numFmtId="49" fontId="11" fillId="0" borderId="0" xfId="0" applyNumberFormat="1" applyFont="1" applyBorder="1"/>
    <xf numFmtId="0" fontId="11" fillId="0" borderId="0" xfId="0" applyFont="1"/>
    <xf numFmtId="3" fontId="11" fillId="0" borderId="0" xfId="0" applyNumberFormat="1" applyFont="1" applyAlignment="1">
      <alignment horizontal="right"/>
    </xf>
    <xf numFmtId="37" fontId="13" fillId="0" borderId="0" xfId="0" quotePrefix="1" applyNumberFormat="1" applyFont="1" applyBorder="1" applyAlignment="1" applyProtection="1">
      <alignment horizontal="left"/>
    </xf>
    <xf numFmtId="0" fontId="14" fillId="0" borderId="0" xfId="0" applyFont="1"/>
    <xf numFmtId="0" fontId="15" fillId="2" borderId="0" xfId="0" applyFont="1" applyFill="1" applyAlignment="1">
      <alignment horizontal="center"/>
    </xf>
    <xf numFmtId="3" fontId="15" fillId="2" borderId="0" xfId="0" applyNumberFormat="1" applyFont="1" applyFill="1" applyAlignment="1">
      <alignment horizontal="center"/>
    </xf>
    <xf numFmtId="10" fontId="15" fillId="2" borderId="0" xfId="0" applyNumberFormat="1" applyFont="1" applyFill="1" applyAlignment="1">
      <alignment horizontal="center"/>
    </xf>
    <xf numFmtId="0" fontId="8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4" fillId="0" borderId="0" xfId="0" applyFont="1" applyAlignment="1">
      <alignment vertical="top"/>
    </xf>
    <xf numFmtId="0" fontId="6" fillId="0" borderId="0" xfId="0" applyFont="1" applyAlignment="1">
      <alignment horizontal="center"/>
    </xf>
    <xf numFmtId="0" fontId="18" fillId="0" borderId="0" xfId="0" applyFont="1"/>
    <xf numFmtId="37" fontId="19" fillId="3" borderId="2" xfId="0" applyNumberFormat="1" applyFont="1" applyFill="1" applyBorder="1" applyAlignment="1">
      <alignment vertical="center"/>
    </xf>
    <xf numFmtId="37" fontId="20" fillId="0" borderId="0" xfId="0" applyNumberFormat="1" applyFont="1" applyBorder="1" applyAlignment="1" applyProtection="1">
      <alignment horizontal="left"/>
    </xf>
    <xf numFmtId="3" fontId="18" fillId="0" borderId="0" xfId="0" applyNumberFormat="1" applyFont="1"/>
    <xf numFmtId="10" fontId="18" fillId="0" borderId="0" xfId="0" applyNumberFormat="1" applyFont="1" applyFill="1"/>
    <xf numFmtId="10" fontId="18" fillId="0" borderId="0" xfId="0" applyNumberFormat="1" applyFont="1"/>
    <xf numFmtId="10" fontId="21" fillId="0" borderId="0" xfId="0" applyNumberFormat="1" applyFont="1"/>
    <xf numFmtId="3" fontId="18" fillId="0" borderId="0" xfId="0" applyNumberFormat="1" applyFont="1" applyBorder="1"/>
    <xf numFmtId="3" fontId="18" fillId="0" borderId="0" xfId="0" applyNumberFormat="1" applyFont="1" applyBorder="1" applyAlignment="1">
      <alignment vertical="top"/>
    </xf>
    <xf numFmtId="10" fontId="18" fillId="0" borderId="0" xfId="0" applyNumberFormat="1" applyFont="1" applyFill="1" applyAlignment="1">
      <alignment horizontal="right"/>
    </xf>
    <xf numFmtId="3" fontId="19" fillId="3" borderId="0" xfId="0" applyNumberFormat="1" applyFont="1" applyFill="1"/>
    <xf numFmtId="3" fontId="6" fillId="3" borderId="0" xfId="0" applyNumberFormat="1" applyFont="1" applyFill="1"/>
    <xf numFmtId="10" fontId="18" fillId="0" borderId="0" xfId="0" quotePrefix="1" applyNumberFormat="1" applyFont="1" applyFill="1" applyAlignment="1">
      <alignment horizontal="right"/>
    </xf>
    <xf numFmtId="10" fontId="6" fillId="3" borderId="0" xfId="2" applyNumberFormat="1" applyFont="1" applyFill="1"/>
    <xf numFmtId="37" fontId="18" fillId="0" borderId="0" xfId="0" quotePrefix="1" applyNumberFormat="1" applyFont="1" applyBorder="1" applyAlignment="1" applyProtection="1">
      <alignment horizontal="left"/>
    </xf>
    <xf numFmtId="0" fontId="12" fillId="0" borderId="0" xfId="0" applyFont="1"/>
    <xf numFmtId="3" fontId="0" fillId="0" borderId="0" xfId="0" applyNumberFormat="1"/>
    <xf numFmtId="10" fontId="0" fillId="0" borderId="0" xfId="0" applyNumberFormat="1" applyFill="1"/>
    <xf numFmtId="10" fontId="0" fillId="0" borderId="0" xfId="0" applyNumberFormat="1"/>
    <xf numFmtId="3" fontId="2" fillId="2" borderId="0" xfId="0" applyNumberFormat="1" applyFont="1" applyFill="1" applyAlignment="1">
      <alignment horizontal="center"/>
    </xf>
    <xf numFmtId="37" fontId="6" fillId="3" borderId="2" xfId="0" applyNumberFormat="1" applyFont="1" applyFill="1" applyBorder="1" applyAlignment="1">
      <alignment horizontal="right" vertical="top"/>
    </xf>
    <xf numFmtId="0" fontId="9" fillId="0" borderId="0" xfId="0" applyFont="1"/>
    <xf numFmtId="37" fontId="9" fillId="0" borderId="0" xfId="0" applyNumberFormat="1" applyFont="1" applyBorder="1" applyAlignment="1" applyProtection="1">
      <alignment horizontal="left"/>
    </xf>
    <xf numFmtId="3" fontId="9" fillId="0" borderId="0" xfId="0" applyNumberFormat="1" applyFont="1"/>
    <xf numFmtId="37" fontId="8" fillId="3" borderId="0" xfId="0" applyNumberFormat="1" applyFont="1" applyFill="1" applyBorder="1" applyAlignment="1" applyProtection="1">
      <alignment horizontal="left"/>
    </xf>
    <xf numFmtId="3" fontId="8" fillId="3" borderId="0" xfId="0" applyNumberFormat="1" applyFont="1" applyFill="1"/>
    <xf numFmtId="37" fontId="9" fillId="0" borderId="0" xfId="0" quotePrefix="1" applyNumberFormat="1" applyFont="1" applyBorder="1" applyAlignment="1" applyProtection="1">
      <alignment horizontal="left"/>
    </xf>
    <xf numFmtId="37" fontId="6" fillId="3" borderId="2" xfId="0" applyNumberFormat="1" applyFont="1" applyFill="1" applyBorder="1" applyAlignment="1">
      <alignment horizontal="right"/>
    </xf>
    <xf numFmtId="3" fontId="9" fillId="0" borderId="0" xfId="0" applyNumberFormat="1" applyFont="1" applyBorder="1" applyAlignment="1" applyProtection="1">
      <alignment horizontal="right"/>
    </xf>
    <xf numFmtId="37" fontId="19" fillId="3" borderId="2" xfId="0" applyNumberFormat="1" applyFont="1" applyFill="1" applyBorder="1" applyAlignment="1">
      <alignment horizontal="right" vertical="top" wrapText="1"/>
    </xf>
    <xf numFmtId="37" fontId="19" fillId="3" borderId="2" xfId="0" applyNumberFormat="1" applyFont="1" applyFill="1" applyBorder="1" applyAlignment="1">
      <alignment horizontal="right" vertical="top"/>
    </xf>
    <xf numFmtId="0" fontId="4" fillId="0" borderId="0" xfId="3" applyFont="1"/>
    <xf numFmtId="0" fontId="23" fillId="4" borderId="0" xfId="3" applyFont="1" applyFill="1" applyAlignment="1"/>
    <xf numFmtId="0" fontId="4" fillId="4" borderId="0" xfId="3" applyFont="1" applyFill="1" applyAlignment="1"/>
    <xf numFmtId="0" fontId="4" fillId="0" borderId="0" xfId="3" applyFont="1" applyAlignment="1">
      <alignment horizontal="left"/>
    </xf>
    <xf numFmtId="0" fontId="25" fillId="4" borderId="0" xfId="3" applyFont="1" applyFill="1" applyAlignment="1">
      <alignment horizontal="center"/>
    </xf>
    <xf numFmtId="0" fontId="4" fillId="0" borderId="0" xfId="3" applyFont="1" applyAlignment="1">
      <alignment vertical="top"/>
    </xf>
    <xf numFmtId="0" fontId="27" fillId="4" borderId="0" xfId="3" applyFont="1" applyFill="1" applyAlignment="1">
      <alignment horizontal="center" vertical="top"/>
    </xf>
    <xf numFmtId="0" fontId="4" fillId="0" borderId="0" xfId="3" applyFont="1" applyAlignment="1">
      <alignment horizontal="left" vertical="top"/>
    </xf>
    <xf numFmtId="0" fontId="4" fillId="0" borderId="0" xfId="3" applyFont="1" applyFill="1"/>
    <xf numFmtId="0" fontId="23" fillId="0" borderId="0" xfId="3" applyFont="1" applyFill="1" applyAlignment="1">
      <alignment horizontal="center"/>
    </xf>
    <xf numFmtId="0" fontId="4" fillId="0" borderId="0" xfId="3" applyFont="1" applyFill="1" applyAlignment="1">
      <alignment horizontal="left"/>
    </xf>
    <xf numFmtId="0" fontId="11" fillId="0" borderId="0" xfId="3" applyFont="1"/>
    <xf numFmtId="0" fontId="11" fillId="3" borderId="0" xfId="3" applyFont="1" applyFill="1"/>
    <xf numFmtId="3" fontId="28" fillId="3" borderId="0" xfId="3" quotePrefix="1" applyNumberFormat="1" applyFont="1" applyFill="1" applyAlignment="1">
      <alignment horizontal="center"/>
    </xf>
    <xf numFmtId="3" fontId="6" fillId="0" borderId="0" xfId="3" applyNumberFormat="1" applyFont="1" applyAlignment="1">
      <alignment horizontal="left"/>
    </xf>
    <xf numFmtId="3" fontId="29" fillId="3" borderId="0" xfId="3" applyNumberFormat="1" applyFont="1" applyFill="1" applyAlignment="1">
      <alignment horizontal="center"/>
    </xf>
    <xf numFmtId="3" fontId="28" fillId="3" borderId="0" xfId="3" applyNumberFormat="1" applyFont="1" applyFill="1" applyAlignment="1">
      <alignment horizontal="center"/>
    </xf>
    <xf numFmtId="3" fontId="29" fillId="0" borderId="0" xfId="3" applyNumberFormat="1" applyFont="1" applyAlignment="1">
      <alignment horizontal="center"/>
    </xf>
    <xf numFmtId="0" fontId="18" fillId="0" borderId="0" xfId="3" applyFont="1"/>
    <xf numFmtId="3" fontId="28" fillId="0" borderId="0" xfId="3" applyNumberFormat="1" applyFont="1" applyAlignment="1">
      <alignment horizontal="left"/>
    </xf>
    <xf numFmtId="0" fontId="28" fillId="0" borderId="0" xfId="3" applyFont="1"/>
    <xf numFmtId="37" fontId="18" fillId="0" borderId="0" xfId="3" applyNumberFormat="1" applyFont="1" applyAlignment="1">
      <alignment horizontal="right"/>
    </xf>
    <xf numFmtId="0" fontId="22" fillId="0" borderId="0" xfId="3" quotePrefix="1"/>
    <xf numFmtId="0" fontId="22" fillId="0" borderId="0" xfId="3"/>
    <xf numFmtId="0" fontId="30" fillId="0" borderId="0" xfId="3" applyFont="1"/>
    <xf numFmtId="0" fontId="28" fillId="3" borderId="0" xfId="3" applyFont="1" applyFill="1"/>
    <xf numFmtId="37" fontId="18" fillId="3" borderId="0" xfId="3" applyNumberFormat="1" applyFont="1" applyFill="1" applyAlignment="1">
      <alignment horizontal="right"/>
    </xf>
    <xf numFmtId="0" fontId="30" fillId="0" borderId="0" xfId="3" quotePrefix="1" applyFont="1" applyAlignment="1">
      <alignment horizontal="left"/>
    </xf>
    <xf numFmtId="0" fontId="28" fillId="3" borderId="0" xfId="3" quotePrefix="1" applyFont="1" applyFill="1" applyAlignment="1" applyProtection="1">
      <alignment horizontal="left"/>
    </xf>
    <xf numFmtId="0" fontId="29" fillId="0" borderId="3" xfId="3" quotePrefix="1" applyFont="1" applyBorder="1" applyAlignment="1" applyProtection="1">
      <alignment horizontal="left"/>
    </xf>
    <xf numFmtId="37" fontId="11" fillId="0" borderId="3" xfId="3" applyNumberFormat="1" applyFont="1" applyBorder="1"/>
    <xf numFmtId="37" fontId="11" fillId="0" borderId="3" xfId="3" applyNumberFormat="1" applyFont="1" applyBorder="1" applyAlignment="1">
      <alignment horizontal="right"/>
    </xf>
    <xf numFmtId="37" fontId="11" fillId="0" borderId="0" xfId="3" applyNumberFormat="1" applyFont="1" applyBorder="1" applyAlignment="1">
      <alignment horizontal="right"/>
    </xf>
    <xf numFmtId="0" fontId="11" fillId="0" borderId="0" xfId="3" applyFont="1" applyAlignment="1">
      <alignment horizontal="left"/>
    </xf>
    <xf numFmtId="0" fontId="31" fillId="0" borderId="0" xfId="3" applyFont="1"/>
    <xf numFmtId="3" fontId="11" fillId="0" borderId="0" xfId="3" applyNumberFormat="1" applyFont="1"/>
    <xf numFmtId="3" fontId="11" fillId="0" borderId="0" xfId="3" applyNumberFormat="1" applyFont="1" applyAlignment="1">
      <alignment horizontal="right"/>
    </xf>
    <xf numFmtId="0" fontId="14" fillId="0" borderId="0" xfId="3" applyFont="1"/>
    <xf numFmtId="0" fontId="22" fillId="0" borderId="0" xfId="3" applyAlignment="1">
      <alignment horizontal="left"/>
    </xf>
    <xf numFmtId="0" fontId="23" fillId="2" borderId="0" xfId="3" applyFont="1" applyFill="1" applyAlignment="1"/>
    <xf numFmtId="0" fontId="4" fillId="2" borderId="0" xfId="3" applyFont="1" applyFill="1" applyAlignment="1"/>
    <xf numFmtId="49" fontId="14" fillId="0" borderId="0" xfId="3" applyNumberFormat="1" applyFont="1"/>
    <xf numFmtId="49" fontId="32" fillId="0" borderId="0" xfId="3" applyNumberFormat="1" applyFont="1"/>
    <xf numFmtId="3" fontId="33" fillId="0" borderId="0" xfId="3" applyNumberFormat="1" applyFont="1" applyAlignment="1">
      <alignment horizontal="right"/>
    </xf>
    <xf numFmtId="0" fontId="33" fillId="0" borderId="0" xfId="3" applyFont="1"/>
    <xf numFmtId="3" fontId="34" fillId="0" borderId="0" xfId="3" applyNumberFormat="1" applyFont="1" applyAlignment="1">
      <alignment horizontal="center"/>
    </xf>
    <xf numFmtId="3" fontId="34" fillId="3" borderId="2" xfId="3" applyNumberFormat="1" applyFont="1" applyFill="1" applyBorder="1" applyAlignment="1">
      <alignment horizontal="center"/>
    </xf>
    <xf numFmtId="3" fontId="32" fillId="0" borderId="0" xfId="3" applyNumberFormat="1" applyFont="1"/>
    <xf numFmtId="3" fontId="32" fillId="0" borderId="0" xfId="3" applyNumberFormat="1" applyFont="1" applyAlignment="1">
      <alignment horizontal="right"/>
    </xf>
    <xf numFmtId="10" fontId="32" fillId="0" borderId="0" xfId="3" applyNumberFormat="1" applyFont="1" applyAlignment="1">
      <alignment horizontal="right"/>
    </xf>
    <xf numFmtId="3" fontId="35" fillId="3" borderId="2" xfId="3" applyNumberFormat="1" applyFont="1" applyFill="1" applyBorder="1" applyAlignment="1">
      <alignment vertical="center"/>
    </xf>
    <xf numFmtId="3" fontId="32" fillId="3" borderId="2" xfId="3" applyNumberFormat="1" applyFont="1" applyFill="1" applyBorder="1" applyAlignment="1">
      <alignment vertical="center"/>
    </xf>
    <xf numFmtId="10" fontId="32" fillId="3" borderId="2" xfId="3" applyNumberFormat="1" applyFont="1" applyFill="1" applyBorder="1" applyAlignment="1">
      <alignment horizontal="right" vertical="center"/>
    </xf>
    <xf numFmtId="3" fontId="35" fillId="0" borderId="0" xfId="3" applyNumberFormat="1" applyFont="1" applyAlignment="1">
      <alignment vertical="center"/>
    </xf>
    <xf numFmtId="3" fontId="32" fillId="0" borderId="0" xfId="3" applyNumberFormat="1" applyFont="1" applyAlignment="1">
      <alignment vertical="center"/>
    </xf>
    <xf numFmtId="10" fontId="32" fillId="0" borderId="0" xfId="3" applyNumberFormat="1" applyFont="1" applyAlignment="1">
      <alignment vertical="center"/>
    </xf>
    <xf numFmtId="10" fontId="35" fillId="0" borderId="3" xfId="3" applyNumberFormat="1" applyFont="1" applyBorder="1" applyAlignment="1">
      <alignment vertical="center"/>
    </xf>
    <xf numFmtId="10" fontId="32" fillId="0" borderId="3" xfId="3" applyNumberFormat="1" applyFont="1" applyBorder="1" applyAlignment="1">
      <alignment horizontal="right" vertical="center"/>
    </xf>
    <xf numFmtId="10" fontId="32" fillId="0" borderId="3" xfId="3" applyNumberFormat="1" applyFont="1" applyBorder="1" applyAlignment="1">
      <alignment vertical="center"/>
    </xf>
    <xf numFmtId="10" fontId="22" fillId="0" borderId="0" xfId="3" applyNumberFormat="1"/>
    <xf numFmtId="0" fontId="36" fillId="0" borderId="0" xfId="3" applyFont="1" applyFill="1"/>
    <xf numFmtId="10" fontId="11" fillId="0" borderId="0" xfId="3" applyNumberFormat="1" applyFont="1" applyFill="1" applyAlignment="1">
      <alignment horizontal="right"/>
    </xf>
    <xf numFmtId="10" fontId="11" fillId="0" borderId="0" xfId="3" applyNumberFormat="1" applyFont="1" applyFill="1"/>
    <xf numFmtId="3" fontId="11" fillId="0" borderId="0" xfId="3" applyNumberFormat="1" applyFont="1" applyFill="1" applyAlignment="1">
      <alignment horizontal="right"/>
    </xf>
    <xf numFmtId="0" fontId="11" fillId="0" borderId="0" xfId="3" applyFont="1" applyFill="1"/>
    <xf numFmtId="49" fontId="11" fillId="0" borderId="0" xfId="3" applyNumberFormat="1" applyFont="1" applyBorder="1"/>
    <xf numFmtId="49" fontId="29" fillId="0" borderId="0" xfId="3" quotePrefix="1" applyNumberFormat="1" applyFont="1" applyBorder="1" applyAlignment="1">
      <alignment horizontal="left"/>
    </xf>
    <xf numFmtId="49" fontId="11" fillId="0" borderId="0" xfId="3" quotePrefix="1" applyNumberFormat="1" applyFont="1" applyBorder="1"/>
    <xf numFmtId="49" fontId="11" fillId="0" borderId="0" xfId="3" applyNumberFormat="1" applyFont="1"/>
    <xf numFmtId="49" fontId="29" fillId="0" borderId="0" xfId="3" applyNumberFormat="1" applyFont="1" applyBorder="1"/>
    <xf numFmtId="3" fontId="22" fillId="0" borderId="0" xfId="3" applyNumberFormat="1"/>
    <xf numFmtId="49" fontId="12" fillId="0" borderId="0" xfId="3" applyNumberFormat="1" applyFont="1"/>
    <xf numFmtId="49" fontId="13" fillId="0" borderId="0" xfId="3" quotePrefix="1" applyNumberFormat="1" applyFont="1" applyBorder="1" applyAlignment="1" applyProtection="1">
      <alignment horizontal="left"/>
    </xf>
    <xf numFmtId="37" fontId="13" fillId="0" borderId="0" xfId="3" quotePrefix="1" applyNumberFormat="1" applyFont="1" applyBorder="1" applyAlignment="1" applyProtection="1">
      <alignment horizontal="left"/>
    </xf>
    <xf numFmtId="0" fontId="8" fillId="0" borderId="0" xfId="3" applyFont="1" applyAlignment="1">
      <alignment horizontal="left"/>
    </xf>
    <xf numFmtId="0" fontId="39" fillId="2" borderId="0" xfId="3" applyFont="1" applyFill="1"/>
    <xf numFmtId="0" fontId="18" fillId="2" borderId="0" xfId="3" applyFont="1" applyFill="1"/>
    <xf numFmtId="0" fontId="32" fillId="0" borderId="0" xfId="3" applyFont="1"/>
    <xf numFmtId="3" fontId="34" fillId="3" borderId="0" xfId="3" applyNumberFormat="1" applyFont="1" applyFill="1" applyAlignment="1">
      <alignment horizontal="center"/>
    </xf>
    <xf numFmtId="3" fontId="34" fillId="3" borderId="0" xfId="3" applyNumberFormat="1" applyFont="1" applyFill="1" applyAlignment="1">
      <alignment horizontal="center" wrapText="1"/>
    </xf>
    <xf numFmtId="0" fontId="34" fillId="3" borderId="0" xfId="3" applyFont="1" applyFill="1" applyAlignment="1">
      <alignment horizontal="center"/>
    </xf>
    <xf numFmtId="10" fontId="32" fillId="0" borderId="0" xfId="3" applyNumberFormat="1" applyFont="1"/>
    <xf numFmtId="3" fontId="32" fillId="0" borderId="0" xfId="3" applyNumberFormat="1" applyFont="1" applyAlignment="1">
      <alignment horizontal="right" vertical="center"/>
    </xf>
    <xf numFmtId="0" fontId="22" fillId="0" borderId="0" xfId="3" applyAlignment="1">
      <alignment vertical="center"/>
    </xf>
    <xf numFmtId="3" fontId="35" fillId="3" borderId="0" xfId="3" applyNumberFormat="1" applyFont="1" applyFill="1"/>
    <xf numFmtId="3" fontId="32" fillId="3" borderId="0" xfId="3" applyNumberFormat="1" applyFont="1" applyFill="1"/>
    <xf numFmtId="10" fontId="32" fillId="3" borderId="0" xfId="3" applyNumberFormat="1" applyFont="1" applyFill="1"/>
    <xf numFmtId="3" fontId="35" fillId="0" borderId="0" xfId="3" applyNumberFormat="1" applyFont="1" applyFill="1" applyBorder="1"/>
    <xf numFmtId="49" fontId="11" fillId="0" borderId="3" xfId="3" applyNumberFormat="1" applyFont="1" applyBorder="1"/>
    <xf numFmtId="0" fontId="22" fillId="0" borderId="3" xfId="3" applyBorder="1"/>
    <xf numFmtId="3" fontId="11" fillId="0" borderId="3" xfId="3" applyNumberFormat="1" applyFont="1" applyBorder="1" applyAlignment="1">
      <alignment horizontal="right"/>
    </xf>
    <xf numFmtId="0" fontId="11" fillId="0" borderId="3" xfId="3" applyFont="1" applyBorder="1"/>
    <xf numFmtId="10" fontId="11" fillId="0" borderId="3" xfId="3" applyNumberFormat="1" applyFont="1" applyBorder="1"/>
    <xf numFmtId="0" fontId="36" fillId="0" borderId="0" xfId="3" applyFont="1"/>
    <xf numFmtId="10" fontId="11" fillId="0" borderId="0" xfId="3" applyNumberFormat="1" applyFont="1" applyAlignment="1">
      <alignment horizontal="right"/>
    </xf>
    <xf numFmtId="10" fontId="11" fillId="0" borderId="0" xfId="3" applyNumberFormat="1" applyFont="1"/>
    <xf numFmtId="49" fontId="42" fillId="0" borderId="0" xfId="3" applyNumberFormat="1" applyFont="1" applyBorder="1"/>
    <xf numFmtId="0" fontId="8" fillId="0" borderId="0" xfId="3" applyFont="1"/>
    <xf numFmtId="0" fontId="12" fillId="0" borderId="0" xfId="3" applyFont="1"/>
    <xf numFmtId="0" fontId="42" fillId="0" borderId="0" xfId="3" applyFont="1"/>
    <xf numFmtId="0" fontId="16" fillId="0" borderId="0" xfId="3" applyFont="1" applyAlignment="1">
      <alignment horizontal="left"/>
    </xf>
    <xf numFmtId="0" fontId="43" fillId="0" borderId="0" xfId="3" applyFont="1" applyAlignment="1">
      <alignment horizontal="left"/>
    </xf>
    <xf numFmtId="0" fontId="2" fillId="2" borderId="0" xfId="3" applyFont="1" applyFill="1" applyAlignment="1"/>
    <xf numFmtId="0" fontId="44" fillId="2" borderId="0" xfId="3" applyFont="1" applyFill="1" applyAlignment="1"/>
    <xf numFmtId="0" fontId="46" fillId="0" borderId="0" xfId="3" applyFont="1" applyAlignment="1">
      <alignment horizontal="left"/>
    </xf>
    <xf numFmtId="0" fontId="5" fillId="0" borderId="0" xfId="3" applyFont="1"/>
    <xf numFmtId="0" fontId="46" fillId="0" borderId="0" xfId="3" applyFont="1" applyAlignment="1">
      <alignment horizontal="left" vertical="top"/>
    </xf>
    <xf numFmtId="0" fontId="5" fillId="0" borderId="0" xfId="3" applyFont="1" applyAlignment="1">
      <alignment vertical="top"/>
    </xf>
    <xf numFmtId="49" fontId="10" fillId="0" borderId="0" xfId="3" applyNumberFormat="1" applyFont="1"/>
    <xf numFmtId="3" fontId="48" fillId="0" borderId="0" xfId="3" applyNumberFormat="1" applyFont="1" applyAlignment="1">
      <alignment horizontal="center"/>
    </xf>
    <xf numFmtId="0" fontId="10" fillId="0" borderId="0" xfId="3" applyFont="1"/>
    <xf numFmtId="0" fontId="48" fillId="0" borderId="0" xfId="3" applyFont="1" applyAlignment="1">
      <alignment horizontal="left"/>
    </xf>
    <xf numFmtId="0" fontId="49" fillId="3" borderId="0" xfId="3" applyFont="1" applyFill="1" applyAlignment="1"/>
    <xf numFmtId="0" fontId="49" fillId="0" borderId="0" xfId="3" applyFont="1" applyAlignment="1">
      <alignment horizontal="left"/>
    </xf>
    <xf numFmtId="0" fontId="49" fillId="0" borderId="0" xfId="3" applyFont="1" applyAlignment="1"/>
    <xf numFmtId="0" fontId="49" fillId="3" borderId="0" xfId="3" applyFont="1" applyFill="1" applyAlignment="1">
      <alignment horizontal="center" vertical="center" wrapText="1"/>
    </xf>
    <xf numFmtId="3" fontId="49" fillId="3" borderId="0" xfId="3" applyNumberFormat="1" applyFont="1" applyFill="1" applyAlignment="1">
      <alignment horizontal="center" vertical="center" wrapText="1"/>
    </xf>
    <xf numFmtId="0" fontId="49" fillId="0" borderId="0" xfId="3" applyFont="1" applyAlignment="1">
      <alignment horizontal="left" vertical="center" wrapText="1"/>
    </xf>
    <xf numFmtId="0" fontId="49" fillId="0" borderId="0" xfId="3" applyFont="1" applyAlignment="1">
      <alignment horizontal="center" vertical="center" wrapText="1"/>
    </xf>
    <xf numFmtId="3" fontId="50" fillId="0" borderId="0" xfId="3" applyNumberFormat="1" applyFont="1"/>
    <xf numFmtId="3" fontId="50" fillId="0" borderId="0" xfId="3" applyNumberFormat="1" applyFont="1" applyAlignment="1">
      <alignment horizontal="right"/>
    </xf>
    <xf numFmtId="0" fontId="50" fillId="0" borderId="0" xfId="3" applyFont="1"/>
    <xf numFmtId="3" fontId="50" fillId="0" borderId="0" xfId="3" applyNumberFormat="1" applyFont="1" applyFill="1" applyAlignment="1">
      <alignment horizontal="right"/>
    </xf>
    <xf numFmtId="3" fontId="50" fillId="0" borderId="0" xfId="3" applyNumberFormat="1" applyFont="1" applyAlignment="1">
      <alignment vertical="center"/>
    </xf>
    <xf numFmtId="3" fontId="50" fillId="0" borderId="0" xfId="3" applyNumberFormat="1" applyFont="1" applyAlignment="1">
      <alignment horizontal="right" vertical="center"/>
    </xf>
    <xf numFmtId="0" fontId="49" fillId="0" borderId="0" xfId="3" applyFont="1" applyAlignment="1">
      <alignment horizontal="left" vertical="center"/>
    </xf>
    <xf numFmtId="0" fontId="50" fillId="0" borderId="0" xfId="3" applyFont="1" applyAlignment="1">
      <alignment vertical="center"/>
    </xf>
    <xf numFmtId="3" fontId="49" fillId="3" borderId="0" xfId="3" applyNumberFormat="1" applyFont="1" applyFill="1" applyBorder="1" applyAlignment="1">
      <alignment vertical="center"/>
    </xf>
    <xf numFmtId="3" fontId="50" fillId="3" borderId="0" xfId="3" applyNumberFormat="1" applyFont="1" applyFill="1" applyAlignment="1">
      <alignment horizontal="right" vertical="center"/>
    </xf>
    <xf numFmtId="49" fontId="51" fillId="0" borderId="3" xfId="3" applyNumberFormat="1" applyFont="1" applyBorder="1"/>
    <xf numFmtId="0" fontId="51" fillId="0" borderId="3" xfId="3" applyFont="1" applyBorder="1" applyAlignment="1">
      <alignment horizontal="right"/>
    </xf>
    <xf numFmtId="3" fontId="51" fillId="0" borderId="3" xfId="3" applyNumberFormat="1" applyFont="1" applyBorder="1" applyAlignment="1">
      <alignment horizontal="right"/>
    </xf>
    <xf numFmtId="0" fontId="52" fillId="0" borderId="0" xfId="3" applyFont="1"/>
    <xf numFmtId="10" fontId="53" fillId="0" borderId="0" xfId="3" applyNumberFormat="1" applyFont="1"/>
    <xf numFmtId="10" fontId="53" fillId="0" borderId="0" xfId="3" applyNumberFormat="1" applyFont="1" applyAlignment="1">
      <alignment horizontal="right"/>
    </xf>
    <xf numFmtId="0" fontId="53" fillId="0" borderId="0" xfId="3" applyFont="1"/>
    <xf numFmtId="0" fontId="54" fillId="0" borderId="0" xfId="3" applyFont="1" applyAlignment="1">
      <alignment horizontal="left"/>
    </xf>
    <xf numFmtId="3" fontId="12" fillId="0" borderId="0" xfId="3" applyNumberFormat="1" applyFont="1"/>
    <xf numFmtId="0" fontId="55" fillId="4" borderId="0" xfId="3" applyFont="1" applyFill="1" applyAlignment="1"/>
    <xf numFmtId="0" fontId="56" fillId="0" borderId="0" xfId="3" applyFont="1" applyAlignment="1">
      <alignment horizontal="left"/>
    </xf>
    <xf numFmtId="0" fontId="56" fillId="0" borderId="0" xfId="3" applyFont="1" applyAlignment="1">
      <alignment horizontal="left" vertical="top"/>
    </xf>
    <xf numFmtId="0" fontId="59" fillId="0" borderId="0" xfId="3" applyFont="1"/>
    <xf numFmtId="0" fontId="60" fillId="0" borderId="0" xfId="3" applyFont="1" applyAlignment="1">
      <alignment horizontal="left"/>
    </xf>
    <xf numFmtId="3" fontId="61" fillId="0" borderId="0" xfId="3" applyNumberFormat="1" applyFont="1" applyAlignment="1">
      <alignment horizontal="center"/>
    </xf>
    <xf numFmtId="0" fontId="62" fillId="0" borderId="0" xfId="3" applyFont="1" applyAlignment="1">
      <alignment horizontal="left"/>
    </xf>
    <xf numFmtId="0" fontId="63" fillId="3" borderId="0" xfId="3" applyFont="1" applyFill="1" applyAlignment="1"/>
    <xf numFmtId="0" fontId="6" fillId="0" borderId="0" xfId="3" applyFont="1" applyAlignment="1"/>
    <xf numFmtId="0" fontId="63" fillId="3" borderId="0" xfId="3" applyFont="1" applyFill="1" applyAlignment="1">
      <alignment horizontal="center" vertical="center" wrapText="1"/>
    </xf>
    <xf numFmtId="3" fontId="65" fillId="3" borderId="0" xfId="3" applyNumberFormat="1" applyFont="1" applyFill="1" applyAlignment="1">
      <alignment horizontal="center" vertical="center" wrapText="1"/>
    </xf>
    <xf numFmtId="0" fontId="65" fillId="3" borderId="0" xfId="3" applyFont="1" applyFill="1" applyAlignment="1">
      <alignment horizontal="center" vertical="center" wrapText="1"/>
    </xf>
    <xf numFmtId="3" fontId="63" fillId="3" borderId="0" xfId="3" applyNumberFormat="1" applyFont="1" applyFill="1" applyAlignment="1">
      <alignment horizontal="center" vertical="center" wrapText="1"/>
    </xf>
    <xf numFmtId="3" fontId="63" fillId="0" borderId="0" xfId="3" applyNumberFormat="1" applyFont="1" applyAlignment="1">
      <alignment horizontal="center" vertical="center" wrapText="1"/>
    </xf>
    <xf numFmtId="0" fontId="63" fillId="0" borderId="0" xfId="3" applyFont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3" fontId="66" fillId="0" borderId="0" xfId="3" applyNumberFormat="1" applyFont="1"/>
    <xf numFmtId="3" fontId="66" fillId="0" borderId="0" xfId="3" applyNumberFormat="1" applyFont="1" applyAlignment="1">
      <alignment horizontal="right"/>
    </xf>
    <xf numFmtId="3" fontId="66" fillId="0" borderId="0" xfId="3" applyNumberFormat="1" applyFont="1" applyFill="1" applyAlignment="1">
      <alignment horizontal="right"/>
    </xf>
    <xf numFmtId="3" fontId="66" fillId="0" borderId="0" xfId="3" applyNumberFormat="1" applyFont="1" applyAlignment="1">
      <alignment vertical="center"/>
    </xf>
    <xf numFmtId="3" fontId="66" fillId="0" borderId="0" xfId="3" applyNumberFormat="1" applyFont="1" applyAlignment="1">
      <alignment horizontal="right" vertical="center"/>
    </xf>
    <xf numFmtId="0" fontId="62" fillId="0" borderId="0" xfId="3" applyFont="1" applyAlignment="1">
      <alignment horizontal="left" vertical="center"/>
    </xf>
    <xf numFmtId="3" fontId="67" fillId="3" borderId="2" xfId="3" applyNumberFormat="1" applyFont="1" applyFill="1" applyBorder="1" applyAlignment="1">
      <alignment vertical="center"/>
    </xf>
    <xf numFmtId="3" fontId="66" fillId="3" borderId="2" xfId="3" applyNumberFormat="1" applyFont="1" applyFill="1" applyBorder="1" applyAlignment="1">
      <alignment horizontal="right" vertical="center"/>
    </xf>
    <xf numFmtId="49" fontId="51" fillId="0" borderId="5" xfId="3" applyNumberFormat="1" applyFont="1" applyBorder="1"/>
    <xf numFmtId="0" fontId="51" fillId="0" borderId="5" xfId="3" applyFont="1" applyBorder="1" applyAlignment="1">
      <alignment horizontal="right"/>
    </xf>
    <xf numFmtId="3" fontId="68" fillId="0" borderId="5" xfId="3" applyNumberFormat="1" applyFont="1" applyBorder="1" applyAlignment="1">
      <alignment horizontal="right"/>
    </xf>
    <xf numFmtId="3" fontId="51" fillId="0" borderId="5" xfId="3" applyNumberFormat="1" applyFont="1" applyBorder="1" applyAlignment="1">
      <alignment horizontal="right"/>
    </xf>
    <xf numFmtId="10" fontId="59" fillId="0" borderId="0" xfId="3" applyNumberFormat="1" applyFont="1" applyAlignment="1">
      <alignment horizontal="right"/>
    </xf>
    <xf numFmtId="3" fontId="59" fillId="0" borderId="0" xfId="3" applyNumberFormat="1" applyFont="1" applyAlignment="1">
      <alignment horizontal="right"/>
    </xf>
    <xf numFmtId="3" fontId="59" fillId="0" borderId="0" xfId="3" applyNumberFormat="1" applyFont="1"/>
    <xf numFmtId="0" fontId="39" fillId="2" borderId="0" xfId="3" applyFont="1" applyFill="1" applyAlignment="1"/>
    <xf numFmtId="0" fontId="18" fillId="2" borderId="0" xfId="3" applyFont="1" applyFill="1" applyAlignment="1"/>
    <xf numFmtId="0" fontId="16" fillId="0" borderId="0" xfId="3" applyFont="1" applyAlignment="1"/>
    <xf numFmtId="0" fontId="46" fillId="0" borderId="0" xfId="3" applyFont="1" applyAlignment="1"/>
    <xf numFmtId="0" fontId="46" fillId="0" borderId="0" xfId="3" applyFont="1" applyAlignment="1">
      <alignment vertical="top"/>
    </xf>
    <xf numFmtId="0" fontId="8" fillId="0" borderId="0" xfId="3" applyFont="1" applyAlignment="1"/>
    <xf numFmtId="0" fontId="48" fillId="0" borderId="0" xfId="3" applyFont="1" applyAlignment="1"/>
    <xf numFmtId="0" fontId="69" fillId="0" borderId="0" xfId="3" applyFont="1" applyAlignment="1"/>
    <xf numFmtId="0" fontId="69" fillId="0" borderId="0" xfId="3" applyFont="1" applyAlignment="1">
      <alignment vertical="center" wrapText="1"/>
    </xf>
    <xf numFmtId="0" fontId="69" fillId="0" borderId="0" xfId="3" applyFont="1" applyAlignment="1">
      <alignment horizontal="center" vertical="center" wrapText="1"/>
    </xf>
    <xf numFmtId="0" fontId="70" fillId="0" borderId="0" xfId="3" applyFont="1"/>
    <xf numFmtId="0" fontId="69" fillId="0" borderId="0" xfId="3" applyFont="1" applyAlignment="1">
      <alignment vertical="center"/>
    </xf>
    <xf numFmtId="0" fontId="70" fillId="0" borderId="0" xfId="3" applyFont="1" applyAlignment="1">
      <alignment vertical="center"/>
    </xf>
    <xf numFmtId="3" fontId="49" fillId="3" borderId="2" xfId="3" applyNumberFormat="1" applyFont="1" applyFill="1" applyBorder="1" applyAlignment="1">
      <alignment vertical="center"/>
    </xf>
    <xf numFmtId="3" fontId="50" fillId="3" borderId="2" xfId="3" applyNumberFormat="1" applyFont="1" applyFill="1" applyBorder="1" applyAlignment="1">
      <alignment horizontal="right" vertical="center"/>
    </xf>
    <xf numFmtId="0" fontId="55" fillId="2" borderId="0" xfId="3" applyFont="1" applyFill="1" applyAlignment="1"/>
    <xf numFmtId="0" fontId="64" fillId="3" borderId="0" xfId="3" applyFont="1" applyFill="1" applyAlignment="1"/>
    <xf numFmtId="3" fontId="67" fillId="3" borderId="6" xfId="3" applyNumberFormat="1" applyFont="1" applyFill="1" applyBorder="1" applyAlignment="1">
      <alignment vertical="center"/>
    </xf>
    <xf numFmtId="3" fontId="66" fillId="3" borderId="6" xfId="3" applyNumberFormat="1" applyFont="1" applyFill="1" applyBorder="1" applyAlignment="1">
      <alignment horizontal="right" vertical="center"/>
    </xf>
    <xf numFmtId="49" fontId="51" fillId="0" borderId="7" xfId="3" applyNumberFormat="1" applyFont="1" applyBorder="1"/>
    <xf numFmtId="0" fontId="51" fillId="0" borderId="7" xfId="3" applyFont="1" applyBorder="1" applyAlignment="1">
      <alignment horizontal="right"/>
    </xf>
    <xf numFmtId="3" fontId="68" fillId="0" borderId="7" xfId="3" applyNumberFormat="1" applyFont="1" applyBorder="1" applyAlignment="1">
      <alignment horizontal="right"/>
    </xf>
    <xf numFmtId="3" fontId="51" fillId="0" borderId="7" xfId="3" applyNumberFormat="1" applyFont="1" applyBorder="1" applyAlignment="1">
      <alignment horizontal="right"/>
    </xf>
    <xf numFmtId="49" fontId="71" fillId="0" borderId="0" xfId="3" applyNumberFormat="1" applyFont="1"/>
    <xf numFmtId="0" fontId="71" fillId="0" borderId="0" xfId="3" applyFont="1"/>
    <xf numFmtId="3" fontId="71" fillId="0" borderId="0" xfId="3" applyNumberFormat="1" applyFont="1" applyAlignment="1">
      <alignment horizontal="right"/>
    </xf>
    <xf numFmtId="3" fontId="71" fillId="0" borderId="0" xfId="3" applyNumberFormat="1" applyFont="1" applyAlignment="1">
      <alignment horizontal="center"/>
    </xf>
    <xf numFmtId="3" fontId="71" fillId="3" borderId="0" xfId="3" applyNumberFormat="1" applyFont="1" applyFill="1"/>
    <xf numFmtId="3" fontId="71" fillId="3" borderId="0" xfId="3" applyNumberFormat="1" applyFont="1" applyFill="1" applyAlignment="1">
      <alignment horizontal="center"/>
    </xf>
    <xf numFmtId="3" fontId="71" fillId="3" borderId="0" xfId="3" applyNumberFormat="1" applyFont="1" applyFill="1" applyAlignment="1">
      <alignment horizontal="center" wrapText="1"/>
    </xf>
    <xf numFmtId="0" fontId="71" fillId="3" borderId="0" xfId="3" applyFont="1" applyFill="1" applyAlignment="1">
      <alignment horizontal="center"/>
    </xf>
    <xf numFmtId="3" fontId="51" fillId="0" borderId="0" xfId="3" applyNumberFormat="1" applyFont="1"/>
    <xf numFmtId="3" fontId="51" fillId="0" borderId="0" xfId="3" applyNumberFormat="1" applyFont="1" applyAlignment="1">
      <alignment vertical="center"/>
    </xf>
    <xf numFmtId="0" fontId="8" fillId="0" borderId="0" xfId="3" applyFont="1" applyAlignment="1">
      <alignment vertical="center"/>
    </xf>
    <xf numFmtId="0" fontId="11" fillId="0" borderId="0" xfId="3" applyFont="1" applyAlignment="1">
      <alignment vertical="center"/>
    </xf>
    <xf numFmtId="0" fontId="72" fillId="3" borderId="6" xfId="3" applyFont="1" applyFill="1" applyBorder="1" applyAlignment="1">
      <alignment vertical="center"/>
    </xf>
    <xf numFmtId="3" fontId="32" fillId="3" borderId="6" xfId="3" applyNumberFormat="1" applyFont="1" applyFill="1" applyBorder="1" applyAlignment="1">
      <alignment vertical="center"/>
    </xf>
    <xf numFmtId="10" fontId="32" fillId="3" borderId="6" xfId="3" applyNumberFormat="1" applyFont="1" applyFill="1" applyBorder="1" applyAlignment="1">
      <alignment vertical="center"/>
    </xf>
    <xf numFmtId="3" fontId="73" fillId="0" borderId="0" xfId="3" applyNumberFormat="1" applyFont="1" applyFill="1" applyBorder="1"/>
    <xf numFmtId="0" fontId="74" fillId="0" borderId="0" xfId="3" applyFont="1"/>
    <xf numFmtId="3" fontId="11" fillId="0" borderId="0" xfId="3" applyNumberFormat="1" applyFont="1" applyFill="1" applyBorder="1"/>
    <xf numFmtId="0" fontId="14" fillId="0" borderId="0" xfId="3" applyFont="1" applyFill="1"/>
    <xf numFmtId="0" fontId="22" fillId="0" borderId="0" xfId="3" applyFill="1"/>
    <xf numFmtId="0" fontId="59" fillId="0" borderId="0" xfId="3" applyFont="1" applyFill="1"/>
    <xf numFmtId="49" fontId="10" fillId="0" borderId="0" xfId="3" applyNumberFormat="1" applyFont="1" applyFill="1"/>
    <xf numFmtId="3" fontId="48" fillId="0" borderId="0" xfId="3" applyNumberFormat="1" applyFont="1" applyFill="1" applyAlignment="1">
      <alignment horizontal="center"/>
    </xf>
    <xf numFmtId="3" fontId="61" fillId="0" borderId="0" xfId="3" applyNumberFormat="1" applyFont="1" applyFill="1" applyAlignment="1">
      <alignment horizontal="center"/>
    </xf>
    <xf numFmtId="0" fontId="10" fillId="0" borderId="0" xfId="3" applyFont="1" applyFill="1"/>
    <xf numFmtId="3" fontId="66" fillId="0" borderId="0" xfId="3" applyNumberFormat="1" applyFont="1" applyAlignment="1">
      <alignment wrapText="1"/>
    </xf>
    <xf numFmtId="3" fontId="67" fillId="3" borderId="0" xfId="3" applyNumberFormat="1" applyFont="1" applyFill="1" applyBorder="1" applyAlignment="1">
      <alignment vertical="center"/>
    </xf>
    <xf numFmtId="3" fontId="66" fillId="3" borderId="0" xfId="3" applyNumberFormat="1" applyFont="1" applyFill="1" applyAlignment="1">
      <alignment horizontal="right" vertical="center"/>
    </xf>
    <xf numFmtId="3" fontId="68" fillId="0" borderId="3" xfId="3" applyNumberFormat="1" applyFont="1" applyBorder="1" applyAlignment="1">
      <alignment horizontal="right"/>
    </xf>
    <xf numFmtId="10" fontId="18" fillId="2" borderId="0" xfId="3" applyNumberFormat="1" applyFont="1" applyFill="1"/>
    <xf numFmtId="10" fontId="34" fillId="0" borderId="0" xfId="3" applyNumberFormat="1" applyFont="1" applyAlignment="1">
      <alignment horizontal="center"/>
    </xf>
    <xf numFmtId="10" fontId="34" fillId="3" borderId="0" xfId="3" applyNumberFormat="1" applyFont="1" applyFill="1" applyAlignment="1">
      <alignment horizontal="center"/>
    </xf>
    <xf numFmtId="3" fontId="35" fillId="0" borderId="0" xfId="3" applyNumberFormat="1" applyFont="1"/>
    <xf numFmtId="3" fontId="22" fillId="3" borderId="2" xfId="3" applyNumberFormat="1" applyFill="1" applyBorder="1" applyAlignment="1">
      <alignment vertical="center"/>
    </xf>
    <xf numFmtId="10" fontId="32" fillId="3" borderId="2" xfId="3" applyNumberFormat="1" applyFont="1" applyFill="1" applyBorder="1" applyAlignment="1">
      <alignment vertical="center"/>
    </xf>
    <xf numFmtId="10" fontId="8" fillId="0" borderId="0" xfId="3" applyNumberFormat="1" applyFont="1"/>
    <xf numFmtId="49" fontId="29" fillId="0" borderId="3" xfId="3" applyNumberFormat="1" applyFont="1" applyBorder="1"/>
    <xf numFmtId="49" fontId="75" fillId="0" borderId="0" xfId="3" applyNumberFormat="1" applyFont="1" applyBorder="1"/>
    <xf numFmtId="3" fontId="34" fillId="5" borderId="0" xfId="3" applyNumberFormat="1" applyFont="1" applyFill="1" applyAlignment="1">
      <alignment horizontal="center"/>
    </xf>
    <xf numFmtId="3" fontId="34" fillId="5" borderId="0" xfId="3" applyNumberFormat="1" applyFont="1" applyFill="1" applyAlignment="1">
      <alignment horizontal="center" wrapText="1"/>
    </xf>
    <xf numFmtId="3" fontId="32" fillId="6" borderId="0" xfId="3" applyNumberFormat="1" applyFont="1" applyFill="1"/>
    <xf numFmtId="3" fontId="32" fillId="6" borderId="0" xfId="3" applyNumberFormat="1" applyFont="1" applyFill="1" applyAlignment="1">
      <alignment horizontal="right"/>
    </xf>
    <xf numFmtId="0" fontId="76" fillId="2" borderId="0" xfId="3" applyFont="1" applyFill="1" applyAlignment="1"/>
    <xf numFmtId="0" fontId="70" fillId="2" borderId="0" xfId="3" applyFont="1" applyFill="1" applyAlignment="1"/>
    <xf numFmtId="0" fontId="4" fillId="0" borderId="0" xfId="3" applyFont="1" applyFill="1" applyAlignment="1"/>
    <xf numFmtId="0" fontId="78" fillId="0" borderId="0" xfId="3" applyFont="1" applyBorder="1"/>
    <xf numFmtId="37" fontId="71" fillId="0" borderId="0" xfId="3" applyNumberFormat="1" applyFont="1" applyBorder="1" applyProtection="1"/>
    <xf numFmtId="0" fontId="71" fillId="0" borderId="0" xfId="3" applyFont="1" applyBorder="1"/>
    <xf numFmtId="37" fontId="71" fillId="0" borderId="0" xfId="3" applyNumberFormat="1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37" fontId="6" fillId="3" borderId="0" xfId="3" quotePrefix="1" applyNumberFormat="1" applyFont="1" applyFill="1" applyBorder="1" applyAlignment="1" applyProtection="1">
      <alignment horizontal="center"/>
    </xf>
    <xf numFmtId="37" fontId="6" fillId="3" borderId="0" xfId="3" applyNumberFormat="1" applyFont="1" applyFill="1" applyBorder="1" applyAlignment="1" applyProtection="1">
      <alignment horizontal="right"/>
    </xf>
    <xf numFmtId="37" fontId="6" fillId="3" borderId="0" xfId="3" applyNumberFormat="1" applyFont="1" applyFill="1" applyBorder="1" applyAlignment="1" applyProtection="1">
      <alignment horizontal="center" wrapText="1"/>
    </xf>
    <xf numFmtId="37" fontId="6" fillId="3" borderId="0" xfId="3" applyNumberFormat="1" applyFont="1" applyFill="1" applyBorder="1" applyAlignment="1" applyProtection="1">
      <alignment horizontal="center"/>
    </xf>
    <xf numFmtId="37" fontId="18" fillId="0" borderId="0" xfId="3" applyNumberFormat="1" applyFont="1" applyAlignment="1" applyProtection="1">
      <alignment horizontal="left"/>
    </xf>
    <xf numFmtId="3" fontId="18" fillId="0" borderId="0" xfId="3" applyNumberFormat="1" applyFont="1" applyAlignment="1">
      <alignment horizontal="right"/>
    </xf>
    <xf numFmtId="10" fontId="18" fillId="0" borderId="0" xfId="3" applyNumberFormat="1" applyFont="1" applyAlignment="1">
      <alignment horizontal="right"/>
    </xf>
    <xf numFmtId="3" fontId="7" fillId="0" borderId="0" xfId="3" applyNumberFormat="1" applyFont="1" applyAlignment="1">
      <alignment horizontal="left"/>
    </xf>
    <xf numFmtId="37" fontId="6" fillId="3" borderId="0" xfId="3" applyNumberFormat="1" applyFont="1" applyFill="1" applyBorder="1" applyAlignment="1" applyProtection="1">
      <alignment horizontal="left"/>
    </xf>
    <xf numFmtId="3" fontId="18" fillId="3" borderId="0" xfId="3" applyNumberFormat="1" applyFont="1" applyFill="1" applyAlignment="1">
      <alignment horizontal="right"/>
    </xf>
    <xf numFmtId="10" fontId="18" fillId="3" borderId="0" xfId="3" applyNumberFormat="1" applyFont="1" applyFill="1" applyAlignment="1">
      <alignment horizontal="right"/>
    </xf>
    <xf numFmtId="10" fontId="6" fillId="0" borderId="0" xfId="3" applyNumberFormat="1" applyFont="1" applyBorder="1" applyAlignment="1" applyProtection="1">
      <alignment horizontal="left" vertical="center"/>
    </xf>
    <xf numFmtId="10" fontId="7" fillId="0" borderId="0" xfId="3" applyNumberFormat="1" applyFont="1" applyAlignment="1">
      <alignment horizontal="left"/>
    </xf>
    <xf numFmtId="49" fontId="6" fillId="0" borderId="3" xfId="3" quotePrefix="1" applyNumberFormat="1" applyFont="1" applyBorder="1" applyAlignment="1">
      <alignment horizontal="left"/>
    </xf>
    <xf numFmtId="0" fontId="18" fillId="0" borderId="3" xfId="3" applyFont="1" applyBorder="1"/>
    <xf numFmtId="3" fontId="18" fillId="0" borderId="3" xfId="3" applyNumberFormat="1" applyFont="1" applyBorder="1" applyAlignment="1">
      <alignment horizontal="right"/>
    </xf>
    <xf numFmtId="10" fontId="18" fillId="0" borderId="3" xfId="3" applyNumberFormat="1" applyFont="1" applyBorder="1"/>
    <xf numFmtId="0" fontId="29" fillId="0" borderId="0" xfId="3" applyFont="1" applyAlignment="1">
      <alignment horizontal="left"/>
    </xf>
    <xf numFmtId="49" fontId="31" fillId="0" borderId="0" xfId="3" applyNumberFormat="1" applyFont="1" applyBorder="1"/>
    <xf numFmtId="0" fontId="63" fillId="3" borderId="0" xfId="3" applyFont="1" applyFill="1" applyAlignment="1">
      <alignment horizontal="center" vertical="center"/>
    </xf>
    <xf numFmtId="0" fontId="62" fillId="0" borderId="0" xfId="3" applyFont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23" fillId="2" borderId="0" xfId="3" applyFont="1" applyFill="1"/>
    <xf numFmtId="0" fontId="4" fillId="2" borderId="0" xfId="3" applyFont="1" applyFill="1"/>
    <xf numFmtId="3" fontId="43" fillId="3" borderId="0" xfId="3" applyNumberFormat="1" applyFont="1" applyFill="1" applyAlignment="1">
      <alignment horizontal="center"/>
    </xf>
    <xf numFmtId="3" fontId="43" fillId="3" borderId="0" xfId="3" applyNumberFormat="1" applyFont="1" applyFill="1" applyAlignment="1">
      <alignment horizontal="center" wrapText="1"/>
    </xf>
    <xf numFmtId="3" fontId="43" fillId="0" borderId="0" xfId="3" applyNumberFormat="1" applyFont="1" applyAlignment="1">
      <alignment horizontal="center"/>
    </xf>
    <xf numFmtId="3" fontId="43" fillId="0" borderId="0" xfId="3" applyNumberFormat="1" applyFont="1" applyAlignment="1">
      <alignment horizontal="center" wrapText="1"/>
    </xf>
    <xf numFmtId="3" fontId="18" fillId="0" borderId="0" xfId="3" applyNumberFormat="1" applyFont="1"/>
    <xf numFmtId="10" fontId="18" fillId="0" borderId="0" xfId="3" applyNumberFormat="1" applyFont="1"/>
    <xf numFmtId="3" fontId="6" fillId="3" borderId="0" xfId="3" applyNumberFormat="1" applyFont="1" applyFill="1" applyAlignment="1">
      <alignment vertical="center"/>
    </xf>
    <xf numFmtId="3" fontId="18" fillId="3" borderId="0" xfId="3" applyNumberFormat="1" applyFont="1" applyFill="1" applyAlignment="1">
      <alignment vertical="center"/>
    </xf>
    <xf numFmtId="10" fontId="18" fillId="3" borderId="0" xfId="3" applyNumberFormat="1" applyFont="1" applyFill="1" applyAlignment="1">
      <alignment horizontal="right" vertical="center"/>
    </xf>
    <xf numFmtId="3" fontId="6" fillId="0" borderId="0" xfId="3" applyNumberFormat="1" applyFont="1" applyAlignment="1">
      <alignment vertical="center"/>
    </xf>
    <xf numFmtId="3" fontId="18" fillId="0" borderId="0" xfId="3" applyNumberFormat="1" applyFont="1" applyAlignment="1">
      <alignment vertical="center"/>
    </xf>
    <xf numFmtId="10" fontId="6" fillId="0" borderId="8" xfId="3" applyNumberFormat="1" applyFont="1" applyBorder="1" applyAlignment="1">
      <alignment vertical="center"/>
    </xf>
    <xf numFmtId="10" fontId="18" fillId="0" borderId="8" xfId="3" applyNumberFormat="1" applyFont="1" applyBorder="1" applyAlignment="1">
      <alignment horizontal="right" vertical="center"/>
    </xf>
    <xf numFmtId="10" fontId="18" fillId="0" borderId="8" xfId="3" applyNumberFormat="1" applyFont="1" applyBorder="1" applyAlignment="1">
      <alignment vertical="center"/>
    </xf>
    <xf numFmtId="10" fontId="18" fillId="0" borderId="7" xfId="3" applyNumberFormat="1" applyFont="1" applyBorder="1"/>
    <xf numFmtId="10" fontId="9" fillId="0" borderId="0" xfId="3" applyNumberFormat="1" applyFont="1"/>
    <xf numFmtId="0" fontId="6" fillId="0" borderId="0" xfId="3" applyFont="1" applyAlignment="1">
      <alignment horizontal="left"/>
    </xf>
    <xf numFmtId="0" fontId="6" fillId="0" borderId="0" xfId="3" applyFont="1" applyAlignment="1">
      <alignment horizontal="left" vertical="center"/>
    </xf>
    <xf numFmtId="3" fontId="35" fillId="3" borderId="0" xfId="3" applyNumberFormat="1" applyFont="1" applyFill="1" applyAlignment="1">
      <alignment vertical="center"/>
    </xf>
    <xf numFmtId="3" fontId="32" fillId="3" borderId="0" xfId="3" applyNumberFormat="1" applyFont="1" applyFill="1" applyAlignment="1">
      <alignment vertical="center"/>
    </xf>
    <xf numFmtId="10" fontId="32" fillId="3" borderId="0" xfId="3" applyNumberFormat="1" applyFont="1" applyFill="1" applyAlignment="1">
      <alignment vertical="center"/>
    </xf>
    <xf numFmtId="10" fontId="29" fillId="0" borderId="0" xfId="3" applyNumberFormat="1" applyFont="1" applyAlignment="1">
      <alignment horizontal="left"/>
    </xf>
    <xf numFmtId="0" fontId="16" fillId="0" borderId="0" xfId="3" applyFont="1" applyAlignment="1">
      <alignment horizontal="left" vertical="top"/>
    </xf>
    <xf numFmtId="3" fontId="34" fillId="7" borderId="0" xfId="3" applyNumberFormat="1" applyFont="1" applyFill="1" applyAlignment="1">
      <alignment horizontal="center"/>
    </xf>
    <xf numFmtId="3" fontId="34" fillId="7" borderId="0" xfId="3" applyNumberFormat="1" applyFont="1" applyFill="1" applyAlignment="1">
      <alignment horizontal="center" wrapText="1"/>
    </xf>
    <xf numFmtId="0" fontId="34" fillId="7" borderId="0" xfId="3" applyFont="1" applyFill="1" applyAlignment="1">
      <alignment horizontal="center"/>
    </xf>
    <xf numFmtId="3" fontId="35" fillId="7" borderId="0" xfId="3" applyNumberFormat="1" applyFont="1" applyFill="1" applyAlignment="1">
      <alignment vertical="center"/>
    </xf>
    <xf numFmtId="3" fontId="32" fillId="7" borderId="0" xfId="3" applyNumberFormat="1" applyFont="1" applyFill="1" applyAlignment="1">
      <alignment vertical="center"/>
    </xf>
    <xf numFmtId="10" fontId="32" fillId="7" borderId="0" xfId="3" applyNumberFormat="1" applyFont="1" applyFill="1" applyAlignment="1">
      <alignment vertical="center"/>
    </xf>
    <xf numFmtId="3" fontId="71" fillId="7" borderId="0" xfId="3" applyNumberFormat="1" applyFont="1" applyFill="1"/>
    <xf numFmtId="3" fontId="71" fillId="7" borderId="0" xfId="3" applyNumberFormat="1" applyFont="1" applyFill="1" applyAlignment="1">
      <alignment horizontal="center"/>
    </xf>
    <xf numFmtId="3" fontId="71" fillId="7" borderId="0" xfId="3" applyNumberFormat="1" applyFont="1" applyFill="1" applyAlignment="1">
      <alignment horizontal="center" wrapText="1"/>
    </xf>
    <xf numFmtId="0" fontId="71" fillId="7" borderId="0" xfId="3" applyFont="1" applyFill="1" applyAlignment="1">
      <alignment horizontal="center"/>
    </xf>
    <xf numFmtId="0" fontId="79" fillId="7" borderId="0" xfId="3" applyFont="1" applyFill="1" applyAlignment="1">
      <alignment vertical="center"/>
    </xf>
    <xf numFmtId="49" fontId="11" fillId="0" borderId="7" xfId="3" applyNumberFormat="1" applyFont="1" applyBorder="1"/>
    <xf numFmtId="0" fontId="22" fillId="0" borderId="7" xfId="3" applyBorder="1"/>
    <xf numFmtId="3" fontId="11" fillId="0" borderId="7" xfId="3" applyNumberFormat="1" applyFont="1" applyBorder="1" applyAlignment="1">
      <alignment horizontal="right"/>
    </xf>
    <xf numFmtId="0" fontId="11" fillId="0" borderId="7" xfId="3" applyFont="1" applyBorder="1"/>
    <xf numFmtId="10" fontId="11" fillId="0" borderId="7" xfId="3" applyNumberFormat="1" applyFont="1" applyBorder="1"/>
    <xf numFmtId="3" fontId="6" fillId="0" borderId="0" xfId="3" applyNumberFormat="1" applyFont="1"/>
    <xf numFmtId="3" fontId="18" fillId="0" borderId="0" xfId="3" applyNumberFormat="1" applyFont="1" applyFill="1" applyBorder="1"/>
    <xf numFmtId="0" fontId="6" fillId="0" borderId="0" xfId="3" applyFont="1" applyBorder="1"/>
    <xf numFmtId="0" fontId="29" fillId="0" borderId="0" xfId="3" applyFont="1" applyBorder="1" applyAlignment="1">
      <alignment horizontal="left"/>
    </xf>
    <xf numFmtId="0" fontId="11" fillId="0" borderId="0" xfId="3" applyFont="1" applyBorder="1"/>
    <xf numFmtId="0" fontId="22" fillId="0" borderId="0" xfId="3" applyBorder="1"/>
    <xf numFmtId="0" fontId="18" fillId="0" borderId="0" xfId="3" applyFont="1" applyBorder="1" applyAlignment="1">
      <alignment vertical="center"/>
    </xf>
    <xf numFmtId="10" fontId="29" fillId="0" borderId="0" xfId="3" applyNumberFormat="1" applyFont="1" applyBorder="1" applyAlignment="1">
      <alignment horizontal="left" vertical="center"/>
    </xf>
    <xf numFmtId="10" fontId="11" fillId="0" borderId="0" xfId="3" applyNumberFormat="1" applyFont="1" applyBorder="1" applyAlignment="1">
      <alignment vertical="center"/>
    </xf>
    <xf numFmtId="0" fontId="11" fillId="0" borderId="0" xfId="3" applyFont="1" applyBorder="1" applyAlignment="1">
      <alignment vertical="center"/>
    </xf>
    <xf numFmtId="0" fontId="22" fillId="0" borderId="0" xfId="3" applyBorder="1" applyAlignment="1">
      <alignment vertical="center"/>
    </xf>
    <xf numFmtId="0" fontId="6" fillId="3" borderId="0" xfId="3" applyFont="1" applyFill="1" applyBorder="1" applyAlignment="1">
      <alignment vertical="center"/>
    </xf>
    <xf numFmtId="0" fontId="29" fillId="0" borderId="0" xfId="3" applyFont="1" applyAlignment="1">
      <alignment horizontal="left" vertical="center"/>
    </xf>
    <xf numFmtId="3" fontId="43" fillId="3" borderId="0" xfId="3" applyNumberFormat="1" applyFont="1" applyFill="1" applyAlignment="1">
      <alignment horizontal="right"/>
    </xf>
    <xf numFmtId="0" fontId="43" fillId="3" borderId="0" xfId="3" applyFont="1" applyFill="1" applyAlignment="1">
      <alignment horizontal="center"/>
    </xf>
    <xf numFmtId="3" fontId="18" fillId="0" borderId="0" xfId="3" applyNumberFormat="1" applyFont="1" applyAlignment="1">
      <alignment horizontal="right" vertical="center"/>
    </xf>
    <xf numFmtId="10" fontId="18" fillId="0" borderId="0" xfId="3" applyNumberFormat="1" applyFont="1" applyAlignment="1">
      <alignment vertical="center"/>
    </xf>
    <xf numFmtId="3" fontId="6" fillId="3" borderId="1" xfId="3" applyNumberFormat="1" applyFont="1" applyFill="1" applyBorder="1" applyAlignment="1">
      <alignment vertical="center"/>
    </xf>
    <xf numFmtId="3" fontId="18" fillId="3" borderId="1" xfId="3" applyNumberFormat="1" applyFont="1" applyFill="1" applyBorder="1" applyAlignment="1">
      <alignment vertical="center"/>
    </xf>
    <xf numFmtId="10" fontId="18" fillId="3" borderId="1" xfId="3" applyNumberFormat="1" applyFont="1" applyFill="1" applyBorder="1" applyAlignment="1">
      <alignment vertical="center"/>
    </xf>
    <xf numFmtId="0" fontId="8" fillId="0" borderId="1" xfId="3" applyFont="1" applyBorder="1" applyAlignment="1">
      <alignment vertical="center"/>
    </xf>
    <xf numFmtId="0" fontId="11" fillId="0" borderId="1" xfId="3" applyFont="1" applyBorder="1" applyAlignment="1">
      <alignment vertical="center"/>
    </xf>
    <xf numFmtId="0" fontId="22" fillId="0" borderId="1" xfId="3" applyBorder="1" applyAlignment="1">
      <alignment vertical="center"/>
    </xf>
    <xf numFmtId="3" fontId="6" fillId="0" borderId="9" xfId="3" applyNumberFormat="1" applyFont="1" applyBorder="1" applyAlignment="1">
      <alignment vertical="top"/>
    </xf>
    <xf numFmtId="10" fontId="18" fillId="0" borderId="9" xfId="3" applyNumberFormat="1" applyFont="1" applyBorder="1" applyAlignment="1">
      <alignment vertical="top"/>
    </xf>
    <xf numFmtId="0" fontId="8" fillId="0" borderId="9" xfId="3" applyFont="1" applyBorder="1" applyAlignment="1">
      <alignment vertical="top"/>
    </xf>
    <xf numFmtId="0" fontId="11" fillId="0" borderId="9" xfId="3" applyFont="1" applyBorder="1" applyAlignment="1">
      <alignment vertical="top"/>
    </xf>
    <xf numFmtId="0" fontId="22" fillId="0" borderId="9" xfId="3" applyBorder="1" applyAlignment="1">
      <alignment vertical="top"/>
    </xf>
    <xf numFmtId="3" fontId="43" fillId="3" borderId="0" xfId="3" applyNumberFormat="1" applyFont="1" applyFill="1" applyAlignment="1">
      <alignment horizontal="right" wrapText="1"/>
    </xf>
    <xf numFmtId="10" fontId="18" fillId="3" borderId="0" xfId="3" applyNumberFormat="1" applyFont="1" applyFill="1" applyAlignment="1">
      <alignment vertical="center"/>
    </xf>
    <xf numFmtId="0" fontId="9" fillId="0" borderId="3" xfId="3" applyFont="1" applyBorder="1"/>
    <xf numFmtId="0" fontId="9" fillId="0" borderId="0" xfId="3" applyFont="1"/>
    <xf numFmtId="10" fontId="35" fillId="0" borderId="8" xfId="3" applyNumberFormat="1" applyFont="1" applyFill="1" applyBorder="1" applyAlignment="1">
      <alignment vertical="center"/>
    </xf>
    <xf numFmtId="10" fontId="32" fillId="0" borderId="8" xfId="3" applyNumberFormat="1" applyFont="1" applyFill="1" applyBorder="1" applyAlignment="1">
      <alignment horizontal="right" vertical="center"/>
    </xf>
    <xf numFmtId="10" fontId="6" fillId="0" borderId="0" xfId="3" applyNumberFormat="1" applyFont="1" applyAlignment="1">
      <alignment horizontal="left"/>
    </xf>
    <xf numFmtId="3" fontId="33" fillId="0" borderId="0" xfId="3" applyNumberFormat="1" applyFont="1" applyAlignment="1">
      <alignment horizontal="center" wrapText="1"/>
    </xf>
    <xf numFmtId="10" fontId="4" fillId="2" borderId="0" xfId="3" applyNumberFormat="1" applyFont="1" applyFill="1"/>
    <xf numFmtId="10" fontId="33" fillId="0" borderId="0" xfId="3" applyNumberFormat="1" applyFont="1"/>
    <xf numFmtId="10" fontId="32" fillId="3" borderId="0" xfId="3" applyNumberFormat="1" applyFont="1" applyFill="1" applyAlignment="1">
      <alignment horizontal="right"/>
    </xf>
    <xf numFmtId="164" fontId="32" fillId="0" borderId="0" xfId="4" applyNumberFormat="1" applyFont="1"/>
    <xf numFmtId="10" fontId="35" fillId="0" borderId="8" xfId="3" applyNumberFormat="1" applyFont="1" applyBorder="1"/>
    <xf numFmtId="10" fontId="32" fillId="0" borderId="8" xfId="3" applyNumberFormat="1" applyFont="1" applyBorder="1" applyAlignment="1">
      <alignment horizontal="right"/>
    </xf>
    <xf numFmtId="10" fontId="32" fillId="0" borderId="8" xfId="3" applyNumberFormat="1" applyFont="1" applyBorder="1"/>
    <xf numFmtId="0" fontId="39" fillId="4" borderId="0" xfId="3" applyFont="1" applyFill="1"/>
    <xf numFmtId="0" fontId="18" fillId="4" borderId="0" xfId="3" applyFont="1" applyFill="1"/>
    <xf numFmtId="3" fontId="34" fillId="3" borderId="0" xfId="3" applyNumberFormat="1" applyFont="1" applyFill="1" applyAlignment="1">
      <alignment horizontal="center" vertical="center"/>
    </xf>
    <xf numFmtId="3" fontId="34" fillId="3" borderId="0" xfId="3" applyNumberFormat="1" applyFont="1" applyFill="1" applyAlignment="1">
      <alignment horizontal="center" vertical="center" wrapText="1"/>
    </xf>
    <xf numFmtId="3" fontId="35" fillId="3" borderId="0" xfId="3" applyNumberFormat="1" applyFont="1" applyFill="1" applyBorder="1" applyAlignment="1">
      <alignment vertical="center"/>
    </xf>
    <xf numFmtId="3" fontId="32" fillId="3" borderId="0" xfId="3" applyNumberFormat="1" applyFont="1" applyFill="1" applyBorder="1" applyAlignment="1">
      <alignment vertical="center"/>
    </xf>
    <xf numFmtId="3" fontId="51" fillId="0" borderId="0" xfId="3" applyNumberFormat="1" applyFont="1" applyAlignment="1">
      <alignment horizontal="right"/>
    </xf>
    <xf numFmtId="3" fontId="51" fillId="0" borderId="0" xfId="3" applyNumberFormat="1" applyFont="1" applyAlignment="1">
      <alignment horizontal="right" vertical="center"/>
    </xf>
    <xf numFmtId="3" fontId="73" fillId="3" borderId="0" xfId="3" applyNumberFormat="1" applyFont="1" applyFill="1" applyAlignment="1">
      <alignment vertical="center"/>
    </xf>
    <xf numFmtId="3" fontId="51" fillId="3" borderId="0" xfId="3" applyNumberFormat="1" applyFont="1" applyFill="1" applyAlignment="1">
      <alignment vertical="center"/>
    </xf>
    <xf numFmtId="10" fontId="73" fillId="0" borderId="0" xfId="3" applyNumberFormat="1" applyFont="1"/>
    <xf numFmtId="10" fontId="51" fillId="0" borderId="0" xfId="3" applyNumberFormat="1" applyFont="1"/>
    <xf numFmtId="3" fontId="34" fillId="3" borderId="10" xfId="3" applyNumberFormat="1" applyFont="1" applyFill="1" applyBorder="1" applyAlignment="1">
      <alignment horizontal="center"/>
    </xf>
    <xf numFmtId="3" fontId="34" fillId="3" borderId="10" xfId="3" applyNumberFormat="1" applyFont="1" applyFill="1" applyBorder="1" applyAlignment="1">
      <alignment horizontal="center" wrapText="1"/>
    </xf>
    <xf numFmtId="3" fontId="34" fillId="3" borderId="10" xfId="3" applyNumberFormat="1" applyFont="1" applyFill="1" applyBorder="1" applyAlignment="1">
      <alignment horizontal="center" vertical="center"/>
    </xf>
    <xf numFmtId="0" fontId="2" fillId="0" borderId="0" xfId="3" applyFont="1" applyFill="1" applyAlignment="1">
      <alignment horizontal="center"/>
    </xf>
    <xf numFmtId="0" fontId="17" fillId="0" borderId="0" xfId="3" applyFont="1" applyFill="1" applyAlignment="1">
      <alignment horizontal="center"/>
    </xf>
    <xf numFmtId="3" fontId="34" fillId="0" borderId="0" xfId="3" applyNumberFormat="1" applyFont="1" applyFill="1" applyAlignment="1">
      <alignment horizontal="center"/>
    </xf>
    <xf numFmtId="0" fontId="34" fillId="0" borderId="0" xfId="3" applyFont="1" applyFill="1" applyAlignment="1">
      <alignment horizontal="center"/>
    </xf>
    <xf numFmtId="10" fontId="32" fillId="0" borderId="0" xfId="3" applyNumberFormat="1" applyFont="1" applyFill="1" applyAlignment="1">
      <alignment vertical="center"/>
    </xf>
    <xf numFmtId="10" fontId="11" fillId="0" borderId="0" xfId="3" applyNumberFormat="1" applyFont="1" applyFill="1" applyBorder="1"/>
    <xf numFmtId="0" fontId="80" fillId="4" borderId="0" xfId="3" applyFont="1" applyFill="1"/>
    <xf numFmtId="0" fontId="81" fillId="4" borderId="0" xfId="3" applyFont="1" applyFill="1"/>
    <xf numFmtId="3" fontId="28" fillId="3" borderId="0" xfId="3" applyNumberFormat="1" applyFont="1" applyFill="1" applyAlignment="1">
      <alignment horizontal="center" vertical="center"/>
    </xf>
    <xf numFmtId="3" fontId="28" fillId="3" borderId="0" xfId="3" applyNumberFormat="1" applyFont="1" applyFill="1" applyAlignment="1">
      <alignment horizontal="right" vertical="center"/>
    </xf>
    <xf numFmtId="3" fontId="28" fillId="3" borderId="0" xfId="3" applyNumberFormat="1" applyFont="1" applyFill="1" applyAlignment="1">
      <alignment horizontal="right" vertical="center" wrapText="1"/>
    </xf>
    <xf numFmtId="3" fontId="30" fillId="0" borderId="0" xfId="3" applyNumberFormat="1" applyFont="1" applyAlignment="1">
      <alignment vertical="center"/>
    </xf>
    <xf numFmtId="3" fontId="30" fillId="0" borderId="0" xfId="3" applyNumberFormat="1" applyFont="1" applyAlignment="1">
      <alignment horizontal="right" vertical="center"/>
    </xf>
    <xf numFmtId="3" fontId="30" fillId="0" borderId="0" xfId="3" applyNumberFormat="1" applyFont="1" applyAlignment="1">
      <alignment vertical="top"/>
    </xf>
    <xf numFmtId="3" fontId="30" fillId="0" borderId="0" xfId="3" applyNumberFormat="1" applyFont="1" applyAlignment="1">
      <alignment horizontal="right" vertical="top"/>
    </xf>
    <xf numFmtId="0" fontId="22" fillId="0" borderId="0" xfId="3" applyAlignment="1">
      <alignment vertical="top"/>
    </xf>
    <xf numFmtId="10" fontId="30" fillId="0" borderId="0" xfId="3" applyNumberFormat="1" applyFont="1" applyAlignment="1">
      <alignment vertical="top"/>
    </xf>
    <xf numFmtId="3" fontId="28" fillId="3" borderId="0" xfId="3" applyNumberFormat="1" applyFont="1" applyFill="1" applyAlignment="1">
      <alignment vertical="center"/>
    </xf>
    <xf numFmtId="3" fontId="30" fillId="0" borderId="0" xfId="3" applyNumberFormat="1" applyFont="1"/>
    <xf numFmtId="3" fontId="30" fillId="0" borderId="0" xfId="3" applyNumberFormat="1" applyFont="1" applyAlignment="1">
      <alignment horizontal="right"/>
    </xf>
    <xf numFmtId="10" fontId="30" fillId="0" borderId="0" xfId="3" applyNumberFormat="1" applyFont="1"/>
    <xf numFmtId="49" fontId="30" fillId="0" borderId="3" xfId="3" applyNumberFormat="1" applyFont="1" applyBorder="1"/>
    <xf numFmtId="0" fontId="30" fillId="0" borderId="3" xfId="3" applyFont="1" applyBorder="1"/>
    <xf numFmtId="3" fontId="30" fillId="0" borderId="3" xfId="3" applyNumberFormat="1" applyFont="1" applyBorder="1" applyAlignment="1">
      <alignment horizontal="right"/>
    </xf>
    <xf numFmtId="3" fontId="28" fillId="3" borderId="10" xfId="3" applyNumberFormat="1" applyFont="1" applyFill="1" applyBorder="1" applyAlignment="1">
      <alignment horizontal="center"/>
    </xf>
    <xf numFmtId="3" fontId="28" fillId="3" borderId="10" xfId="3" applyNumberFormat="1" applyFont="1" applyFill="1" applyBorder="1" applyAlignment="1">
      <alignment horizontal="right"/>
    </xf>
    <xf numFmtId="3" fontId="28" fillId="3" borderId="10" xfId="3" applyNumberFormat="1" applyFont="1" applyFill="1" applyBorder="1" applyAlignment="1">
      <alignment horizontal="center" vertical="center" wrapText="1"/>
    </xf>
    <xf numFmtId="3" fontId="43" fillId="3" borderId="2" xfId="3" applyNumberFormat="1" applyFont="1" applyFill="1" applyBorder="1" applyAlignment="1">
      <alignment horizontal="center"/>
    </xf>
    <xf numFmtId="3" fontId="43" fillId="3" borderId="2" xfId="3" applyNumberFormat="1" applyFont="1" applyFill="1" applyBorder="1" applyAlignment="1">
      <alignment horizontal="center" wrapText="1"/>
    </xf>
    <xf numFmtId="10" fontId="30" fillId="0" borderId="0" xfId="3" applyNumberFormat="1" applyFont="1" applyAlignment="1">
      <alignment horizontal="right"/>
    </xf>
    <xf numFmtId="3" fontId="28" fillId="3" borderId="2" xfId="3" applyNumberFormat="1" applyFont="1" applyFill="1" applyBorder="1" applyAlignment="1">
      <alignment vertical="center"/>
    </xf>
    <xf numFmtId="3" fontId="30" fillId="3" borderId="2" xfId="3" applyNumberFormat="1" applyFont="1" applyFill="1" applyBorder="1" applyAlignment="1">
      <alignment vertical="center"/>
    </xf>
    <xf numFmtId="10" fontId="30" fillId="3" borderId="2" xfId="3" applyNumberFormat="1" applyFont="1" applyFill="1" applyBorder="1" applyAlignment="1">
      <alignment horizontal="right" vertical="center"/>
    </xf>
    <xf numFmtId="3" fontId="28" fillId="0" borderId="0" xfId="3" applyNumberFormat="1" applyFont="1" applyAlignment="1">
      <alignment vertical="center"/>
    </xf>
    <xf numFmtId="10" fontId="28" fillId="0" borderId="8" xfId="3" applyNumberFormat="1" applyFont="1" applyBorder="1" applyAlignment="1">
      <alignment vertical="center"/>
    </xf>
    <xf numFmtId="10" fontId="30" fillId="0" borderId="8" xfId="3" applyNumberFormat="1" applyFont="1" applyBorder="1" applyAlignment="1">
      <alignment horizontal="right" vertical="center"/>
    </xf>
    <xf numFmtId="3" fontId="34" fillId="3" borderId="10" xfId="3" applyNumberFormat="1" applyFont="1" applyFill="1" applyBorder="1" applyAlignment="1">
      <alignment horizontal="right"/>
    </xf>
    <xf numFmtId="10" fontId="34" fillId="3" borderId="10" xfId="3" applyNumberFormat="1" applyFont="1" applyFill="1" applyBorder="1" applyAlignment="1">
      <alignment horizontal="center"/>
    </xf>
    <xf numFmtId="10" fontId="51" fillId="0" borderId="0" xfId="3" applyNumberFormat="1" applyFont="1" applyAlignment="1">
      <alignment vertical="center"/>
    </xf>
    <xf numFmtId="10" fontId="51" fillId="3" borderId="0" xfId="3" applyNumberFormat="1" applyFont="1" applyFill="1" applyAlignment="1">
      <alignment vertical="center"/>
    </xf>
    <xf numFmtId="0" fontId="23" fillId="4" borderId="0" xfId="3" applyFont="1" applyFill="1"/>
    <xf numFmtId="3" fontId="73" fillId="3" borderId="0" xfId="3" applyNumberFormat="1" applyFont="1" applyFill="1" applyAlignment="1">
      <alignment horizontal="center"/>
    </xf>
    <xf numFmtId="3" fontId="73" fillId="3" borderId="0" xfId="3" applyNumberFormat="1" applyFont="1" applyFill="1" applyAlignment="1">
      <alignment horizontal="center" wrapText="1"/>
    </xf>
    <xf numFmtId="3" fontId="51" fillId="0" borderId="0" xfId="3" applyNumberFormat="1" applyFont="1" applyAlignment="1"/>
    <xf numFmtId="3" fontId="32" fillId="0" borderId="0" xfId="3" applyNumberFormat="1" applyFont="1" applyAlignment="1"/>
    <xf numFmtId="10" fontId="32" fillId="0" borderId="0" xfId="3" applyNumberFormat="1" applyFont="1" applyAlignment="1"/>
    <xf numFmtId="0" fontId="11" fillId="0" borderId="0" xfId="3" applyFont="1" applyAlignment="1"/>
    <xf numFmtId="0" fontId="22" fillId="0" borderId="0" xfId="3" applyAlignment="1"/>
    <xf numFmtId="0" fontId="79" fillId="3" borderId="0" xfId="3" applyFont="1" applyFill="1" applyAlignment="1">
      <alignment vertical="center"/>
    </xf>
    <xf numFmtId="3" fontId="51" fillId="0" borderId="0" xfId="3" applyNumberFormat="1" applyFont="1" applyAlignment="1">
      <alignment vertical="top"/>
    </xf>
    <xf numFmtId="3" fontId="51" fillId="0" borderId="0" xfId="3" applyNumberFormat="1" applyFont="1" applyAlignment="1">
      <alignment horizontal="right" vertical="top"/>
    </xf>
    <xf numFmtId="10" fontId="51" fillId="0" borderId="0" xfId="3" applyNumberFormat="1" applyFont="1" applyAlignment="1">
      <alignment vertical="top"/>
    </xf>
    <xf numFmtId="0" fontId="6" fillId="0" borderId="0" xfId="3" applyFont="1" applyAlignment="1">
      <alignment horizontal="left" vertical="top"/>
    </xf>
    <xf numFmtId="0" fontId="11" fillId="0" borderId="0" xfId="3" applyFont="1" applyAlignment="1">
      <alignment vertical="top"/>
    </xf>
    <xf numFmtId="3" fontId="73" fillId="0" borderId="0" xfId="3" applyNumberFormat="1" applyFont="1" applyAlignment="1">
      <alignment vertical="top"/>
    </xf>
    <xf numFmtId="0" fontId="8" fillId="0" borderId="0" xfId="3" applyFont="1" applyAlignment="1">
      <alignment horizontal="left" vertical="top"/>
    </xf>
    <xf numFmtId="0" fontId="29" fillId="0" borderId="0" xfId="3" applyFont="1" applyBorder="1" applyAlignment="1">
      <alignment horizontal="left" vertical="top"/>
    </xf>
    <xf numFmtId="0" fontId="11" fillId="0" borderId="0" xfId="3" applyFont="1" applyBorder="1" applyAlignment="1">
      <alignment vertical="top"/>
    </xf>
    <xf numFmtId="0" fontId="22" fillId="0" borderId="0" xfId="3" applyBorder="1" applyAlignment="1">
      <alignment vertical="top"/>
    </xf>
    <xf numFmtId="10" fontId="29" fillId="0" borderId="0" xfId="3" applyNumberFormat="1" applyFont="1" applyBorder="1" applyAlignment="1">
      <alignment horizontal="left" vertical="top"/>
    </xf>
    <xf numFmtId="10" fontId="11" fillId="0" borderId="0" xfId="3" applyNumberFormat="1" applyFont="1" applyBorder="1" applyAlignment="1">
      <alignment vertical="top"/>
    </xf>
    <xf numFmtId="3" fontId="73" fillId="0" borderId="0" xfId="3" applyNumberFormat="1" applyFont="1"/>
    <xf numFmtId="3" fontId="28" fillId="3" borderId="10" xfId="3" applyNumberFormat="1" applyFont="1" applyFill="1" applyBorder="1" applyAlignment="1">
      <alignment horizontal="left"/>
    </xf>
    <xf numFmtId="3" fontId="28" fillId="3" borderId="10" xfId="3" applyNumberFormat="1" applyFont="1" applyFill="1" applyBorder="1" applyAlignment="1">
      <alignment horizontal="right" wrapText="1"/>
    </xf>
    <xf numFmtId="0" fontId="28" fillId="3" borderId="10" xfId="3" applyFont="1" applyFill="1" applyBorder="1" applyAlignment="1">
      <alignment horizontal="right"/>
    </xf>
    <xf numFmtId="10" fontId="30" fillId="0" borderId="0" xfId="3" applyNumberFormat="1" applyFont="1" applyAlignment="1">
      <alignment vertical="center"/>
    </xf>
    <xf numFmtId="0" fontId="8" fillId="0" borderId="0" xfId="3" applyFont="1" applyAlignment="1">
      <alignment vertical="top"/>
    </xf>
    <xf numFmtId="3" fontId="28" fillId="3" borderId="1" xfId="3" applyNumberFormat="1" applyFont="1" applyFill="1" applyBorder="1" applyAlignment="1">
      <alignment vertical="center"/>
    </xf>
    <xf numFmtId="3" fontId="30" fillId="3" borderId="1" xfId="3" applyNumberFormat="1" applyFont="1" applyFill="1" applyBorder="1" applyAlignment="1">
      <alignment vertical="center"/>
    </xf>
    <xf numFmtId="10" fontId="30" fillId="3" borderId="1" xfId="3" applyNumberFormat="1" applyFont="1" applyFill="1" applyBorder="1" applyAlignment="1">
      <alignment vertical="center"/>
    </xf>
    <xf numFmtId="3" fontId="28" fillId="0" borderId="9" xfId="3" applyNumberFormat="1" applyFont="1" applyBorder="1" applyAlignment="1">
      <alignment vertical="top"/>
    </xf>
    <xf numFmtId="10" fontId="30" fillId="0" borderId="9" xfId="3" applyNumberFormat="1" applyFont="1" applyBorder="1" applyAlignment="1">
      <alignment vertical="top"/>
    </xf>
    <xf numFmtId="3" fontId="28" fillId="3" borderId="10" xfId="3" applyNumberFormat="1" applyFont="1" applyFill="1" applyBorder="1" applyAlignment="1"/>
    <xf numFmtId="3" fontId="30" fillId="3" borderId="0" xfId="3" applyNumberFormat="1" applyFont="1" applyFill="1" applyAlignment="1">
      <alignment vertical="center"/>
    </xf>
    <xf numFmtId="10" fontId="30" fillId="3" borderId="0" xfId="3" applyNumberFormat="1" applyFont="1" applyFill="1" applyAlignment="1">
      <alignment vertical="center"/>
    </xf>
    <xf numFmtId="3" fontId="28" fillId="0" borderId="0" xfId="3" applyNumberFormat="1" applyFont="1"/>
    <xf numFmtId="0" fontId="83" fillId="0" borderId="0" xfId="5" applyFont="1"/>
    <xf numFmtId="49" fontId="85" fillId="0" borderId="0" xfId="5" applyNumberFormat="1" applyFont="1"/>
    <xf numFmtId="0" fontId="11" fillId="0" borderId="0" xfId="5" applyFont="1"/>
    <xf numFmtId="0" fontId="29" fillId="0" borderId="0" xfId="5" applyFont="1" applyAlignment="1">
      <alignment horizontal="left"/>
    </xf>
    <xf numFmtId="3" fontId="86" fillId="5" borderId="0" xfId="5" applyNumberFormat="1" applyFont="1" applyFill="1" applyAlignment="1">
      <alignment horizontal="center"/>
    </xf>
    <xf numFmtId="3" fontId="86" fillId="5" borderId="0" xfId="5" quotePrefix="1" applyNumberFormat="1" applyFont="1" applyFill="1" applyAlignment="1">
      <alignment horizontal="right"/>
    </xf>
    <xf numFmtId="3" fontId="86" fillId="5" borderId="11" xfId="5" quotePrefix="1" applyNumberFormat="1" applyFont="1" applyFill="1" applyBorder="1" applyAlignment="1">
      <alignment horizontal="right"/>
    </xf>
    <xf numFmtId="3" fontId="86" fillId="5" borderId="0" xfId="5" quotePrefix="1" applyNumberFormat="1" applyFont="1" applyFill="1" applyBorder="1" applyAlignment="1">
      <alignment horizontal="right"/>
    </xf>
    <xf numFmtId="3" fontId="87" fillId="8" borderId="0" xfId="5" applyNumberFormat="1" applyFont="1" applyFill="1" applyBorder="1"/>
    <xf numFmtId="3" fontId="86" fillId="8" borderId="0" xfId="5" applyNumberFormat="1" applyFont="1" applyFill="1" applyBorder="1"/>
    <xf numFmtId="3" fontId="87" fillId="6" borderId="0" xfId="5" applyNumberFormat="1" applyFont="1" applyFill="1" applyBorder="1"/>
    <xf numFmtId="3" fontId="86" fillId="6" borderId="0" xfId="5" applyNumberFormat="1" applyFont="1" applyFill="1" applyBorder="1"/>
    <xf numFmtId="0" fontId="88" fillId="0" borderId="0" xfId="0" applyFont="1" applyBorder="1"/>
    <xf numFmtId="0" fontId="11" fillId="0" borderId="0" xfId="0" applyFont="1" applyBorder="1"/>
    <xf numFmtId="0" fontId="11" fillId="0" borderId="0" xfId="5" applyFont="1" applyFill="1"/>
    <xf numFmtId="3" fontId="87" fillId="3" borderId="0" xfId="5" applyNumberFormat="1" applyFont="1" applyFill="1"/>
    <xf numFmtId="3" fontId="86" fillId="3" borderId="0" xfId="5" applyNumberFormat="1" applyFont="1" applyFill="1"/>
    <xf numFmtId="49" fontId="11" fillId="0" borderId="3" xfId="5" applyNumberFormat="1" applyFont="1" applyBorder="1"/>
    <xf numFmtId="0" fontId="11" fillId="0" borderId="3" xfId="5" applyFont="1" applyBorder="1"/>
    <xf numFmtId="3" fontId="11" fillId="0" borderId="3" xfId="5" applyNumberFormat="1" applyFont="1" applyBorder="1" applyAlignment="1">
      <alignment horizontal="right"/>
    </xf>
    <xf numFmtId="0" fontId="89" fillId="0" borderId="0" xfId="5" applyFont="1"/>
    <xf numFmtId="10" fontId="11" fillId="0" borderId="0" xfId="5" applyNumberFormat="1" applyFont="1"/>
    <xf numFmtId="10" fontId="11" fillId="0" borderId="0" xfId="5" applyNumberFormat="1" applyFont="1" applyAlignment="1">
      <alignment horizontal="right"/>
    </xf>
    <xf numFmtId="0" fontId="29" fillId="0" borderId="0" xfId="5" applyFont="1"/>
    <xf numFmtId="3" fontId="11" fillId="0" borderId="0" xfId="5" applyNumberFormat="1" applyFont="1" applyAlignment="1">
      <alignment horizontal="right"/>
    </xf>
    <xf numFmtId="49" fontId="89" fillId="0" borderId="0" xfId="5" applyNumberFormat="1" applyFont="1" applyBorder="1"/>
    <xf numFmtId="49" fontId="29" fillId="0" borderId="0" xfId="5" applyNumberFormat="1" applyFont="1" applyBorder="1"/>
    <xf numFmtId="49" fontId="11" fillId="0" borderId="0" xfId="5" applyNumberFormat="1" applyFont="1" applyBorder="1"/>
    <xf numFmtId="49" fontId="29" fillId="0" borderId="0" xfId="5" quotePrefix="1" applyNumberFormat="1" applyFont="1" applyBorder="1" applyAlignment="1">
      <alignment horizontal="left"/>
    </xf>
    <xf numFmtId="49" fontId="11" fillId="0" borderId="0" xfId="5" quotePrefix="1" applyNumberFormat="1" applyFont="1" applyBorder="1"/>
    <xf numFmtId="49" fontId="11" fillId="0" borderId="0" xfId="5" applyNumberFormat="1" applyFont="1"/>
    <xf numFmtId="3" fontId="11" fillId="0" borderId="0" xfId="5" applyNumberFormat="1" applyFont="1"/>
    <xf numFmtId="49" fontId="90" fillId="0" borderId="0" xfId="5" quotePrefix="1" applyNumberFormat="1" applyFont="1" applyBorder="1" applyAlignment="1" applyProtection="1">
      <alignment horizontal="left"/>
    </xf>
    <xf numFmtId="37" fontId="90" fillId="0" borderId="0" xfId="5" quotePrefix="1" applyNumberFormat="1" applyFont="1" applyBorder="1" applyAlignment="1" applyProtection="1">
      <alignment horizontal="left"/>
    </xf>
    <xf numFmtId="0" fontId="85" fillId="0" borderId="0" xfId="5" applyFont="1"/>
    <xf numFmtId="0" fontId="92" fillId="0" borderId="0" xfId="3" applyFont="1" applyFill="1" applyAlignment="1">
      <alignment horizontal="right"/>
    </xf>
    <xf numFmtId="0" fontId="22" fillId="0" borderId="0" xfId="3" applyProtection="1">
      <protection hidden="1"/>
    </xf>
    <xf numFmtId="0" fontId="92" fillId="0" borderId="0" xfId="3" applyFont="1" applyFill="1" applyAlignment="1">
      <alignment horizontal="center"/>
    </xf>
    <xf numFmtId="0" fontId="8" fillId="0" borderId="0" xfId="3" applyFont="1" applyProtection="1">
      <protection hidden="1"/>
    </xf>
    <xf numFmtId="0" fontId="22" fillId="0" borderId="0" xfId="3" applyAlignment="1" applyProtection="1">
      <alignment horizontal="right"/>
      <protection hidden="1"/>
    </xf>
    <xf numFmtId="0" fontId="29" fillId="0" borderId="0" xfId="3" applyFont="1"/>
    <xf numFmtId="0" fontId="29" fillId="0" borderId="0" xfId="3" applyFont="1" applyAlignment="1">
      <alignment horizontal="center"/>
    </xf>
    <xf numFmtId="0" fontId="94" fillId="3" borderId="12" xfId="3" applyFont="1" applyFill="1" applyBorder="1" applyAlignment="1">
      <alignment vertical="center"/>
    </xf>
    <xf numFmtId="0" fontId="29" fillId="3" borderId="12" xfId="3" applyFont="1" applyFill="1" applyBorder="1" applyAlignment="1">
      <alignment horizontal="center" vertical="center"/>
    </xf>
    <xf numFmtId="0" fontId="88" fillId="0" borderId="13" xfId="3" applyFont="1" applyBorder="1" applyAlignment="1">
      <alignment vertical="center"/>
    </xf>
    <xf numFmtId="0" fontId="11" fillId="0" borderId="13" xfId="3" applyFont="1" applyBorder="1" applyAlignment="1">
      <alignment horizontal="center" vertical="center"/>
    </xf>
    <xf numFmtId="0" fontId="94" fillId="3" borderId="13" xfId="3" applyFont="1" applyFill="1" applyBorder="1" applyAlignment="1">
      <alignment vertical="center"/>
    </xf>
    <xf numFmtId="0" fontId="29" fillId="3" borderId="13" xfId="3" applyFont="1" applyFill="1" applyBorder="1" applyAlignment="1">
      <alignment horizontal="center" vertical="center"/>
    </xf>
    <xf numFmtId="0" fontId="31" fillId="0" borderId="0" xfId="3" applyFont="1" applyAlignment="1"/>
    <xf numFmtId="0" fontId="88" fillId="9" borderId="13" xfId="3" applyFont="1" applyFill="1" applyBorder="1" applyAlignment="1">
      <alignment vertical="center"/>
    </xf>
    <xf numFmtId="0" fontId="11" fillId="9" borderId="13" xfId="3" applyFont="1" applyFill="1" applyBorder="1" applyAlignment="1">
      <alignment horizontal="center" vertical="center"/>
    </xf>
    <xf numFmtId="0" fontId="88" fillId="0" borderId="13" xfId="3" applyFont="1" applyFill="1" applyBorder="1" applyAlignment="1">
      <alignment vertical="center"/>
    </xf>
    <xf numFmtId="0" fontId="11" fillId="0" borderId="13" xfId="3" applyFont="1" applyFill="1" applyBorder="1" applyAlignment="1">
      <alignment horizontal="center" vertical="center"/>
    </xf>
    <xf numFmtId="0" fontId="94" fillId="0" borderId="13" xfId="3" applyFont="1" applyBorder="1" applyAlignment="1">
      <alignment wrapText="1"/>
    </xf>
    <xf numFmtId="0" fontId="29" fillId="0" borderId="13" xfId="3" applyFont="1" applyBorder="1" applyAlignment="1">
      <alignment horizontal="center" vertical="center"/>
    </xf>
    <xf numFmtId="0" fontId="94" fillId="0" borderId="13" xfId="3" applyFont="1" applyBorder="1" applyAlignment="1">
      <alignment vertical="center"/>
    </xf>
    <xf numFmtId="165" fontId="29" fillId="0" borderId="13" xfId="6" applyNumberFormat="1" applyFont="1" applyBorder="1" applyAlignment="1">
      <alignment horizontal="center" vertical="center"/>
    </xf>
    <xf numFmtId="0" fontId="22" fillId="2" borderId="0" xfId="3" applyFill="1"/>
    <xf numFmtId="0" fontId="88" fillId="0" borderId="0" xfId="3" applyFont="1"/>
    <xf numFmtId="0" fontId="29" fillId="0" borderId="0" xfId="3" applyFont="1" applyAlignment="1">
      <alignment horizontal="center" wrapText="1"/>
    </xf>
    <xf numFmtId="0" fontId="29" fillId="3" borderId="14" xfId="3" applyFont="1" applyFill="1" applyBorder="1" applyAlignment="1">
      <alignment horizontal="center" vertical="center"/>
    </xf>
    <xf numFmtId="0" fontId="29" fillId="0" borderId="15" xfId="3" applyFont="1" applyBorder="1" applyAlignment="1">
      <alignment horizontal="center" vertical="center"/>
    </xf>
    <xf numFmtId="0" fontId="11" fillId="0" borderId="16" xfId="3" applyFont="1" applyBorder="1" applyAlignment="1">
      <alignment horizontal="center" vertical="center"/>
    </xf>
    <xf numFmtId="0" fontId="11" fillId="0" borderId="15" xfId="3" applyFont="1" applyBorder="1" applyAlignment="1">
      <alignment horizontal="center" vertical="center"/>
    </xf>
    <xf numFmtId="0" fontId="29" fillId="3" borderId="16" xfId="3" applyFont="1" applyFill="1" applyBorder="1" applyAlignment="1">
      <alignment horizontal="center" vertical="center"/>
    </xf>
    <xf numFmtId="0" fontId="29" fillId="0" borderId="17" xfId="3" applyFont="1" applyBorder="1" applyAlignment="1">
      <alignment horizontal="center" vertical="center"/>
    </xf>
    <xf numFmtId="0" fontId="11" fillId="9" borderId="16" xfId="3" applyFont="1" applyFill="1" applyBorder="1" applyAlignment="1">
      <alignment horizontal="center" vertical="center"/>
    </xf>
    <xf numFmtId="0" fontId="29" fillId="0" borderId="16" xfId="3" applyFont="1" applyBorder="1" applyAlignment="1">
      <alignment horizontal="center" vertical="center"/>
    </xf>
    <xf numFmtId="165" fontId="29" fillId="0" borderId="13" xfId="6" applyNumberFormat="1" applyFont="1" applyBorder="1" applyAlignment="1">
      <alignment horizontal="left" vertical="center"/>
    </xf>
    <xf numFmtId="165" fontId="29" fillId="0" borderId="16" xfId="6" applyNumberFormat="1" applyFont="1" applyBorder="1" applyAlignment="1">
      <alignment horizontal="left" vertical="center"/>
    </xf>
    <xf numFmtId="0" fontId="29" fillId="0" borderId="14" xfId="3" applyFont="1" applyBorder="1" applyAlignment="1">
      <alignment horizontal="center" vertical="center"/>
    </xf>
    <xf numFmtId="0" fontId="94" fillId="0" borderId="0" xfId="3" applyFont="1" applyBorder="1" applyAlignment="1">
      <alignment vertical="center"/>
    </xf>
    <xf numFmtId="0" fontId="29" fillId="0" borderId="0" xfId="3" applyFont="1" applyBorder="1" applyAlignment="1">
      <alignment horizontal="center" vertical="center"/>
    </xf>
    <xf numFmtId="0" fontId="95" fillId="2" borderId="0" xfId="3" applyFont="1" applyFill="1" applyBorder="1" applyAlignment="1">
      <alignment horizontal="centerContinuous" vertical="center"/>
    </xf>
    <xf numFmtId="0" fontId="96" fillId="2" borderId="0" xfId="3" applyFont="1" applyFill="1" applyBorder="1" applyAlignment="1">
      <alignment horizontal="centerContinuous" vertical="center"/>
    </xf>
    <xf numFmtId="0" fontId="82" fillId="2" borderId="0" xfId="3" applyFont="1" applyFill="1" applyBorder="1" applyAlignment="1">
      <alignment horizontal="centerContinuous" vertical="center"/>
    </xf>
    <xf numFmtId="0" fontId="93" fillId="2" borderId="0" xfId="3" applyFont="1" applyFill="1" applyAlignment="1">
      <alignment horizontal="centerContinuous"/>
    </xf>
    <xf numFmtId="0" fontId="94" fillId="0" borderId="0" xfId="3" applyFont="1" applyBorder="1" applyAlignment="1">
      <alignment horizontal="center" vertical="center"/>
    </xf>
    <xf numFmtId="0" fontId="97" fillId="0" borderId="0" xfId="3" applyFont="1" applyBorder="1" applyAlignment="1">
      <alignment horizontal="center" vertical="center"/>
    </xf>
    <xf numFmtId="0" fontId="98" fillId="0" borderId="0" xfId="3" applyFont="1" applyAlignment="1"/>
    <xf numFmtId="0" fontId="11" fillId="0" borderId="0" xfId="3" applyFont="1" applyBorder="1" applyAlignment="1">
      <alignment horizontal="center" vertical="center"/>
    </xf>
    <xf numFmtId="0" fontId="22" fillId="4" borderId="0" xfId="3" applyFill="1"/>
    <xf numFmtId="0" fontId="94" fillId="0" borderId="0" xfId="3" applyFont="1"/>
    <xf numFmtId="0" fontId="94" fillId="0" borderId="0" xfId="3" applyFont="1" applyAlignment="1">
      <alignment horizontal="center"/>
    </xf>
    <xf numFmtId="0" fontId="94" fillId="3" borderId="13" xfId="3" applyFont="1" applyFill="1" applyBorder="1" applyAlignment="1">
      <alignment horizontal="left" vertical="center" wrapText="1"/>
    </xf>
    <xf numFmtId="0" fontId="94" fillId="3" borderId="13" xfId="3" applyFont="1" applyFill="1" applyBorder="1" applyAlignment="1">
      <alignment horizontal="left" vertical="center"/>
    </xf>
    <xf numFmtId="0" fontId="94" fillId="0" borderId="13" xfId="3" applyFont="1" applyBorder="1" applyAlignment="1">
      <alignment horizontal="left" wrapText="1"/>
    </xf>
    <xf numFmtId="0" fontId="94" fillId="0" borderId="13" xfId="3" applyFont="1" applyBorder="1" applyAlignment="1">
      <alignment horizontal="left" vertical="center" wrapText="1"/>
    </xf>
    <xf numFmtId="37" fontId="8" fillId="3" borderId="2" xfId="0" applyNumberFormat="1" applyFont="1" applyFill="1" applyBorder="1" applyAlignment="1">
      <alignment vertical="center"/>
    </xf>
    <xf numFmtId="37" fontId="8" fillId="3" borderId="2" xfId="0" applyNumberFormat="1" applyFont="1" applyFill="1" applyBorder="1" applyAlignment="1">
      <alignment horizontal="right" vertical="center"/>
    </xf>
    <xf numFmtId="0" fontId="37" fillId="0" borderId="0" xfId="0" applyFont="1" applyBorder="1"/>
    <xf numFmtId="3" fontId="37" fillId="0" borderId="0" xfId="0" applyNumberFormat="1" applyFont="1" applyBorder="1" applyAlignment="1">
      <alignment horizontal="right" vertical="center"/>
    </xf>
    <xf numFmtId="166" fontId="37" fillId="0" borderId="0" xfId="2" applyNumberFormat="1" applyFont="1" applyBorder="1" applyAlignment="1">
      <alignment horizontal="right" vertical="center"/>
    </xf>
    <xf numFmtId="4" fontId="0" fillId="0" borderId="0" xfId="0" applyNumberFormat="1"/>
    <xf numFmtId="0" fontId="37" fillId="0" borderId="0" xfId="0" applyFont="1"/>
    <xf numFmtId="3" fontId="37" fillId="0" borderId="0" xfId="0" applyNumberFormat="1" applyFont="1"/>
    <xf numFmtId="166" fontId="37" fillId="0" borderId="0" xfId="2" applyNumberFormat="1" applyFont="1"/>
    <xf numFmtId="0" fontId="102" fillId="3" borderId="0" xfId="0" applyFont="1" applyFill="1"/>
    <xf numFmtId="3" fontId="102" fillId="3" borderId="0" xfId="0" applyNumberFormat="1" applyFont="1" applyFill="1"/>
    <xf numFmtId="166" fontId="102" fillId="3" borderId="0" xfId="2" applyNumberFormat="1" applyFont="1" applyFill="1"/>
    <xf numFmtId="4" fontId="37" fillId="0" borderId="0" xfId="0" applyNumberFormat="1" applyFont="1"/>
    <xf numFmtId="3" fontId="37" fillId="0" borderId="0" xfId="0" applyNumberFormat="1" applyFont="1" applyBorder="1"/>
    <xf numFmtId="166" fontId="37" fillId="0" borderId="0" xfId="2" applyNumberFormat="1" applyFont="1" applyBorder="1"/>
    <xf numFmtId="0" fontId="103" fillId="0" borderId="0" xfId="0" applyFont="1"/>
    <xf numFmtId="0" fontId="9" fillId="0" borderId="0" xfId="0" applyFont="1" applyFill="1" applyBorder="1" applyAlignment="1">
      <alignment horizontal="left" vertical="center"/>
    </xf>
    <xf numFmtId="0" fontId="9" fillId="0" borderId="3" xfId="0" applyFont="1" applyFill="1" applyBorder="1"/>
    <xf numFmtId="3" fontId="9" fillId="0" borderId="3" xfId="0" applyNumberFormat="1" applyFont="1" applyFill="1" applyBorder="1"/>
    <xf numFmtId="10" fontId="9" fillId="0" borderId="3" xfId="0" applyNumberFormat="1" applyFont="1" applyFill="1" applyBorder="1"/>
    <xf numFmtId="0" fontId="9" fillId="0" borderId="4" xfId="0" applyFont="1" applyBorder="1" applyAlignment="1">
      <alignment vertical="top" wrapText="1"/>
    </xf>
    <xf numFmtId="166" fontId="6" fillId="3" borderId="2" xfId="2" applyNumberFormat="1" applyFont="1" applyFill="1" applyBorder="1" applyAlignment="1">
      <alignment horizontal="right" vertical="center"/>
    </xf>
    <xf numFmtId="0" fontId="8" fillId="3" borderId="0" xfId="0" applyFont="1" applyFill="1" applyBorder="1" applyAlignment="1">
      <alignment vertical="center" wrapText="1"/>
    </xf>
    <xf numFmtId="3" fontId="105" fillId="3" borderId="0" xfId="0" applyNumberFormat="1" applyFont="1" applyFill="1" applyBorder="1"/>
    <xf numFmtId="166" fontId="105" fillId="3" borderId="0" xfId="2" applyNumberFormat="1" applyFont="1" applyFill="1" applyBorder="1"/>
    <xf numFmtId="0" fontId="9" fillId="0" borderId="0" xfId="0" applyFont="1" applyFill="1" applyBorder="1" applyAlignment="1">
      <alignment vertical="center"/>
    </xf>
    <xf numFmtId="3" fontId="38" fillId="0" borderId="0" xfId="0" applyNumberFormat="1" applyFont="1" applyBorder="1"/>
    <xf numFmtId="166" fontId="38" fillId="0" borderId="0" xfId="2" applyNumberFormat="1" applyFont="1" applyBorder="1"/>
    <xf numFmtId="0" fontId="9" fillId="0" borderId="0" xfId="0" applyFont="1" applyFill="1" applyBorder="1" applyAlignment="1">
      <alignment vertical="center" wrapText="1"/>
    </xf>
    <xf numFmtId="0" fontId="8" fillId="3" borderId="0" xfId="0" applyFont="1" applyFill="1" applyBorder="1" applyAlignment="1">
      <alignment vertical="center"/>
    </xf>
    <xf numFmtId="0" fontId="38" fillId="0" borderId="0" xfId="0" applyFont="1"/>
    <xf numFmtId="3" fontId="38" fillId="0" borderId="0" xfId="0" applyNumberFormat="1" applyFont="1"/>
    <xf numFmtId="166" fontId="38" fillId="0" borderId="0" xfId="2" applyNumberFormat="1" applyFont="1"/>
    <xf numFmtId="0" fontId="105" fillId="3" borderId="0" xfId="0" applyFont="1" applyFill="1"/>
    <xf numFmtId="3" fontId="105" fillId="3" borderId="0" xfId="0" applyNumberFormat="1" applyFont="1" applyFill="1"/>
    <xf numFmtId="166" fontId="105" fillId="3" borderId="0" xfId="2" applyNumberFormat="1" applyFont="1" applyFill="1"/>
    <xf numFmtId="166" fontId="0" fillId="0" borderId="0" xfId="0" applyNumberFormat="1"/>
    <xf numFmtId="0" fontId="12" fillId="0" borderId="4" xfId="0" applyFont="1" applyBorder="1" applyAlignment="1">
      <alignment vertical="top" wrapText="1"/>
    </xf>
    <xf numFmtId="166" fontId="1" fillId="0" borderId="0" xfId="2" applyNumberFormat="1" applyFont="1"/>
    <xf numFmtId="0" fontId="108" fillId="10" borderId="0" xfId="7" applyFont="1" applyFill="1"/>
    <xf numFmtId="0" fontId="5" fillId="0" borderId="0" xfId="7" applyFont="1"/>
    <xf numFmtId="0" fontId="108" fillId="10" borderId="0" xfId="7" applyFont="1" applyFill="1" applyAlignment="1">
      <alignment vertical="center"/>
    </xf>
    <xf numFmtId="0" fontId="5" fillId="0" borderId="0" xfId="7" applyFont="1" applyAlignment="1">
      <alignment vertical="center"/>
    </xf>
    <xf numFmtId="0" fontId="5" fillId="12" borderId="0" xfId="7" applyFont="1" applyFill="1" applyAlignment="1">
      <alignment vertical="center"/>
    </xf>
    <xf numFmtId="0" fontId="110" fillId="12" borderId="0" xfId="7" applyFont="1" applyFill="1" applyAlignment="1">
      <alignment horizontal="center" vertical="center"/>
    </xf>
    <xf numFmtId="0" fontId="1" fillId="13" borderId="0" xfId="7" applyFill="1"/>
    <xf numFmtId="0" fontId="14" fillId="13" borderId="0" xfId="7" applyFont="1" applyFill="1"/>
    <xf numFmtId="0" fontId="8" fillId="13" borderId="0" xfId="7" applyFont="1" applyFill="1" applyBorder="1" applyAlignment="1">
      <alignment horizontal="left"/>
    </xf>
    <xf numFmtId="0" fontId="1" fillId="14" borderId="0" xfId="7" applyFill="1"/>
    <xf numFmtId="0" fontId="104" fillId="14" borderId="0" xfId="7" applyFont="1" applyFill="1"/>
    <xf numFmtId="0" fontId="111" fillId="14" borderId="0" xfId="7" applyFont="1" applyFill="1"/>
    <xf numFmtId="0" fontId="113" fillId="13" borderId="0" xfId="8" applyFont="1" applyFill="1" applyAlignment="1" applyProtection="1"/>
    <xf numFmtId="0" fontId="111" fillId="13" borderId="0" xfId="7" applyFont="1" applyFill="1" applyAlignment="1">
      <alignment horizontal="right"/>
    </xf>
    <xf numFmtId="0" fontId="111" fillId="13" borderId="0" xfId="7" applyFont="1" applyFill="1"/>
    <xf numFmtId="0" fontId="114" fillId="13" borderId="0" xfId="7" applyFont="1" applyFill="1"/>
    <xf numFmtId="0" fontId="107" fillId="14" borderId="0" xfId="7" applyFont="1" applyFill="1"/>
    <xf numFmtId="0" fontId="115" fillId="14" borderId="0" xfId="7" applyFont="1" applyFill="1"/>
    <xf numFmtId="0" fontId="116" fillId="14" borderId="0" xfId="7" applyFont="1" applyFill="1" applyAlignment="1">
      <alignment horizontal="right"/>
    </xf>
    <xf numFmtId="0" fontId="20" fillId="13" borderId="0" xfId="7" applyFont="1" applyFill="1"/>
    <xf numFmtId="0" fontId="111" fillId="13" borderId="0" xfId="7" quotePrefix="1" applyFont="1" applyFill="1" applyAlignment="1">
      <alignment horizontal="right"/>
    </xf>
    <xf numFmtId="0" fontId="117" fillId="13" borderId="0" xfId="8" applyFont="1" applyFill="1" applyAlignment="1" applyProtection="1"/>
    <xf numFmtId="1" fontId="111" fillId="13" borderId="0" xfId="7" applyNumberFormat="1" applyFont="1" applyFill="1" applyAlignment="1">
      <alignment horizontal="right"/>
    </xf>
    <xf numFmtId="1" fontId="111" fillId="13" borderId="0" xfId="7" quotePrefix="1" applyNumberFormat="1" applyFont="1" applyFill="1" applyAlignment="1">
      <alignment horizontal="right"/>
    </xf>
    <xf numFmtId="0" fontId="1" fillId="13" borderId="0" xfId="7" applyFill="1" applyAlignment="1">
      <alignment horizontal="right"/>
    </xf>
    <xf numFmtId="0" fontId="9" fillId="0" borderId="0" xfId="41"/>
    <xf numFmtId="0" fontId="106" fillId="0" borderId="0" xfId="41" applyFont="1"/>
    <xf numFmtId="0" fontId="124" fillId="0" borderId="0" xfId="41" applyFont="1"/>
    <xf numFmtId="0" fontId="1" fillId="0" borderId="0" xfId="7" applyFill="1"/>
    <xf numFmtId="0" fontId="104" fillId="0" borderId="0" xfId="7" applyFont="1" applyFill="1"/>
    <xf numFmtId="0" fontId="111" fillId="0" borderId="0" xfId="7" applyFont="1" applyFill="1"/>
    <xf numFmtId="3" fontId="34" fillId="3" borderId="2" xfId="3" applyNumberFormat="1" applyFont="1" applyFill="1" applyBorder="1" applyAlignment="1">
      <alignment horizontal="right"/>
    </xf>
    <xf numFmtId="3" fontId="34" fillId="3" borderId="2" xfId="3" applyNumberFormat="1" applyFont="1" applyFill="1" applyBorder="1" applyAlignment="1">
      <alignment horizontal="right" wrapText="1"/>
    </xf>
    <xf numFmtId="10" fontId="34" fillId="3" borderId="2" xfId="3" applyNumberFormat="1" applyFont="1" applyFill="1" applyBorder="1" applyAlignment="1">
      <alignment horizontal="right"/>
    </xf>
    <xf numFmtId="10" fontId="35" fillId="3" borderId="0" xfId="3" applyNumberFormat="1" applyFont="1" applyFill="1"/>
    <xf numFmtId="3" fontId="35" fillId="3" borderId="0" xfId="3" applyNumberFormat="1" applyFont="1" applyFill="1" applyAlignment="1">
      <alignment wrapText="1"/>
    </xf>
    <xf numFmtId="3" fontId="32" fillId="0" borderId="0" xfId="3" applyNumberFormat="1" applyFont="1" applyFill="1" applyAlignment="1">
      <alignment vertical="center"/>
    </xf>
    <xf numFmtId="0" fontId="109" fillId="11" borderId="0" xfId="7" applyFont="1" applyFill="1" applyAlignment="1">
      <alignment horizontal="center"/>
    </xf>
    <xf numFmtId="0" fontId="109" fillId="11" borderId="0" xfId="7" applyFont="1" applyFill="1" applyAlignment="1">
      <alignment horizontal="center" vertical="center"/>
    </xf>
    <xf numFmtId="0" fontId="54" fillId="13" borderId="0" xfId="7" applyFont="1" applyFill="1" applyAlignment="1">
      <alignment horizontal="center"/>
    </xf>
    <xf numFmtId="0" fontId="12" fillId="0" borderId="4" xfId="0" applyFont="1" applyBorder="1" applyAlignment="1">
      <alignment horizontal="left" vertical="top" wrapText="1"/>
    </xf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3" fontId="2" fillId="2" borderId="0" xfId="0" applyNumberFormat="1" applyFont="1" applyFill="1" applyAlignment="1">
      <alignment horizontal="center"/>
    </xf>
    <xf numFmtId="0" fontId="17" fillId="2" borderId="0" xfId="0" applyFont="1" applyFill="1" applyAlignment="1">
      <alignment horizontal="center" vertical="top"/>
    </xf>
    <xf numFmtId="37" fontId="6" fillId="3" borderId="2" xfId="0" applyNumberFormat="1" applyFont="1" applyFill="1" applyBorder="1" applyAlignment="1">
      <alignment horizontal="center" vertical="center"/>
    </xf>
    <xf numFmtId="0" fontId="12" fillId="0" borderId="4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0" fillId="0" borderId="4" xfId="0" applyBorder="1" applyAlignment="1">
      <alignment horizontal="left" vertical="top" wrapText="1"/>
    </xf>
    <xf numFmtId="0" fontId="17" fillId="2" borderId="1" xfId="0" applyFont="1" applyFill="1" applyBorder="1" applyAlignment="1">
      <alignment horizontal="center" vertical="top"/>
    </xf>
    <xf numFmtId="0" fontId="24" fillId="2" borderId="0" xfId="3" applyFont="1" applyFill="1" applyAlignment="1">
      <alignment horizontal="center"/>
    </xf>
    <xf numFmtId="0" fontId="26" fillId="2" borderId="0" xfId="3" applyFont="1" applyFill="1" applyAlignment="1">
      <alignment horizontal="center" vertical="center"/>
    </xf>
    <xf numFmtId="10" fontId="37" fillId="0" borderId="0" xfId="3" applyNumberFormat="1" applyFont="1" applyAlignment="1">
      <alignment horizontal="left" wrapText="1"/>
    </xf>
    <xf numFmtId="0" fontId="38" fillId="0" borderId="0" xfId="3" applyFont="1" applyAlignment="1">
      <alignment wrapText="1"/>
    </xf>
    <xf numFmtId="0" fontId="25" fillId="2" borderId="0" xfId="3" applyFont="1" applyFill="1" applyAlignment="1">
      <alignment horizontal="center"/>
    </xf>
    <xf numFmtId="0" fontId="27" fillId="2" borderId="0" xfId="3" applyFont="1" applyFill="1" applyAlignment="1">
      <alignment horizontal="center" vertical="top"/>
    </xf>
    <xf numFmtId="0" fontId="38" fillId="0" borderId="0" xfId="3" applyFont="1" applyAlignment="1"/>
    <xf numFmtId="0" fontId="40" fillId="2" borderId="0" xfId="3" applyFont="1" applyFill="1" applyAlignment="1">
      <alignment horizontal="center"/>
    </xf>
    <xf numFmtId="0" fontId="41" fillId="2" borderId="0" xfId="3" applyFont="1" applyFill="1" applyAlignment="1">
      <alignment horizontal="center" vertical="top"/>
    </xf>
    <xf numFmtId="0" fontId="41" fillId="2" borderId="0" xfId="3" applyFont="1" applyFill="1" applyAlignment="1">
      <alignment horizontal="center"/>
    </xf>
    <xf numFmtId="0" fontId="45" fillId="2" borderId="0" xfId="3" applyFont="1" applyFill="1" applyAlignment="1">
      <alignment horizontal="center"/>
    </xf>
    <xf numFmtId="0" fontId="47" fillId="2" borderId="0" xfId="3" applyFont="1" applyFill="1" applyAlignment="1">
      <alignment horizontal="center" vertical="top"/>
    </xf>
    <xf numFmtId="3" fontId="49" fillId="3" borderId="0" xfId="3" applyNumberFormat="1" applyFont="1" applyFill="1" applyAlignment="1">
      <alignment horizontal="center" vertical="center"/>
    </xf>
    <xf numFmtId="0" fontId="57" fillId="2" borderId="0" xfId="3" applyFont="1" applyFill="1" applyAlignment="1">
      <alignment horizontal="center"/>
    </xf>
    <xf numFmtId="0" fontId="58" fillId="2" borderId="0" xfId="3" applyFont="1" applyFill="1" applyAlignment="1">
      <alignment horizontal="center" vertical="center"/>
    </xf>
    <xf numFmtId="3" fontId="64" fillId="3" borderId="0" xfId="3" applyNumberFormat="1" applyFont="1" applyFill="1" applyAlignment="1">
      <alignment horizontal="center"/>
    </xf>
    <xf numFmtId="3" fontId="49" fillId="3" borderId="0" xfId="3" applyNumberFormat="1" applyFont="1" applyFill="1" applyAlignment="1">
      <alignment horizontal="center"/>
    </xf>
    <xf numFmtId="0" fontId="58" fillId="2" borderId="0" xfId="3" applyFont="1" applyFill="1" applyAlignment="1">
      <alignment horizontal="center" vertical="top"/>
    </xf>
    <xf numFmtId="3" fontId="64" fillId="3" borderId="0" xfId="3" applyNumberFormat="1" applyFont="1" applyFill="1" applyAlignment="1">
      <alignment horizontal="center" vertical="center"/>
    </xf>
    <xf numFmtId="0" fontId="76" fillId="2" borderId="0" xfId="3" applyFont="1" applyFill="1" applyAlignment="1">
      <alignment horizontal="center"/>
    </xf>
    <xf numFmtId="0" fontId="77" fillId="2" borderId="0" xfId="3" applyFont="1" applyFill="1" applyAlignment="1">
      <alignment horizontal="center" vertical="top"/>
    </xf>
    <xf numFmtId="0" fontId="22" fillId="0" borderId="0" xfId="3" applyAlignment="1">
      <alignment wrapText="1"/>
    </xf>
    <xf numFmtId="0" fontId="41" fillId="2" borderId="0" xfId="3" applyFont="1" applyFill="1" applyAlignment="1">
      <alignment horizontal="center" vertical="center"/>
    </xf>
    <xf numFmtId="0" fontId="2" fillId="2" borderId="0" xfId="3" applyFont="1" applyFill="1" applyAlignment="1">
      <alignment horizontal="center"/>
    </xf>
    <xf numFmtId="0" fontId="17" fillId="2" borderId="0" xfId="3" applyFont="1" applyFill="1" applyAlignment="1">
      <alignment horizontal="center"/>
    </xf>
    <xf numFmtId="0" fontId="17" fillId="2" borderId="0" xfId="3" applyFont="1" applyFill="1" applyAlignment="1">
      <alignment horizontal="center" vertical="top"/>
    </xf>
    <xf numFmtId="0" fontId="17" fillId="2" borderId="0" xfId="3" applyFont="1" applyFill="1" applyAlignment="1">
      <alignment horizontal="center" vertical="center"/>
    </xf>
    <xf numFmtId="0" fontId="22" fillId="0" borderId="0" xfId="3" applyAlignment="1"/>
    <xf numFmtId="37" fontId="42" fillId="0" borderId="0" xfId="3" applyNumberFormat="1" applyFont="1" applyBorder="1" applyAlignment="1">
      <alignment horizontal="justify" vertical="center" wrapText="1"/>
    </xf>
    <xf numFmtId="0" fontId="82" fillId="2" borderId="0" xfId="5" applyFont="1" applyFill="1" applyAlignment="1">
      <alignment horizontal="center"/>
    </xf>
    <xf numFmtId="0" fontId="84" fillId="2" borderId="0" xfId="5" applyFont="1" applyFill="1" applyAlignment="1">
      <alignment horizontal="center"/>
    </xf>
    <xf numFmtId="3" fontId="86" fillId="5" borderId="0" xfId="5" quotePrefix="1" applyNumberFormat="1" applyFont="1" applyFill="1" applyAlignment="1">
      <alignment horizontal="center"/>
    </xf>
    <xf numFmtId="3" fontId="86" fillId="5" borderId="11" xfId="5" quotePrefix="1" applyNumberFormat="1" applyFont="1" applyFill="1" applyBorder="1" applyAlignment="1">
      <alignment horizontal="center"/>
    </xf>
    <xf numFmtId="3" fontId="86" fillId="5" borderId="0" xfId="5" quotePrefix="1" applyNumberFormat="1" applyFont="1" applyFill="1" applyBorder="1" applyAlignment="1">
      <alignment horizontal="center"/>
    </xf>
    <xf numFmtId="0" fontId="29" fillId="0" borderId="0" xfId="3" applyFont="1" applyAlignment="1">
      <alignment horizontal="center" wrapText="1"/>
    </xf>
    <xf numFmtId="0" fontId="91" fillId="2" borderId="0" xfId="3" applyFont="1" applyFill="1" applyAlignment="1">
      <alignment horizontal="right"/>
    </xf>
    <xf numFmtId="0" fontId="91" fillId="2" borderId="0" xfId="3" applyFont="1" applyFill="1" applyAlignment="1">
      <alignment horizontal="center"/>
    </xf>
    <xf numFmtId="0" fontId="93" fillId="2" borderId="0" xfId="3" applyFont="1" applyFill="1" applyAlignment="1">
      <alignment horizontal="center"/>
    </xf>
    <xf numFmtId="0" fontId="9" fillId="2" borderId="0" xfId="3" applyFont="1" applyFill="1" applyAlignment="1">
      <alignment horizontal="right"/>
    </xf>
    <xf numFmtId="0" fontId="9" fillId="2" borderId="0" xfId="3" applyFont="1" applyFill="1" applyAlignment="1">
      <alignment horizontal="center"/>
    </xf>
    <xf numFmtId="0" fontId="94" fillId="0" borderId="0" xfId="3" applyFont="1" applyAlignment="1">
      <alignment horizontal="center" wrapText="1"/>
    </xf>
    <xf numFmtId="17" fontId="99" fillId="2" borderId="0" xfId="0" quotePrefix="1" applyNumberFormat="1" applyFont="1" applyFill="1" applyBorder="1" applyAlignment="1">
      <alignment horizontal="center"/>
    </xf>
    <xf numFmtId="0" fontId="99" fillId="2" borderId="0" xfId="0" applyFont="1" applyFill="1" applyBorder="1" applyAlignment="1">
      <alignment horizontal="center"/>
    </xf>
    <xf numFmtId="0" fontId="100" fillId="2" borderId="0" xfId="0" applyFont="1" applyFill="1" applyBorder="1" applyAlignment="1">
      <alignment horizontal="center"/>
    </xf>
    <xf numFmtId="0" fontId="101" fillId="2" borderId="0" xfId="0" applyFont="1" applyFill="1" applyBorder="1" applyAlignment="1">
      <alignment horizontal="center"/>
    </xf>
    <xf numFmtId="17" fontId="104" fillId="2" borderId="0" xfId="0" quotePrefix="1" applyNumberFormat="1" applyFont="1" applyFill="1" applyBorder="1" applyAlignment="1">
      <alignment horizontal="center" vertical="center"/>
    </xf>
    <xf numFmtId="0" fontId="104" fillId="2" borderId="0" xfId="0" applyFont="1" applyFill="1" applyBorder="1" applyAlignment="1">
      <alignment horizontal="center" vertical="center"/>
    </xf>
    <xf numFmtId="0" fontId="40" fillId="2" borderId="0" xfId="41" applyFont="1" applyFill="1" applyAlignment="1">
      <alignment horizontal="center"/>
    </xf>
    <xf numFmtId="0" fontId="15" fillId="2" borderId="0" xfId="3" applyFont="1" applyFill="1" applyAlignment="1">
      <alignment horizontal="center"/>
    </xf>
    <xf numFmtId="3" fontId="15" fillId="2" borderId="0" xfId="3" applyNumberFormat="1" applyFont="1" applyFill="1" applyAlignment="1">
      <alignment horizontal="center"/>
    </xf>
    <xf numFmtId="0" fontId="8" fillId="0" borderId="0" xfId="3" applyFont="1" applyAlignment="1">
      <alignment horizontal="center"/>
    </xf>
    <xf numFmtId="0" fontId="16" fillId="0" borderId="0" xfId="3" applyFont="1" applyAlignment="1">
      <alignment horizontal="center"/>
    </xf>
    <xf numFmtId="0" fontId="16" fillId="0" borderId="0" xfId="3" applyFont="1" applyAlignment="1">
      <alignment horizontal="center" vertical="top"/>
    </xf>
    <xf numFmtId="37" fontId="6" fillId="3" borderId="2" xfId="3" applyNumberFormat="1" applyFont="1" applyFill="1" applyBorder="1" applyAlignment="1" applyProtection="1">
      <alignment horizontal="left" vertical="center"/>
      <protection locked="0"/>
    </xf>
    <xf numFmtId="3" fontId="6" fillId="3" borderId="2" xfId="3" applyNumberFormat="1" applyFont="1" applyFill="1" applyBorder="1" applyAlignment="1">
      <alignment horizontal="center" vertical="center" wrapText="1"/>
    </xf>
    <xf numFmtId="3" fontId="6" fillId="3" borderId="9" xfId="3" applyNumberFormat="1" applyFont="1" applyFill="1" applyBorder="1" applyAlignment="1">
      <alignment horizontal="right" vertical="center"/>
    </xf>
    <xf numFmtId="3" fontId="6" fillId="3" borderId="2" xfId="3" applyNumberFormat="1" applyFont="1" applyFill="1" applyBorder="1" applyAlignment="1">
      <alignment horizontal="right" vertical="center"/>
    </xf>
    <xf numFmtId="3" fontId="6" fillId="3" borderId="2" xfId="3" applyNumberFormat="1" applyFont="1" applyFill="1" applyBorder="1" applyAlignment="1">
      <alignment horizontal="right" vertical="center" wrapText="1"/>
    </xf>
    <xf numFmtId="3" fontId="6" fillId="3" borderId="1" xfId="3" applyNumberFormat="1" applyFont="1" applyFill="1" applyBorder="1" applyAlignment="1">
      <alignment horizontal="right" vertical="center"/>
    </xf>
    <xf numFmtId="37" fontId="8" fillId="0" borderId="0" xfId="3" applyNumberFormat="1" applyFont="1" applyAlignment="1">
      <alignment horizontal="center"/>
    </xf>
    <xf numFmtId="37" fontId="22" fillId="0" borderId="0" xfId="3" applyNumberFormat="1" applyAlignment="1">
      <alignment horizontal="center"/>
    </xf>
    <xf numFmtId="0" fontId="22" fillId="0" borderId="0" xfId="3" applyAlignment="1">
      <alignment horizontal="center"/>
    </xf>
    <xf numFmtId="3" fontId="6" fillId="3" borderId="0" xfId="3" applyNumberFormat="1" applyFont="1" applyFill="1"/>
    <xf numFmtId="37" fontId="18" fillId="0" borderId="0" xfId="3" applyNumberFormat="1" applyFont="1" applyBorder="1" applyAlignment="1" applyProtection="1">
      <alignment horizontal="left"/>
    </xf>
    <xf numFmtId="0" fontId="9" fillId="0" borderId="4" xfId="3" applyFont="1" applyBorder="1" applyAlignment="1">
      <alignment horizontal="left"/>
    </xf>
    <xf numFmtId="37" fontId="18" fillId="0" borderId="0" xfId="3" quotePrefix="1" applyNumberFormat="1" applyFont="1" applyBorder="1" applyAlignment="1" applyProtection="1">
      <alignment horizontal="left"/>
    </xf>
    <xf numFmtId="37" fontId="6" fillId="3" borderId="2" xfId="0" applyNumberFormat="1" applyFont="1" applyFill="1" applyBorder="1" applyAlignment="1">
      <alignment horizontal="center" vertical="center" wrapText="1"/>
    </xf>
  </cellXfs>
  <cellStyles count="165">
    <cellStyle name="Ä*_x0014_" xfId="9"/>
    <cellStyle name="Comma" xfId="1" builtinId="3"/>
    <cellStyle name="Comma 2" xfId="4"/>
    <cellStyle name="Comma 2 2" xfId="10"/>
    <cellStyle name="Comma 3" xfId="6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8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5"/>
    <cellStyle name="Normal 2 2 2" xfId="61"/>
    <cellStyle name="Normal 2 2 2 2" xfId="62"/>
    <cellStyle name="Normal 2 2 2 3" xfId="7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3"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16384</xdr:col>
      <xdr:colOff>613263</xdr:colOff>
      <xdr:row>40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9525</xdr:colOff>
      <xdr:row>0</xdr:row>
      <xdr:rowOff>0</xdr:rowOff>
    </xdr:from>
    <xdr:to>
      <xdr:col>16384</xdr:col>
      <xdr:colOff>613263</xdr:colOff>
      <xdr:row>44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16384</xdr:col>
      <xdr:colOff>609600</xdr:colOff>
      <xdr:row>25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16384</xdr:col>
      <xdr:colOff>613264</xdr:colOff>
      <xdr:row>31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021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278"/>
  <sheetViews>
    <sheetView showGridLines="0" tabSelected="1" workbookViewId="0">
      <selection activeCell="B4" sqref="B4:E4"/>
    </sheetView>
  </sheetViews>
  <sheetFormatPr defaultColWidth="0" defaultRowHeight="15" customHeight="1" zeroHeight="1"/>
  <cols>
    <col min="1" max="1" width="3.140625" style="650" customWidth="1"/>
    <col min="2" max="2" width="112.42578125" style="659" customWidth="1"/>
    <col min="3" max="3" width="21.42578125" style="668" customWidth="1"/>
    <col min="4" max="4" width="4.28515625" style="650" hidden="1" customWidth="1"/>
    <col min="5" max="5" width="9.140625" style="650" hidden="1" customWidth="1"/>
    <col min="6" max="256" width="0" style="650" hidden="1"/>
    <col min="257" max="257" width="10.140625" style="650" hidden="1" customWidth="1"/>
    <col min="258" max="258" width="112.42578125" style="650" hidden="1" customWidth="1"/>
    <col min="259" max="259" width="24.140625" style="650" hidden="1" customWidth="1"/>
    <col min="260" max="261" width="0" style="650" hidden="1" customWidth="1"/>
    <col min="262" max="512" width="0" style="650" hidden="1"/>
    <col min="513" max="513" width="10.140625" style="650" hidden="1" customWidth="1"/>
    <col min="514" max="514" width="112.42578125" style="650" hidden="1" customWidth="1"/>
    <col min="515" max="515" width="24.140625" style="650" hidden="1" customWidth="1"/>
    <col min="516" max="517" width="0" style="650" hidden="1" customWidth="1"/>
    <col min="518" max="768" width="0" style="650" hidden="1"/>
    <col min="769" max="769" width="10.140625" style="650" hidden="1" customWidth="1"/>
    <col min="770" max="770" width="112.42578125" style="650" hidden="1" customWidth="1"/>
    <col min="771" max="771" width="24.140625" style="650" hidden="1" customWidth="1"/>
    <col min="772" max="773" width="0" style="650" hidden="1" customWidth="1"/>
    <col min="774" max="1024" width="0" style="650" hidden="1"/>
    <col min="1025" max="1025" width="10.140625" style="650" hidden="1" customWidth="1"/>
    <col min="1026" max="1026" width="112.42578125" style="650" hidden="1" customWidth="1"/>
    <col min="1027" max="1027" width="24.140625" style="650" hidden="1" customWidth="1"/>
    <col min="1028" max="1029" width="0" style="650" hidden="1" customWidth="1"/>
    <col min="1030" max="1280" width="0" style="650" hidden="1"/>
    <col min="1281" max="1281" width="10.140625" style="650" hidden="1" customWidth="1"/>
    <col min="1282" max="1282" width="112.42578125" style="650" hidden="1" customWidth="1"/>
    <col min="1283" max="1283" width="24.140625" style="650" hidden="1" customWidth="1"/>
    <col min="1284" max="1285" width="0" style="650" hidden="1" customWidth="1"/>
    <col min="1286" max="1536" width="0" style="650" hidden="1"/>
    <col min="1537" max="1537" width="10.140625" style="650" hidden="1" customWidth="1"/>
    <col min="1538" max="1538" width="112.42578125" style="650" hidden="1" customWidth="1"/>
    <col min="1539" max="1539" width="24.140625" style="650" hidden="1" customWidth="1"/>
    <col min="1540" max="1541" width="0" style="650" hidden="1" customWidth="1"/>
    <col min="1542" max="1792" width="0" style="650" hidden="1"/>
    <col min="1793" max="1793" width="10.140625" style="650" hidden="1" customWidth="1"/>
    <col min="1794" max="1794" width="112.42578125" style="650" hidden="1" customWidth="1"/>
    <col min="1795" max="1795" width="24.140625" style="650" hidden="1" customWidth="1"/>
    <col min="1796" max="1797" width="0" style="650" hidden="1" customWidth="1"/>
    <col min="1798" max="2048" width="0" style="650" hidden="1"/>
    <col min="2049" max="2049" width="10.140625" style="650" hidden="1" customWidth="1"/>
    <col min="2050" max="2050" width="112.42578125" style="650" hidden="1" customWidth="1"/>
    <col min="2051" max="2051" width="24.140625" style="650" hidden="1" customWidth="1"/>
    <col min="2052" max="2053" width="0" style="650" hidden="1" customWidth="1"/>
    <col min="2054" max="2304" width="0" style="650" hidden="1"/>
    <col min="2305" max="2305" width="10.140625" style="650" hidden="1" customWidth="1"/>
    <col min="2306" max="2306" width="112.42578125" style="650" hidden="1" customWidth="1"/>
    <col min="2307" max="2307" width="24.140625" style="650" hidden="1" customWidth="1"/>
    <col min="2308" max="2309" width="0" style="650" hidden="1" customWidth="1"/>
    <col min="2310" max="2560" width="0" style="650" hidden="1"/>
    <col min="2561" max="2561" width="10.140625" style="650" hidden="1" customWidth="1"/>
    <col min="2562" max="2562" width="112.42578125" style="650" hidden="1" customWidth="1"/>
    <col min="2563" max="2563" width="24.140625" style="650" hidden="1" customWidth="1"/>
    <col min="2564" max="2565" width="0" style="650" hidden="1" customWidth="1"/>
    <col min="2566" max="2816" width="0" style="650" hidden="1"/>
    <col min="2817" max="2817" width="10.140625" style="650" hidden="1" customWidth="1"/>
    <col min="2818" max="2818" width="112.42578125" style="650" hidden="1" customWidth="1"/>
    <col min="2819" max="2819" width="24.140625" style="650" hidden="1" customWidth="1"/>
    <col min="2820" max="2821" width="0" style="650" hidden="1" customWidth="1"/>
    <col min="2822" max="3072" width="0" style="650" hidden="1"/>
    <col min="3073" max="3073" width="10.140625" style="650" hidden="1" customWidth="1"/>
    <col min="3074" max="3074" width="112.42578125" style="650" hidden="1" customWidth="1"/>
    <col min="3075" max="3075" width="24.140625" style="650" hidden="1" customWidth="1"/>
    <col min="3076" max="3077" width="0" style="650" hidden="1" customWidth="1"/>
    <col min="3078" max="3328" width="0" style="650" hidden="1"/>
    <col min="3329" max="3329" width="10.140625" style="650" hidden="1" customWidth="1"/>
    <col min="3330" max="3330" width="112.42578125" style="650" hidden="1" customWidth="1"/>
    <col min="3331" max="3331" width="24.140625" style="650" hidden="1" customWidth="1"/>
    <col min="3332" max="3333" width="0" style="650" hidden="1" customWidth="1"/>
    <col min="3334" max="3584" width="0" style="650" hidden="1"/>
    <col min="3585" max="3585" width="10.140625" style="650" hidden="1" customWidth="1"/>
    <col min="3586" max="3586" width="112.42578125" style="650" hidden="1" customWidth="1"/>
    <col min="3587" max="3587" width="24.140625" style="650" hidden="1" customWidth="1"/>
    <col min="3588" max="3589" width="0" style="650" hidden="1" customWidth="1"/>
    <col min="3590" max="3840" width="0" style="650" hidden="1"/>
    <col min="3841" max="3841" width="10.140625" style="650" hidden="1" customWidth="1"/>
    <col min="3842" max="3842" width="112.42578125" style="650" hidden="1" customWidth="1"/>
    <col min="3843" max="3843" width="24.140625" style="650" hidden="1" customWidth="1"/>
    <col min="3844" max="3845" width="0" style="650" hidden="1" customWidth="1"/>
    <col min="3846" max="4096" width="0" style="650" hidden="1"/>
    <col min="4097" max="4097" width="10.140625" style="650" hidden="1" customWidth="1"/>
    <col min="4098" max="4098" width="112.42578125" style="650" hidden="1" customWidth="1"/>
    <col min="4099" max="4099" width="24.140625" style="650" hidden="1" customWidth="1"/>
    <col min="4100" max="4101" width="0" style="650" hidden="1" customWidth="1"/>
    <col min="4102" max="4352" width="0" style="650" hidden="1"/>
    <col min="4353" max="4353" width="10.140625" style="650" hidden="1" customWidth="1"/>
    <col min="4354" max="4354" width="112.42578125" style="650" hidden="1" customWidth="1"/>
    <col min="4355" max="4355" width="24.140625" style="650" hidden="1" customWidth="1"/>
    <col min="4356" max="4357" width="0" style="650" hidden="1" customWidth="1"/>
    <col min="4358" max="4608" width="0" style="650" hidden="1"/>
    <col min="4609" max="4609" width="10.140625" style="650" hidden="1" customWidth="1"/>
    <col min="4610" max="4610" width="112.42578125" style="650" hidden="1" customWidth="1"/>
    <col min="4611" max="4611" width="24.140625" style="650" hidden="1" customWidth="1"/>
    <col min="4612" max="4613" width="0" style="650" hidden="1" customWidth="1"/>
    <col min="4614" max="4864" width="0" style="650" hidden="1"/>
    <col min="4865" max="4865" width="10.140625" style="650" hidden="1" customWidth="1"/>
    <col min="4866" max="4866" width="112.42578125" style="650" hidden="1" customWidth="1"/>
    <col min="4867" max="4867" width="24.140625" style="650" hidden="1" customWidth="1"/>
    <col min="4868" max="4869" width="0" style="650" hidden="1" customWidth="1"/>
    <col min="4870" max="5120" width="0" style="650" hidden="1"/>
    <col min="5121" max="5121" width="10.140625" style="650" hidden="1" customWidth="1"/>
    <col min="5122" max="5122" width="112.42578125" style="650" hidden="1" customWidth="1"/>
    <col min="5123" max="5123" width="24.140625" style="650" hidden="1" customWidth="1"/>
    <col min="5124" max="5125" width="0" style="650" hidden="1" customWidth="1"/>
    <col min="5126" max="5376" width="0" style="650" hidden="1"/>
    <col min="5377" max="5377" width="10.140625" style="650" hidden="1" customWidth="1"/>
    <col min="5378" max="5378" width="112.42578125" style="650" hidden="1" customWidth="1"/>
    <col min="5379" max="5379" width="24.140625" style="650" hidden="1" customWidth="1"/>
    <col min="5380" max="5381" width="0" style="650" hidden="1" customWidth="1"/>
    <col min="5382" max="5632" width="0" style="650" hidden="1"/>
    <col min="5633" max="5633" width="10.140625" style="650" hidden="1" customWidth="1"/>
    <col min="5634" max="5634" width="112.42578125" style="650" hidden="1" customWidth="1"/>
    <col min="5635" max="5635" width="24.140625" style="650" hidden="1" customWidth="1"/>
    <col min="5636" max="5637" width="0" style="650" hidden="1" customWidth="1"/>
    <col min="5638" max="5888" width="0" style="650" hidden="1"/>
    <col min="5889" max="5889" width="10.140625" style="650" hidden="1" customWidth="1"/>
    <col min="5890" max="5890" width="112.42578125" style="650" hidden="1" customWidth="1"/>
    <col min="5891" max="5891" width="24.140625" style="650" hidden="1" customWidth="1"/>
    <col min="5892" max="5893" width="0" style="650" hidden="1" customWidth="1"/>
    <col min="5894" max="6144" width="0" style="650" hidden="1"/>
    <col min="6145" max="6145" width="10.140625" style="650" hidden="1" customWidth="1"/>
    <col min="6146" max="6146" width="112.42578125" style="650" hidden="1" customWidth="1"/>
    <col min="6147" max="6147" width="24.140625" style="650" hidden="1" customWidth="1"/>
    <col min="6148" max="6149" width="0" style="650" hidden="1" customWidth="1"/>
    <col min="6150" max="6400" width="0" style="650" hidden="1"/>
    <col min="6401" max="6401" width="10.140625" style="650" hidden="1" customWidth="1"/>
    <col min="6402" max="6402" width="112.42578125" style="650" hidden="1" customWidth="1"/>
    <col min="6403" max="6403" width="24.140625" style="650" hidden="1" customWidth="1"/>
    <col min="6404" max="6405" width="0" style="650" hidden="1" customWidth="1"/>
    <col min="6406" max="6656" width="0" style="650" hidden="1"/>
    <col min="6657" max="6657" width="10.140625" style="650" hidden="1" customWidth="1"/>
    <col min="6658" max="6658" width="112.42578125" style="650" hidden="1" customWidth="1"/>
    <col min="6659" max="6659" width="24.140625" style="650" hidden="1" customWidth="1"/>
    <col min="6660" max="6661" width="0" style="650" hidden="1" customWidth="1"/>
    <col min="6662" max="6912" width="0" style="650" hidden="1"/>
    <col min="6913" max="6913" width="10.140625" style="650" hidden="1" customWidth="1"/>
    <col min="6914" max="6914" width="112.42578125" style="650" hidden="1" customWidth="1"/>
    <col min="6915" max="6915" width="24.140625" style="650" hidden="1" customWidth="1"/>
    <col min="6916" max="6917" width="0" style="650" hidden="1" customWidth="1"/>
    <col min="6918" max="7168" width="0" style="650" hidden="1"/>
    <col min="7169" max="7169" width="10.140625" style="650" hidden="1" customWidth="1"/>
    <col min="7170" max="7170" width="112.42578125" style="650" hidden="1" customWidth="1"/>
    <col min="7171" max="7171" width="24.140625" style="650" hidden="1" customWidth="1"/>
    <col min="7172" max="7173" width="0" style="650" hidden="1" customWidth="1"/>
    <col min="7174" max="7424" width="0" style="650" hidden="1"/>
    <col min="7425" max="7425" width="10.140625" style="650" hidden="1" customWidth="1"/>
    <col min="7426" max="7426" width="112.42578125" style="650" hidden="1" customWidth="1"/>
    <col min="7427" max="7427" width="24.140625" style="650" hidden="1" customWidth="1"/>
    <col min="7428" max="7429" width="0" style="650" hidden="1" customWidth="1"/>
    <col min="7430" max="7680" width="0" style="650" hidden="1"/>
    <col min="7681" max="7681" width="10.140625" style="650" hidden="1" customWidth="1"/>
    <col min="7682" max="7682" width="112.42578125" style="650" hidden="1" customWidth="1"/>
    <col min="7683" max="7683" width="24.140625" style="650" hidden="1" customWidth="1"/>
    <col min="7684" max="7685" width="0" style="650" hidden="1" customWidth="1"/>
    <col min="7686" max="7936" width="0" style="650" hidden="1"/>
    <col min="7937" max="7937" width="10.140625" style="650" hidden="1" customWidth="1"/>
    <col min="7938" max="7938" width="112.42578125" style="650" hidden="1" customWidth="1"/>
    <col min="7939" max="7939" width="24.140625" style="650" hidden="1" customWidth="1"/>
    <col min="7940" max="7941" width="0" style="650" hidden="1" customWidth="1"/>
    <col min="7942" max="8192" width="0" style="650" hidden="1"/>
    <col min="8193" max="8193" width="10.140625" style="650" hidden="1" customWidth="1"/>
    <col min="8194" max="8194" width="112.42578125" style="650" hidden="1" customWidth="1"/>
    <col min="8195" max="8195" width="24.140625" style="650" hidden="1" customWidth="1"/>
    <col min="8196" max="8197" width="0" style="650" hidden="1" customWidth="1"/>
    <col min="8198" max="8448" width="0" style="650" hidden="1"/>
    <col min="8449" max="8449" width="10.140625" style="650" hidden="1" customWidth="1"/>
    <col min="8450" max="8450" width="112.42578125" style="650" hidden="1" customWidth="1"/>
    <col min="8451" max="8451" width="24.140625" style="650" hidden="1" customWidth="1"/>
    <col min="8452" max="8453" width="0" style="650" hidden="1" customWidth="1"/>
    <col min="8454" max="8704" width="0" style="650" hidden="1"/>
    <col min="8705" max="8705" width="10.140625" style="650" hidden="1" customWidth="1"/>
    <col min="8706" max="8706" width="112.42578125" style="650" hidden="1" customWidth="1"/>
    <col min="8707" max="8707" width="24.140625" style="650" hidden="1" customWidth="1"/>
    <col min="8708" max="8709" width="0" style="650" hidden="1" customWidth="1"/>
    <col min="8710" max="8960" width="0" style="650" hidden="1"/>
    <col min="8961" max="8961" width="10.140625" style="650" hidden="1" customWidth="1"/>
    <col min="8962" max="8962" width="112.42578125" style="650" hidden="1" customWidth="1"/>
    <col min="8963" max="8963" width="24.140625" style="650" hidden="1" customWidth="1"/>
    <col min="8964" max="8965" width="0" style="650" hidden="1" customWidth="1"/>
    <col min="8966" max="9216" width="0" style="650" hidden="1"/>
    <col min="9217" max="9217" width="10.140625" style="650" hidden="1" customWidth="1"/>
    <col min="9218" max="9218" width="112.42578125" style="650" hidden="1" customWidth="1"/>
    <col min="9219" max="9219" width="24.140625" style="650" hidden="1" customWidth="1"/>
    <col min="9220" max="9221" width="0" style="650" hidden="1" customWidth="1"/>
    <col min="9222" max="9472" width="0" style="650" hidden="1"/>
    <col min="9473" max="9473" width="10.140625" style="650" hidden="1" customWidth="1"/>
    <col min="9474" max="9474" width="112.42578125" style="650" hidden="1" customWidth="1"/>
    <col min="9475" max="9475" width="24.140625" style="650" hidden="1" customWidth="1"/>
    <col min="9476" max="9477" width="0" style="650" hidden="1" customWidth="1"/>
    <col min="9478" max="9728" width="0" style="650" hidden="1"/>
    <col min="9729" max="9729" width="10.140625" style="650" hidden="1" customWidth="1"/>
    <col min="9730" max="9730" width="112.42578125" style="650" hidden="1" customWidth="1"/>
    <col min="9731" max="9731" width="24.140625" style="650" hidden="1" customWidth="1"/>
    <col min="9732" max="9733" width="0" style="650" hidden="1" customWidth="1"/>
    <col min="9734" max="9984" width="0" style="650" hidden="1"/>
    <col min="9985" max="9985" width="10.140625" style="650" hidden="1" customWidth="1"/>
    <col min="9986" max="9986" width="112.42578125" style="650" hidden="1" customWidth="1"/>
    <col min="9987" max="9987" width="24.140625" style="650" hidden="1" customWidth="1"/>
    <col min="9988" max="9989" width="0" style="650" hidden="1" customWidth="1"/>
    <col min="9990" max="10240" width="0" style="650" hidden="1"/>
    <col min="10241" max="10241" width="10.140625" style="650" hidden="1" customWidth="1"/>
    <col min="10242" max="10242" width="112.42578125" style="650" hidden="1" customWidth="1"/>
    <col min="10243" max="10243" width="24.140625" style="650" hidden="1" customWidth="1"/>
    <col min="10244" max="10245" width="0" style="650" hidden="1" customWidth="1"/>
    <col min="10246" max="10496" width="0" style="650" hidden="1"/>
    <col min="10497" max="10497" width="10.140625" style="650" hidden="1" customWidth="1"/>
    <col min="10498" max="10498" width="112.42578125" style="650" hidden="1" customWidth="1"/>
    <col min="10499" max="10499" width="24.140625" style="650" hidden="1" customWidth="1"/>
    <col min="10500" max="10501" width="0" style="650" hidden="1" customWidth="1"/>
    <col min="10502" max="10752" width="0" style="650" hidden="1"/>
    <col min="10753" max="10753" width="10.140625" style="650" hidden="1" customWidth="1"/>
    <col min="10754" max="10754" width="112.42578125" style="650" hidden="1" customWidth="1"/>
    <col min="10755" max="10755" width="24.140625" style="650" hidden="1" customWidth="1"/>
    <col min="10756" max="10757" width="0" style="650" hidden="1" customWidth="1"/>
    <col min="10758" max="11008" width="0" style="650" hidden="1"/>
    <col min="11009" max="11009" width="10.140625" style="650" hidden="1" customWidth="1"/>
    <col min="11010" max="11010" width="112.42578125" style="650" hidden="1" customWidth="1"/>
    <col min="11011" max="11011" width="24.140625" style="650" hidden="1" customWidth="1"/>
    <col min="11012" max="11013" width="0" style="650" hidden="1" customWidth="1"/>
    <col min="11014" max="11264" width="0" style="650" hidden="1"/>
    <col min="11265" max="11265" width="10.140625" style="650" hidden="1" customWidth="1"/>
    <col min="11266" max="11266" width="112.42578125" style="650" hidden="1" customWidth="1"/>
    <col min="11267" max="11267" width="24.140625" style="650" hidden="1" customWidth="1"/>
    <col min="11268" max="11269" width="0" style="650" hidden="1" customWidth="1"/>
    <col min="11270" max="11520" width="0" style="650" hidden="1"/>
    <col min="11521" max="11521" width="10.140625" style="650" hidden="1" customWidth="1"/>
    <col min="11522" max="11522" width="112.42578125" style="650" hidden="1" customWidth="1"/>
    <col min="11523" max="11523" width="24.140625" style="650" hidden="1" customWidth="1"/>
    <col min="11524" max="11525" width="0" style="650" hidden="1" customWidth="1"/>
    <col min="11526" max="11776" width="0" style="650" hidden="1"/>
    <col min="11777" max="11777" width="10.140625" style="650" hidden="1" customWidth="1"/>
    <col min="11778" max="11778" width="112.42578125" style="650" hidden="1" customWidth="1"/>
    <col min="11779" max="11779" width="24.140625" style="650" hidden="1" customWidth="1"/>
    <col min="11780" max="11781" width="0" style="650" hidden="1" customWidth="1"/>
    <col min="11782" max="12032" width="0" style="650" hidden="1"/>
    <col min="12033" max="12033" width="10.140625" style="650" hidden="1" customWidth="1"/>
    <col min="12034" max="12034" width="112.42578125" style="650" hidden="1" customWidth="1"/>
    <col min="12035" max="12035" width="24.140625" style="650" hidden="1" customWidth="1"/>
    <col min="12036" max="12037" width="0" style="650" hidden="1" customWidth="1"/>
    <col min="12038" max="12288" width="0" style="650" hidden="1"/>
    <col min="12289" max="12289" width="10.140625" style="650" hidden="1" customWidth="1"/>
    <col min="12290" max="12290" width="112.42578125" style="650" hidden="1" customWidth="1"/>
    <col min="12291" max="12291" width="24.140625" style="650" hidden="1" customWidth="1"/>
    <col min="12292" max="12293" width="0" style="650" hidden="1" customWidth="1"/>
    <col min="12294" max="12544" width="0" style="650" hidden="1"/>
    <col min="12545" max="12545" width="10.140625" style="650" hidden="1" customWidth="1"/>
    <col min="12546" max="12546" width="112.42578125" style="650" hidden="1" customWidth="1"/>
    <col min="12547" max="12547" width="24.140625" style="650" hidden="1" customWidth="1"/>
    <col min="12548" max="12549" width="0" style="650" hidden="1" customWidth="1"/>
    <col min="12550" max="12800" width="0" style="650" hidden="1"/>
    <col min="12801" max="12801" width="10.140625" style="650" hidden="1" customWidth="1"/>
    <col min="12802" max="12802" width="112.42578125" style="650" hidden="1" customWidth="1"/>
    <col min="12803" max="12803" width="24.140625" style="650" hidden="1" customWidth="1"/>
    <col min="12804" max="12805" width="0" style="650" hidden="1" customWidth="1"/>
    <col min="12806" max="13056" width="0" style="650" hidden="1"/>
    <col min="13057" max="13057" width="10.140625" style="650" hidden="1" customWidth="1"/>
    <col min="13058" max="13058" width="112.42578125" style="650" hidden="1" customWidth="1"/>
    <col min="13059" max="13059" width="24.140625" style="650" hidden="1" customWidth="1"/>
    <col min="13060" max="13061" width="0" style="650" hidden="1" customWidth="1"/>
    <col min="13062" max="13312" width="0" style="650" hidden="1"/>
    <col min="13313" max="13313" width="10.140625" style="650" hidden="1" customWidth="1"/>
    <col min="13314" max="13314" width="112.42578125" style="650" hidden="1" customWidth="1"/>
    <col min="13315" max="13315" width="24.140625" style="650" hidden="1" customWidth="1"/>
    <col min="13316" max="13317" width="0" style="650" hidden="1" customWidth="1"/>
    <col min="13318" max="13568" width="0" style="650" hidden="1"/>
    <col min="13569" max="13569" width="10.140625" style="650" hidden="1" customWidth="1"/>
    <col min="13570" max="13570" width="112.42578125" style="650" hidden="1" customWidth="1"/>
    <col min="13571" max="13571" width="24.140625" style="650" hidden="1" customWidth="1"/>
    <col min="13572" max="13573" width="0" style="650" hidden="1" customWidth="1"/>
    <col min="13574" max="13824" width="0" style="650" hidden="1"/>
    <col min="13825" max="13825" width="10.140625" style="650" hidden="1" customWidth="1"/>
    <col min="13826" max="13826" width="112.42578125" style="650" hidden="1" customWidth="1"/>
    <col min="13827" max="13827" width="24.140625" style="650" hidden="1" customWidth="1"/>
    <col min="13828" max="13829" width="0" style="650" hidden="1" customWidth="1"/>
    <col min="13830" max="14080" width="0" style="650" hidden="1"/>
    <col min="14081" max="14081" width="10.140625" style="650" hidden="1" customWidth="1"/>
    <col min="14082" max="14082" width="112.42578125" style="650" hidden="1" customWidth="1"/>
    <col min="14083" max="14083" width="24.140625" style="650" hidden="1" customWidth="1"/>
    <col min="14084" max="14085" width="0" style="650" hidden="1" customWidth="1"/>
    <col min="14086" max="14336" width="0" style="650" hidden="1"/>
    <col min="14337" max="14337" width="10.140625" style="650" hidden="1" customWidth="1"/>
    <col min="14338" max="14338" width="112.42578125" style="650" hidden="1" customWidth="1"/>
    <col min="14339" max="14339" width="24.140625" style="650" hidden="1" customWidth="1"/>
    <col min="14340" max="14341" width="0" style="650" hidden="1" customWidth="1"/>
    <col min="14342" max="14592" width="0" style="650" hidden="1"/>
    <col min="14593" max="14593" width="10.140625" style="650" hidden="1" customWidth="1"/>
    <col min="14594" max="14594" width="112.42578125" style="650" hidden="1" customWidth="1"/>
    <col min="14595" max="14595" width="24.140625" style="650" hidden="1" customWidth="1"/>
    <col min="14596" max="14597" width="0" style="650" hidden="1" customWidth="1"/>
    <col min="14598" max="14848" width="0" style="650" hidden="1"/>
    <col min="14849" max="14849" width="10.140625" style="650" hidden="1" customWidth="1"/>
    <col min="14850" max="14850" width="112.42578125" style="650" hidden="1" customWidth="1"/>
    <col min="14851" max="14851" width="24.140625" style="650" hidden="1" customWidth="1"/>
    <col min="14852" max="14853" width="0" style="650" hidden="1" customWidth="1"/>
    <col min="14854" max="15104" width="0" style="650" hidden="1"/>
    <col min="15105" max="15105" width="10.140625" style="650" hidden="1" customWidth="1"/>
    <col min="15106" max="15106" width="112.42578125" style="650" hidden="1" customWidth="1"/>
    <col min="15107" max="15107" width="24.140625" style="650" hidden="1" customWidth="1"/>
    <col min="15108" max="15109" width="0" style="650" hidden="1" customWidth="1"/>
    <col min="15110" max="15360" width="0" style="650" hidden="1"/>
    <col min="15361" max="15361" width="10.140625" style="650" hidden="1" customWidth="1"/>
    <col min="15362" max="15362" width="112.42578125" style="650" hidden="1" customWidth="1"/>
    <col min="15363" max="15363" width="24.140625" style="650" hidden="1" customWidth="1"/>
    <col min="15364" max="15365" width="0" style="650" hidden="1" customWidth="1"/>
    <col min="15366" max="15616" width="0" style="650" hidden="1"/>
    <col min="15617" max="15617" width="10.140625" style="650" hidden="1" customWidth="1"/>
    <col min="15618" max="15618" width="112.42578125" style="650" hidden="1" customWidth="1"/>
    <col min="15619" max="15619" width="24.140625" style="650" hidden="1" customWidth="1"/>
    <col min="15620" max="15621" width="0" style="650" hidden="1" customWidth="1"/>
    <col min="15622" max="15872" width="0" style="650" hidden="1"/>
    <col min="15873" max="15873" width="10.140625" style="650" hidden="1" customWidth="1"/>
    <col min="15874" max="15874" width="112.42578125" style="650" hidden="1" customWidth="1"/>
    <col min="15875" max="15875" width="24.140625" style="650" hidden="1" customWidth="1"/>
    <col min="15876" max="15877" width="0" style="650" hidden="1" customWidth="1"/>
    <col min="15878" max="16128" width="0" style="650" hidden="1"/>
    <col min="16129" max="16129" width="10.140625" style="650" hidden="1" customWidth="1"/>
    <col min="16130" max="16130" width="112.42578125" style="650" hidden="1" customWidth="1"/>
    <col min="16131" max="16131" width="24.140625" style="650" hidden="1" customWidth="1"/>
    <col min="16132" max="16133" width="0" style="650" hidden="1" customWidth="1"/>
    <col min="16134" max="16384" width="0" style="650" hidden="1"/>
  </cols>
  <sheetData>
    <row r="1" spans="1:5" s="645" customFormat="1" ht="33.75" customHeight="1">
      <c r="A1" s="644"/>
      <c r="B1" s="681" t="s">
        <v>587</v>
      </c>
      <c r="C1" s="681"/>
      <c r="D1" s="681"/>
      <c r="E1" s="681"/>
    </row>
    <row r="2" spans="1:5" s="645" customFormat="1" ht="29.25" customHeight="1">
      <c r="A2" s="644"/>
      <c r="B2" s="681" t="s">
        <v>619</v>
      </c>
      <c r="C2" s="681"/>
      <c r="D2" s="681"/>
      <c r="E2" s="681"/>
    </row>
    <row r="3" spans="1:5" s="645" customFormat="1" ht="27.75" customHeight="1">
      <c r="A3" s="644"/>
      <c r="B3" s="681" t="s">
        <v>2</v>
      </c>
      <c r="C3" s="681"/>
      <c r="D3" s="681"/>
      <c r="E3" s="681"/>
    </row>
    <row r="4" spans="1:5" s="647" customFormat="1" ht="41.25" customHeight="1">
      <c r="A4" s="646"/>
      <c r="B4" s="682" t="s">
        <v>588</v>
      </c>
      <c r="C4" s="682"/>
      <c r="D4" s="682"/>
      <c r="E4" s="682"/>
    </row>
    <row r="5" spans="1:5" s="647" customFormat="1" ht="6" customHeight="1">
      <c r="A5" s="648"/>
      <c r="B5" s="649"/>
      <c r="C5" s="649"/>
      <c r="D5" s="649"/>
      <c r="E5" s="649"/>
    </row>
    <row r="6" spans="1:5" ht="5.25" customHeight="1">
      <c r="B6" s="651"/>
      <c r="C6" s="650"/>
    </row>
    <row r="7" spans="1:5" ht="22.5" customHeight="1">
      <c r="B7" s="683"/>
      <c r="C7" s="683"/>
      <c r="D7" s="683"/>
      <c r="E7" s="652"/>
    </row>
    <row r="8" spans="1:5" ht="21.75" customHeight="1">
      <c r="A8" s="653"/>
      <c r="B8" s="654" t="s">
        <v>719</v>
      </c>
      <c r="C8" s="655"/>
      <c r="D8" s="655"/>
      <c r="E8" s="653"/>
    </row>
    <row r="9" spans="1:5" s="672" customFormat="1" ht="9.75" customHeight="1">
      <c r="B9" s="673"/>
      <c r="C9" s="674"/>
      <c r="D9" s="674"/>
    </row>
    <row r="10" spans="1:5" ht="21.75" customHeight="1">
      <c r="A10" s="660"/>
      <c r="B10" s="661" t="s">
        <v>725</v>
      </c>
      <c r="C10" s="662"/>
      <c r="D10" s="655"/>
      <c r="E10" s="653"/>
    </row>
    <row r="11" spans="1:5" ht="21.75" customHeight="1">
      <c r="B11" s="656" t="s">
        <v>720</v>
      </c>
      <c r="C11" s="657">
        <v>1</v>
      </c>
      <c r="D11" s="658"/>
    </row>
    <row r="12" spans="1:5" ht="21.75" customHeight="1">
      <c r="B12" s="656" t="s">
        <v>722</v>
      </c>
      <c r="C12" s="657">
        <v>2</v>
      </c>
      <c r="D12" s="658"/>
    </row>
    <row r="13" spans="1:5" ht="21.75" customHeight="1">
      <c r="B13" s="656" t="s">
        <v>721</v>
      </c>
      <c r="C13" s="664" t="s">
        <v>590</v>
      </c>
      <c r="D13" s="658"/>
    </row>
    <row r="14" spans="1:5" ht="21.75" customHeight="1">
      <c r="B14" s="656" t="s">
        <v>721</v>
      </c>
      <c r="C14" s="664" t="s">
        <v>591</v>
      </c>
      <c r="D14" s="658"/>
    </row>
    <row r="15" spans="1:5" ht="21.75" customHeight="1">
      <c r="B15" s="656" t="s">
        <v>723</v>
      </c>
      <c r="C15" s="657">
        <v>4</v>
      </c>
      <c r="D15" s="658"/>
    </row>
    <row r="16" spans="1:5" ht="21.75" customHeight="1">
      <c r="B16" s="656" t="s">
        <v>724</v>
      </c>
      <c r="C16" s="657">
        <v>5</v>
      </c>
      <c r="D16" s="658"/>
    </row>
    <row r="17" spans="1:5" s="653" customFormat="1" ht="21.75" customHeight="1">
      <c r="A17" s="660"/>
      <c r="B17" s="661" t="s">
        <v>589</v>
      </c>
      <c r="C17" s="662"/>
      <c r="D17" s="663"/>
      <c r="E17" s="659"/>
    </row>
    <row r="18" spans="1:5" s="653" customFormat="1" ht="21.75" customHeight="1">
      <c r="A18" s="650"/>
      <c r="B18" s="665" t="s">
        <v>726</v>
      </c>
      <c r="C18" s="657">
        <v>6</v>
      </c>
      <c r="D18" s="663"/>
      <c r="E18" s="659"/>
    </row>
    <row r="19" spans="1:5" s="653" customFormat="1" ht="21.75" customHeight="1">
      <c r="A19" s="650"/>
      <c r="B19" s="665" t="s">
        <v>595</v>
      </c>
      <c r="C19" s="657">
        <v>7</v>
      </c>
      <c r="D19" s="663"/>
      <c r="E19" s="659"/>
    </row>
    <row r="20" spans="1:5" s="653" customFormat="1" ht="21.75" customHeight="1">
      <c r="A20" s="650"/>
      <c r="B20" s="665" t="s">
        <v>596</v>
      </c>
      <c r="C20" s="657">
        <v>8</v>
      </c>
      <c r="D20" s="663"/>
      <c r="E20" s="659"/>
    </row>
    <row r="21" spans="1:5" s="653" customFormat="1" ht="21.75" customHeight="1">
      <c r="A21" s="650"/>
      <c r="B21" s="665" t="s">
        <v>597</v>
      </c>
      <c r="C21" s="657">
        <v>9</v>
      </c>
      <c r="D21" s="663"/>
      <c r="E21" s="659"/>
    </row>
    <row r="22" spans="1:5" s="653" customFormat="1" ht="21.75" customHeight="1">
      <c r="A22" s="650"/>
      <c r="B22" s="665" t="s">
        <v>598</v>
      </c>
      <c r="C22" s="657">
        <v>10</v>
      </c>
      <c r="D22" s="663"/>
      <c r="E22" s="659"/>
    </row>
    <row r="23" spans="1:5" s="653" customFormat="1" ht="21.75" customHeight="1">
      <c r="A23" s="650"/>
      <c r="B23" s="665" t="s">
        <v>599</v>
      </c>
      <c r="C23" s="657">
        <v>11</v>
      </c>
      <c r="D23" s="663"/>
      <c r="E23" s="659"/>
    </row>
    <row r="24" spans="1:5" s="653" customFormat="1" ht="21.75" customHeight="1">
      <c r="A24" s="650"/>
      <c r="B24" s="665" t="s">
        <v>600</v>
      </c>
      <c r="C24" s="664" t="s">
        <v>727</v>
      </c>
      <c r="D24" s="663"/>
      <c r="E24" s="659"/>
    </row>
    <row r="25" spans="1:5" s="653" customFormat="1" ht="21.75" customHeight="1">
      <c r="A25" s="650"/>
      <c r="B25" s="665" t="s">
        <v>600</v>
      </c>
      <c r="C25" s="664" t="s">
        <v>728</v>
      </c>
      <c r="D25" s="663"/>
      <c r="E25" s="659"/>
    </row>
    <row r="26" spans="1:5" s="653" customFormat="1" ht="21.75" customHeight="1">
      <c r="A26" s="650"/>
      <c r="B26" s="665" t="s">
        <v>600</v>
      </c>
      <c r="C26" s="664" t="s">
        <v>729</v>
      </c>
      <c r="D26" s="663"/>
      <c r="E26" s="659"/>
    </row>
    <row r="27" spans="1:5" s="653" customFormat="1" ht="21.75" customHeight="1">
      <c r="A27" s="650"/>
      <c r="B27" s="665" t="s">
        <v>600</v>
      </c>
      <c r="C27" s="664" t="s">
        <v>730</v>
      </c>
      <c r="D27" s="663"/>
      <c r="E27" s="659"/>
    </row>
    <row r="28" spans="1:5" s="653" customFormat="1" ht="21.75" customHeight="1">
      <c r="A28" s="650"/>
      <c r="B28" s="665" t="s">
        <v>600</v>
      </c>
      <c r="C28" s="664" t="s">
        <v>731</v>
      </c>
      <c r="D28" s="663"/>
      <c r="E28" s="659"/>
    </row>
    <row r="29" spans="1:5" s="653" customFormat="1" ht="21.75" customHeight="1">
      <c r="A29" s="650"/>
      <c r="B29" s="665" t="s">
        <v>603</v>
      </c>
      <c r="C29" s="664" t="s">
        <v>732</v>
      </c>
      <c r="D29" s="663"/>
      <c r="E29" s="659"/>
    </row>
    <row r="30" spans="1:5" s="653" customFormat="1" ht="21.75" customHeight="1">
      <c r="A30" s="650"/>
      <c r="B30" s="665" t="s">
        <v>603</v>
      </c>
      <c r="C30" s="664" t="s">
        <v>733</v>
      </c>
      <c r="D30" s="663"/>
      <c r="E30" s="659"/>
    </row>
    <row r="31" spans="1:5" s="653" customFormat="1" ht="21.75" customHeight="1">
      <c r="A31" s="650"/>
      <c r="B31" s="665" t="s">
        <v>603</v>
      </c>
      <c r="C31" s="664" t="s">
        <v>734</v>
      </c>
      <c r="D31" s="663"/>
      <c r="E31" s="659"/>
    </row>
    <row r="32" spans="1:5" s="653" customFormat="1" ht="21.75" customHeight="1">
      <c r="A32" s="650"/>
      <c r="B32" s="665" t="s">
        <v>603</v>
      </c>
      <c r="C32" s="664" t="s">
        <v>735</v>
      </c>
      <c r="D32" s="663"/>
      <c r="E32" s="659"/>
    </row>
    <row r="33" spans="1:5" s="653" customFormat="1" ht="21.75" customHeight="1">
      <c r="A33" s="650"/>
      <c r="B33" s="665" t="s">
        <v>603</v>
      </c>
      <c r="C33" s="664" t="s">
        <v>736</v>
      </c>
      <c r="D33" s="663"/>
      <c r="E33" s="659"/>
    </row>
    <row r="34" spans="1:5" s="653" customFormat="1" ht="21.75" customHeight="1">
      <c r="A34" s="650"/>
      <c r="B34" s="665" t="s">
        <v>603</v>
      </c>
      <c r="C34" s="664" t="s">
        <v>737</v>
      </c>
      <c r="D34" s="663"/>
      <c r="E34" s="659"/>
    </row>
    <row r="35" spans="1:5" s="653" customFormat="1" ht="21.75" customHeight="1">
      <c r="A35" s="650"/>
      <c r="B35" s="665" t="s">
        <v>604</v>
      </c>
      <c r="C35" s="664" t="s">
        <v>738</v>
      </c>
      <c r="D35" s="663"/>
      <c r="E35" s="659"/>
    </row>
    <row r="36" spans="1:5" s="653" customFormat="1" ht="21.75" customHeight="1">
      <c r="A36" s="650"/>
      <c r="B36" s="665" t="s">
        <v>605</v>
      </c>
      <c r="C36" s="664" t="s">
        <v>739</v>
      </c>
      <c r="D36" s="663"/>
      <c r="E36" s="659"/>
    </row>
    <row r="37" spans="1:5" s="653" customFormat="1" ht="21.75" customHeight="1">
      <c r="A37" s="650"/>
      <c r="B37" s="665" t="s">
        <v>605</v>
      </c>
      <c r="C37" s="664" t="s">
        <v>740</v>
      </c>
      <c r="D37" s="663"/>
      <c r="E37" s="659"/>
    </row>
    <row r="38" spans="1:5" s="653" customFormat="1" ht="21.75" customHeight="1">
      <c r="A38" s="650"/>
      <c r="B38" s="665" t="s">
        <v>605</v>
      </c>
      <c r="C38" s="664" t="s">
        <v>741</v>
      </c>
      <c r="D38" s="663"/>
      <c r="E38" s="659"/>
    </row>
    <row r="39" spans="1:5" s="653" customFormat="1" ht="21.75" customHeight="1">
      <c r="A39" s="650"/>
      <c r="B39" s="665" t="s">
        <v>605</v>
      </c>
      <c r="C39" s="664" t="s">
        <v>742</v>
      </c>
      <c r="D39" s="663"/>
      <c r="E39" s="659"/>
    </row>
    <row r="40" spans="1:5" s="653" customFormat="1" ht="21.75" customHeight="1">
      <c r="A40" s="650"/>
      <c r="B40" s="665" t="s">
        <v>608</v>
      </c>
      <c r="C40" s="664" t="s">
        <v>743</v>
      </c>
      <c r="D40" s="663"/>
      <c r="E40" s="659"/>
    </row>
    <row r="41" spans="1:5" s="653" customFormat="1" ht="21.75" customHeight="1">
      <c r="A41" s="650"/>
      <c r="B41" s="665" t="s">
        <v>608</v>
      </c>
      <c r="C41" s="664" t="s">
        <v>744</v>
      </c>
      <c r="D41" s="663"/>
      <c r="E41" s="659"/>
    </row>
    <row r="42" spans="1:5" s="653" customFormat="1" ht="21.75" customHeight="1">
      <c r="A42" s="650"/>
      <c r="B42" s="665" t="s">
        <v>608</v>
      </c>
      <c r="C42" s="664" t="s">
        <v>745</v>
      </c>
      <c r="D42" s="663"/>
      <c r="E42" s="659"/>
    </row>
    <row r="43" spans="1:5" s="653" customFormat="1" ht="21.75" customHeight="1">
      <c r="A43" s="650"/>
      <c r="B43" s="665" t="s">
        <v>608</v>
      </c>
      <c r="C43" s="664" t="s">
        <v>746</v>
      </c>
      <c r="D43" s="663"/>
      <c r="E43" s="659"/>
    </row>
    <row r="44" spans="1:5" s="653" customFormat="1" ht="21.75" customHeight="1">
      <c r="A44" s="650"/>
      <c r="B44" s="665" t="s">
        <v>608</v>
      </c>
      <c r="C44" s="664" t="s">
        <v>747</v>
      </c>
      <c r="D44" s="663"/>
      <c r="E44" s="659"/>
    </row>
    <row r="45" spans="1:5" s="653" customFormat="1" ht="21.75" customHeight="1">
      <c r="A45" s="650"/>
      <c r="B45" s="665" t="s">
        <v>611</v>
      </c>
      <c r="C45" s="657">
        <v>16</v>
      </c>
      <c r="D45" s="663"/>
      <c r="E45" s="659"/>
    </row>
    <row r="46" spans="1:5" s="653" customFormat="1" ht="21.75" customHeight="1">
      <c r="A46" s="650"/>
      <c r="B46" s="665" t="s">
        <v>612</v>
      </c>
      <c r="C46" s="657">
        <v>17</v>
      </c>
      <c r="D46" s="663"/>
      <c r="E46" s="659"/>
    </row>
    <row r="47" spans="1:5" s="653" customFormat="1" ht="21.75" customHeight="1">
      <c r="A47" s="650"/>
      <c r="B47" s="665" t="s">
        <v>613</v>
      </c>
      <c r="C47" s="664" t="s">
        <v>748</v>
      </c>
      <c r="D47" s="663"/>
      <c r="E47" s="659"/>
    </row>
    <row r="48" spans="1:5" s="653" customFormat="1" ht="21.75" customHeight="1">
      <c r="A48" s="650"/>
      <c r="B48" s="665" t="s">
        <v>613</v>
      </c>
      <c r="C48" s="664" t="s">
        <v>749</v>
      </c>
      <c r="D48" s="663"/>
      <c r="E48" s="659"/>
    </row>
    <row r="49" spans="1:5" s="653" customFormat="1" ht="21.75" customHeight="1">
      <c r="A49" s="650"/>
      <c r="B49" s="665" t="s">
        <v>613</v>
      </c>
      <c r="C49" s="664" t="s">
        <v>750</v>
      </c>
      <c r="D49" s="663"/>
      <c r="E49" s="659"/>
    </row>
    <row r="50" spans="1:5" s="653" customFormat="1" ht="21.75" customHeight="1">
      <c r="A50" s="650"/>
      <c r="B50" s="665" t="s">
        <v>613</v>
      </c>
      <c r="C50" s="664" t="s">
        <v>751</v>
      </c>
      <c r="D50" s="663"/>
      <c r="E50" s="659"/>
    </row>
    <row r="51" spans="1:5" s="653" customFormat="1" ht="21.75" customHeight="1">
      <c r="A51" s="650"/>
      <c r="B51" s="665" t="s">
        <v>613</v>
      </c>
      <c r="C51" s="664" t="s">
        <v>752</v>
      </c>
      <c r="D51" s="663"/>
      <c r="E51" s="659"/>
    </row>
    <row r="52" spans="1:5" s="653" customFormat="1" ht="21.75" customHeight="1">
      <c r="A52" s="650"/>
      <c r="B52" s="665" t="s">
        <v>613</v>
      </c>
      <c r="C52" s="664" t="s">
        <v>753</v>
      </c>
      <c r="D52" s="663"/>
      <c r="E52" s="659"/>
    </row>
    <row r="53" spans="1:5" s="653" customFormat="1" ht="21.75" customHeight="1">
      <c r="A53" s="650"/>
      <c r="B53" s="665" t="s">
        <v>613</v>
      </c>
      <c r="C53" s="664" t="s">
        <v>754</v>
      </c>
      <c r="D53" s="663"/>
      <c r="E53" s="659"/>
    </row>
    <row r="54" spans="1:5" s="653" customFormat="1" ht="21.75" customHeight="1">
      <c r="A54" s="650"/>
      <c r="B54" s="665" t="s">
        <v>614</v>
      </c>
      <c r="C54" s="664" t="s">
        <v>755</v>
      </c>
      <c r="D54" s="663"/>
      <c r="E54" s="659"/>
    </row>
    <row r="55" spans="1:5" s="653" customFormat="1" ht="21.75" customHeight="1">
      <c r="A55" s="650"/>
      <c r="B55" s="665" t="s">
        <v>615</v>
      </c>
      <c r="C55" s="657">
        <v>20</v>
      </c>
      <c r="D55" s="663"/>
      <c r="E55" s="659"/>
    </row>
    <row r="56" spans="1:5" s="653" customFormat="1" ht="21.75" customHeight="1">
      <c r="A56" s="650"/>
      <c r="B56" s="665" t="s">
        <v>616</v>
      </c>
      <c r="C56" s="657">
        <v>21</v>
      </c>
      <c r="D56" s="663"/>
      <c r="E56" s="659"/>
    </row>
    <row r="57" spans="1:5" s="653" customFormat="1" ht="21.75" customHeight="1">
      <c r="A57" s="650"/>
      <c r="B57" s="665" t="s">
        <v>617</v>
      </c>
      <c r="C57" s="664" t="s">
        <v>756</v>
      </c>
      <c r="D57" s="663"/>
      <c r="E57" s="659"/>
    </row>
    <row r="58" spans="1:5" s="653" customFormat="1" ht="21.75" customHeight="1">
      <c r="A58" s="650"/>
      <c r="B58" s="665" t="s">
        <v>617</v>
      </c>
      <c r="C58" s="664" t="s">
        <v>757</v>
      </c>
      <c r="D58" s="663"/>
      <c r="E58" s="659"/>
    </row>
    <row r="59" spans="1:5" s="653" customFormat="1" ht="21.75" customHeight="1">
      <c r="A59" s="650"/>
      <c r="B59" s="665" t="s">
        <v>617</v>
      </c>
      <c r="C59" s="664" t="s">
        <v>758</v>
      </c>
      <c r="D59" s="663"/>
      <c r="E59" s="659"/>
    </row>
    <row r="60" spans="1:5" s="653" customFormat="1" ht="21.75" customHeight="1">
      <c r="A60" s="650"/>
      <c r="B60" s="665" t="s">
        <v>617</v>
      </c>
      <c r="C60" s="664" t="s">
        <v>759</v>
      </c>
      <c r="D60" s="663"/>
      <c r="E60" s="659"/>
    </row>
    <row r="61" spans="1:5" s="653" customFormat="1" ht="21.75" customHeight="1">
      <c r="A61" s="650"/>
      <c r="B61" s="665" t="s">
        <v>617</v>
      </c>
      <c r="C61" s="664" t="s">
        <v>760</v>
      </c>
      <c r="D61" s="663"/>
      <c r="E61" s="659"/>
    </row>
    <row r="62" spans="1:5" ht="21.75" customHeight="1">
      <c r="B62" s="665" t="s">
        <v>617</v>
      </c>
      <c r="C62" s="664" t="s">
        <v>761</v>
      </c>
      <c r="D62" s="658"/>
    </row>
    <row r="63" spans="1:5" ht="21.75" customHeight="1">
      <c r="B63" s="665" t="s">
        <v>617</v>
      </c>
      <c r="C63" s="664" t="s">
        <v>762</v>
      </c>
      <c r="D63" s="658"/>
    </row>
    <row r="64" spans="1:5" s="653" customFormat="1" ht="21.75" customHeight="1">
      <c r="A64" s="660"/>
      <c r="B64" s="661" t="s">
        <v>592</v>
      </c>
      <c r="C64" s="662"/>
      <c r="D64" s="663"/>
      <c r="E64" s="659"/>
    </row>
    <row r="65" spans="2:4" ht="21" customHeight="1">
      <c r="B65" s="665" t="s">
        <v>763</v>
      </c>
      <c r="C65" s="666">
        <v>23</v>
      </c>
      <c r="D65" s="658"/>
    </row>
    <row r="66" spans="2:4" ht="21" customHeight="1">
      <c r="B66" s="665" t="s">
        <v>764</v>
      </c>
      <c r="C66" s="666">
        <v>24</v>
      </c>
      <c r="D66" s="658"/>
    </row>
    <row r="67" spans="2:4" ht="21" customHeight="1">
      <c r="B67" s="665" t="s">
        <v>765</v>
      </c>
      <c r="C67" s="666">
        <v>25</v>
      </c>
      <c r="D67" s="658"/>
    </row>
    <row r="68" spans="2:4" ht="21" customHeight="1">
      <c r="B68" s="665" t="s">
        <v>766</v>
      </c>
      <c r="C68" s="666">
        <v>26</v>
      </c>
      <c r="D68" s="658"/>
    </row>
    <row r="69" spans="2:4" ht="21" customHeight="1">
      <c r="B69" s="665" t="s">
        <v>767</v>
      </c>
      <c r="C69" s="666">
        <v>27</v>
      </c>
      <c r="D69" s="658"/>
    </row>
    <row r="70" spans="2:4" ht="21" customHeight="1">
      <c r="B70" s="665" t="s">
        <v>768</v>
      </c>
      <c r="C70" s="666">
        <v>28</v>
      </c>
      <c r="D70" s="658"/>
    </row>
    <row r="71" spans="2:4" ht="21" customHeight="1">
      <c r="B71" s="665" t="s">
        <v>769</v>
      </c>
      <c r="C71" s="666">
        <v>29</v>
      </c>
      <c r="D71" s="658"/>
    </row>
    <row r="72" spans="2:4" ht="21" customHeight="1">
      <c r="B72" s="665" t="s">
        <v>770</v>
      </c>
      <c r="C72" s="667" t="s">
        <v>776</v>
      </c>
      <c r="D72" s="658"/>
    </row>
    <row r="73" spans="2:4" ht="21" customHeight="1">
      <c r="B73" s="665" t="s">
        <v>770</v>
      </c>
      <c r="C73" s="667" t="s">
        <v>777</v>
      </c>
      <c r="D73" s="658"/>
    </row>
    <row r="74" spans="2:4" ht="21" customHeight="1">
      <c r="B74" s="665" t="s">
        <v>771</v>
      </c>
      <c r="C74" s="667" t="s">
        <v>779</v>
      </c>
      <c r="D74" s="658"/>
    </row>
    <row r="75" spans="2:4" ht="21" customHeight="1">
      <c r="B75" s="665" t="s">
        <v>771</v>
      </c>
      <c r="C75" s="667" t="s">
        <v>780</v>
      </c>
    </row>
    <row r="76" spans="2:4" ht="21" customHeight="1">
      <c r="B76" s="665" t="s">
        <v>772</v>
      </c>
      <c r="C76" s="667" t="s">
        <v>601</v>
      </c>
    </row>
    <row r="77" spans="2:4" ht="21" customHeight="1">
      <c r="B77" s="665" t="s">
        <v>772</v>
      </c>
      <c r="C77" s="667" t="s">
        <v>602</v>
      </c>
    </row>
    <row r="78" spans="2:4" ht="21" customHeight="1">
      <c r="B78" s="665" t="s">
        <v>773</v>
      </c>
      <c r="C78" s="667" t="s">
        <v>593</v>
      </c>
    </row>
    <row r="79" spans="2:4" ht="21" customHeight="1">
      <c r="B79" s="665" t="s">
        <v>773</v>
      </c>
      <c r="C79" s="667" t="s">
        <v>594</v>
      </c>
    </row>
    <row r="80" spans="2:4" ht="21" customHeight="1">
      <c r="B80" s="665" t="s">
        <v>774</v>
      </c>
      <c r="C80" s="667" t="s">
        <v>606</v>
      </c>
    </row>
    <row r="81" spans="1:3" ht="21" customHeight="1">
      <c r="B81" s="665" t="s">
        <v>774</v>
      </c>
      <c r="C81" s="667" t="s">
        <v>607</v>
      </c>
    </row>
    <row r="82" spans="1:3" ht="21" customHeight="1">
      <c r="B82" s="665" t="s">
        <v>775</v>
      </c>
      <c r="C82" s="667" t="s">
        <v>609</v>
      </c>
    </row>
    <row r="83" spans="1:3" ht="21" customHeight="1">
      <c r="B83" s="665" t="s">
        <v>775</v>
      </c>
      <c r="C83" s="667" t="s">
        <v>610</v>
      </c>
    </row>
    <row r="84" spans="1:3" ht="21" customHeight="1">
      <c r="B84" s="665" t="s">
        <v>778</v>
      </c>
      <c r="C84" s="667" t="s">
        <v>799</v>
      </c>
    </row>
    <row r="85" spans="1:3" ht="21" customHeight="1">
      <c r="B85" s="665" t="s">
        <v>778</v>
      </c>
      <c r="C85" s="667" t="s">
        <v>800</v>
      </c>
    </row>
    <row r="86" spans="1:3" ht="21" customHeight="1">
      <c r="B86" s="665" t="s">
        <v>781</v>
      </c>
      <c r="C86" s="666">
        <v>37</v>
      </c>
    </row>
    <row r="87" spans="1:3" ht="21" customHeight="1">
      <c r="B87" s="665" t="s">
        <v>782</v>
      </c>
      <c r="C87" s="666">
        <v>38</v>
      </c>
    </row>
    <row r="88" spans="1:3" ht="21" customHeight="1">
      <c r="B88" s="665" t="s">
        <v>783</v>
      </c>
      <c r="C88" s="666">
        <v>39</v>
      </c>
    </row>
    <row r="89" spans="1:3" ht="21" customHeight="1">
      <c r="B89" s="665" t="s">
        <v>784</v>
      </c>
      <c r="C89" s="666">
        <v>40</v>
      </c>
    </row>
    <row r="90" spans="1:3" ht="21" customHeight="1">
      <c r="B90" s="665" t="s">
        <v>785</v>
      </c>
      <c r="C90" s="666">
        <v>41</v>
      </c>
    </row>
    <row r="91" spans="1:3" ht="21" customHeight="1">
      <c r="B91" s="665" t="s">
        <v>786</v>
      </c>
      <c r="C91" s="666">
        <v>42</v>
      </c>
    </row>
    <row r="92" spans="1:3" ht="21" customHeight="1">
      <c r="B92" s="665" t="s">
        <v>787</v>
      </c>
      <c r="C92" s="666">
        <v>43</v>
      </c>
    </row>
    <row r="93" spans="1:3" ht="21" customHeight="1">
      <c r="B93" s="665"/>
      <c r="C93" s="666"/>
    </row>
    <row r="94" spans="1:3" ht="21" customHeight="1">
      <c r="A94" s="653"/>
      <c r="B94" s="654" t="s">
        <v>788</v>
      </c>
      <c r="C94" s="655"/>
    </row>
    <row r="95" spans="1:3" ht="21" customHeight="1">
      <c r="A95" s="672"/>
      <c r="B95" s="665" t="s">
        <v>789</v>
      </c>
      <c r="C95" s="666">
        <v>44</v>
      </c>
    </row>
    <row r="96" spans="1:3" ht="21" customHeight="1">
      <c r="B96" s="665" t="s">
        <v>790</v>
      </c>
      <c r="C96" s="666">
        <v>45</v>
      </c>
    </row>
    <row r="97" spans="1:3" ht="21" customHeight="1">
      <c r="B97" s="665" t="s">
        <v>791</v>
      </c>
      <c r="C97" s="668">
        <v>46</v>
      </c>
    </row>
    <row r="98" spans="1:3" ht="21" customHeight="1">
      <c r="B98" s="665" t="s">
        <v>792</v>
      </c>
      <c r="C98" s="668">
        <v>47</v>
      </c>
    </row>
    <row r="99" spans="1:3" ht="21" customHeight="1">
      <c r="B99" s="665" t="s">
        <v>793</v>
      </c>
      <c r="C99" s="668">
        <v>48</v>
      </c>
    </row>
    <row r="100" spans="1:3" ht="21" customHeight="1">
      <c r="B100" s="665" t="s">
        <v>794</v>
      </c>
      <c r="C100" s="668">
        <v>49</v>
      </c>
    </row>
    <row r="101" spans="1:3" ht="21" customHeight="1"/>
    <row r="102" spans="1:3" ht="21" customHeight="1">
      <c r="A102" s="653"/>
      <c r="B102" s="654" t="s">
        <v>538</v>
      </c>
      <c r="C102" s="655"/>
    </row>
    <row r="103" spans="1:3" ht="21" customHeight="1">
      <c r="A103" s="672"/>
      <c r="B103" s="665" t="s">
        <v>795</v>
      </c>
      <c r="C103" s="668">
        <v>50</v>
      </c>
    </row>
    <row r="104" spans="1:3" ht="21" customHeight="1">
      <c r="B104" s="665" t="s">
        <v>796</v>
      </c>
      <c r="C104" s="668">
        <v>50</v>
      </c>
    </row>
    <row r="105" spans="1:3" ht="21" customHeight="1">
      <c r="B105" s="665" t="s">
        <v>797</v>
      </c>
      <c r="C105" s="668">
        <v>50</v>
      </c>
    </row>
    <row r="106" spans="1:3" ht="21" customHeight="1">
      <c r="B106" s="665" t="s">
        <v>798</v>
      </c>
      <c r="C106" s="668">
        <v>51</v>
      </c>
    </row>
    <row r="107" spans="1:3" ht="21" customHeight="1">
      <c r="B107" s="665" t="s">
        <v>618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Print_Area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9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XFC337"/>
  <sheetViews>
    <sheetView zoomScale="85" zoomScaleNormal="85" workbookViewId="0">
      <selection activeCell="A13" sqref="A13"/>
    </sheetView>
  </sheetViews>
  <sheetFormatPr defaultColWidth="0" defaultRowHeight="15" zeroHeight="1"/>
  <cols>
    <col min="1" max="1" width="64.140625" style="37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10" hidden="1"/>
    <col min="14" max="14" width="18" hidden="1"/>
    <col min="15" max="15" width="15.42578125" hidden="1"/>
    <col min="16" max="254" width="11.42578125" hidden="1"/>
    <col min="255" max="255" width="16.42578125" hidden="1"/>
    <col min="256" max="256" width="9.140625" hidden="1"/>
    <col min="257" max="257" width="64.140625" hidden="1"/>
    <col min="258" max="259" width="16.7109375" hidden="1"/>
    <col min="260" max="260" width="18.85546875" hidden="1"/>
    <col min="261" max="261" width="16.7109375" hidden="1"/>
    <col min="262" max="262" width="16.140625" hidden="1"/>
    <col min="263" max="263" width="16.28515625" hidden="1"/>
    <col min="264" max="264" width="16.7109375" hidden="1"/>
    <col min="265" max="266" width="15.5703125" hidden="1"/>
    <col min="267" max="267" width="16.7109375" hidden="1"/>
    <col min="268" max="268" width="10.28515625" hidden="1"/>
    <col min="269" max="269" width="4.42578125" hidden="1"/>
    <col min="270" max="270" width="18" hidden="1"/>
    <col min="271" max="271" width="15.42578125" hidden="1"/>
    <col min="272" max="510" width="11.42578125" hidden="1"/>
    <col min="511" max="511" width="16.42578125" hidden="1"/>
    <col min="512" max="512" width="9.140625" hidden="1"/>
    <col min="513" max="513" width="64.140625" hidden="1"/>
    <col min="514" max="515" width="16.7109375" hidden="1"/>
    <col min="516" max="516" width="18.85546875" hidden="1"/>
    <col min="517" max="517" width="16.7109375" hidden="1"/>
    <col min="518" max="518" width="16.140625" hidden="1"/>
    <col min="519" max="519" width="16.28515625" hidden="1"/>
    <col min="520" max="520" width="16.7109375" hidden="1"/>
    <col min="521" max="522" width="15.5703125" hidden="1"/>
    <col min="523" max="523" width="16.7109375" hidden="1"/>
    <col min="524" max="524" width="10.28515625" hidden="1"/>
    <col min="525" max="525" width="4.42578125" hidden="1"/>
    <col min="526" max="526" width="18" hidden="1"/>
    <col min="527" max="527" width="15.42578125" hidden="1"/>
    <col min="528" max="766" width="11.42578125" hidden="1"/>
    <col min="767" max="767" width="16.42578125" hidden="1"/>
    <col min="768" max="768" width="9.140625" hidden="1"/>
    <col min="769" max="769" width="64.140625" hidden="1"/>
    <col min="770" max="771" width="16.7109375" hidden="1"/>
    <col min="772" max="772" width="18.85546875" hidden="1"/>
    <col min="773" max="773" width="16.7109375" hidden="1"/>
    <col min="774" max="774" width="16.140625" hidden="1"/>
    <col min="775" max="775" width="16.28515625" hidden="1"/>
    <col min="776" max="776" width="16.7109375" hidden="1"/>
    <col min="777" max="778" width="15.5703125" hidden="1"/>
    <col min="779" max="779" width="16.7109375" hidden="1"/>
    <col min="780" max="780" width="10.28515625" hidden="1"/>
    <col min="781" max="781" width="4.42578125" hidden="1"/>
    <col min="782" max="782" width="18" hidden="1"/>
    <col min="783" max="783" width="15.42578125" hidden="1"/>
    <col min="784" max="1022" width="11.42578125" hidden="1"/>
    <col min="1023" max="1023" width="16.42578125" hidden="1"/>
    <col min="1024" max="1024" width="9.140625" hidden="1"/>
    <col min="1025" max="1025" width="64.140625" hidden="1"/>
    <col min="1026" max="1027" width="16.7109375" hidden="1"/>
    <col min="1028" max="1028" width="18.85546875" hidden="1"/>
    <col min="1029" max="1029" width="16.7109375" hidden="1"/>
    <col min="1030" max="1030" width="16.140625" hidden="1"/>
    <col min="1031" max="1031" width="16.28515625" hidden="1"/>
    <col min="1032" max="1032" width="16.7109375" hidden="1"/>
    <col min="1033" max="1034" width="15.5703125" hidden="1"/>
    <col min="1035" max="1035" width="16.7109375" hidden="1"/>
    <col min="1036" max="1036" width="10.28515625" hidden="1"/>
    <col min="1037" max="1037" width="4.42578125" hidden="1"/>
    <col min="1038" max="1038" width="18" hidden="1"/>
    <col min="1039" max="1039" width="15.42578125" hidden="1"/>
    <col min="1040" max="1278" width="11.42578125" hidden="1"/>
    <col min="1279" max="1279" width="16.42578125" hidden="1"/>
    <col min="1280" max="1280" width="9.140625" hidden="1"/>
    <col min="1281" max="1281" width="64.140625" hidden="1"/>
    <col min="1282" max="1283" width="16.7109375" hidden="1"/>
    <col min="1284" max="1284" width="18.85546875" hidden="1"/>
    <col min="1285" max="1285" width="16.7109375" hidden="1"/>
    <col min="1286" max="1286" width="16.140625" hidden="1"/>
    <col min="1287" max="1287" width="16.28515625" hidden="1"/>
    <col min="1288" max="1288" width="16.7109375" hidden="1"/>
    <col min="1289" max="1290" width="15.5703125" hidden="1"/>
    <col min="1291" max="1291" width="16.7109375" hidden="1"/>
    <col min="1292" max="1292" width="10.28515625" hidden="1"/>
    <col min="1293" max="1293" width="4.42578125" hidden="1"/>
    <col min="1294" max="1294" width="18" hidden="1"/>
    <col min="1295" max="1295" width="15.42578125" hidden="1"/>
    <col min="1296" max="1534" width="11.42578125" hidden="1"/>
    <col min="1535" max="1535" width="16.42578125" hidden="1"/>
    <col min="1536" max="1536" width="9.140625" hidden="1"/>
    <col min="1537" max="1537" width="64.140625" hidden="1"/>
    <col min="1538" max="1539" width="16.7109375" hidden="1"/>
    <col min="1540" max="1540" width="18.85546875" hidden="1"/>
    <col min="1541" max="1541" width="16.7109375" hidden="1"/>
    <col min="1542" max="1542" width="16.140625" hidden="1"/>
    <col min="1543" max="1543" width="16.28515625" hidden="1"/>
    <col min="1544" max="1544" width="16.7109375" hidden="1"/>
    <col min="1545" max="1546" width="15.5703125" hidden="1"/>
    <col min="1547" max="1547" width="16.7109375" hidden="1"/>
    <col min="1548" max="1548" width="10.28515625" hidden="1"/>
    <col min="1549" max="1549" width="4.42578125" hidden="1"/>
    <col min="1550" max="1550" width="18" hidden="1"/>
    <col min="1551" max="1551" width="15.42578125" hidden="1"/>
    <col min="1552" max="1790" width="11.42578125" hidden="1"/>
    <col min="1791" max="1791" width="16.42578125" hidden="1"/>
    <col min="1792" max="1792" width="9.140625" hidden="1"/>
    <col min="1793" max="1793" width="64.140625" hidden="1"/>
    <col min="1794" max="1795" width="16.7109375" hidden="1"/>
    <col min="1796" max="1796" width="18.85546875" hidden="1"/>
    <col min="1797" max="1797" width="16.7109375" hidden="1"/>
    <col min="1798" max="1798" width="16.140625" hidden="1"/>
    <col min="1799" max="1799" width="16.28515625" hidden="1"/>
    <col min="1800" max="1800" width="16.7109375" hidden="1"/>
    <col min="1801" max="1802" width="15.5703125" hidden="1"/>
    <col min="1803" max="1803" width="16.7109375" hidden="1"/>
    <col min="1804" max="1804" width="10.28515625" hidden="1"/>
    <col min="1805" max="1805" width="4.42578125" hidden="1"/>
    <col min="1806" max="1806" width="18" hidden="1"/>
    <col min="1807" max="1807" width="15.42578125" hidden="1"/>
    <col min="1808" max="2046" width="11.42578125" hidden="1"/>
    <col min="2047" max="2047" width="16.42578125" hidden="1"/>
    <col min="2048" max="2048" width="9.140625" hidden="1"/>
    <col min="2049" max="2049" width="64.140625" hidden="1"/>
    <col min="2050" max="2051" width="16.7109375" hidden="1"/>
    <col min="2052" max="2052" width="18.85546875" hidden="1"/>
    <col min="2053" max="2053" width="16.7109375" hidden="1"/>
    <col min="2054" max="2054" width="16.140625" hidden="1"/>
    <col min="2055" max="2055" width="16.28515625" hidden="1"/>
    <col min="2056" max="2056" width="16.7109375" hidden="1"/>
    <col min="2057" max="2058" width="15.5703125" hidden="1"/>
    <col min="2059" max="2059" width="16.7109375" hidden="1"/>
    <col min="2060" max="2060" width="10.28515625" hidden="1"/>
    <col min="2061" max="2061" width="4.42578125" hidden="1"/>
    <col min="2062" max="2062" width="18" hidden="1"/>
    <col min="2063" max="2063" width="15.42578125" hidden="1"/>
    <col min="2064" max="2302" width="11.42578125" hidden="1"/>
    <col min="2303" max="2303" width="16.42578125" hidden="1"/>
    <col min="2304" max="2304" width="9.140625" hidden="1"/>
    <col min="2305" max="2305" width="64.140625" hidden="1"/>
    <col min="2306" max="2307" width="16.7109375" hidden="1"/>
    <col min="2308" max="2308" width="18.85546875" hidden="1"/>
    <col min="2309" max="2309" width="16.7109375" hidden="1"/>
    <col min="2310" max="2310" width="16.140625" hidden="1"/>
    <col min="2311" max="2311" width="16.28515625" hidden="1"/>
    <col min="2312" max="2312" width="16.7109375" hidden="1"/>
    <col min="2313" max="2314" width="15.5703125" hidden="1"/>
    <col min="2315" max="2315" width="16.7109375" hidden="1"/>
    <col min="2316" max="2316" width="10.28515625" hidden="1"/>
    <col min="2317" max="2317" width="4.42578125" hidden="1"/>
    <col min="2318" max="2318" width="18" hidden="1"/>
    <col min="2319" max="2319" width="15.42578125" hidden="1"/>
    <col min="2320" max="2558" width="11.42578125" hidden="1"/>
    <col min="2559" max="2559" width="16.42578125" hidden="1"/>
    <col min="2560" max="2560" width="9.140625" hidden="1"/>
    <col min="2561" max="2561" width="64.140625" hidden="1"/>
    <col min="2562" max="2563" width="16.7109375" hidden="1"/>
    <col min="2564" max="2564" width="18.85546875" hidden="1"/>
    <col min="2565" max="2565" width="16.7109375" hidden="1"/>
    <col min="2566" max="2566" width="16.140625" hidden="1"/>
    <col min="2567" max="2567" width="16.28515625" hidden="1"/>
    <col min="2568" max="2568" width="16.7109375" hidden="1"/>
    <col min="2569" max="2570" width="15.5703125" hidden="1"/>
    <col min="2571" max="2571" width="16.7109375" hidden="1"/>
    <col min="2572" max="2572" width="10.28515625" hidden="1"/>
    <col min="2573" max="2573" width="4.42578125" hidden="1"/>
    <col min="2574" max="2574" width="18" hidden="1"/>
    <col min="2575" max="2575" width="15.42578125" hidden="1"/>
    <col min="2576" max="2814" width="11.42578125" hidden="1"/>
    <col min="2815" max="2815" width="16.42578125" hidden="1"/>
    <col min="2816" max="2816" width="9.140625" hidden="1"/>
    <col min="2817" max="2817" width="64.140625" hidden="1"/>
    <col min="2818" max="2819" width="16.7109375" hidden="1"/>
    <col min="2820" max="2820" width="18.85546875" hidden="1"/>
    <col min="2821" max="2821" width="16.7109375" hidden="1"/>
    <col min="2822" max="2822" width="16.140625" hidden="1"/>
    <col min="2823" max="2823" width="16.28515625" hidden="1"/>
    <col min="2824" max="2824" width="16.7109375" hidden="1"/>
    <col min="2825" max="2826" width="15.5703125" hidden="1"/>
    <col min="2827" max="2827" width="16.7109375" hidden="1"/>
    <col min="2828" max="2828" width="10.28515625" hidden="1"/>
    <col min="2829" max="2829" width="4.42578125" hidden="1"/>
    <col min="2830" max="2830" width="18" hidden="1"/>
    <col min="2831" max="2831" width="15.42578125" hidden="1"/>
    <col min="2832" max="3070" width="11.42578125" hidden="1"/>
    <col min="3071" max="3071" width="16.42578125" hidden="1"/>
    <col min="3072" max="3072" width="9.140625" hidden="1"/>
    <col min="3073" max="3073" width="64.140625" hidden="1"/>
    <col min="3074" max="3075" width="16.7109375" hidden="1"/>
    <col min="3076" max="3076" width="18.85546875" hidden="1"/>
    <col min="3077" max="3077" width="16.7109375" hidden="1"/>
    <col min="3078" max="3078" width="16.140625" hidden="1"/>
    <col min="3079" max="3079" width="16.28515625" hidden="1"/>
    <col min="3080" max="3080" width="16.7109375" hidden="1"/>
    <col min="3081" max="3082" width="15.5703125" hidden="1"/>
    <col min="3083" max="3083" width="16.7109375" hidden="1"/>
    <col min="3084" max="3084" width="10.28515625" hidden="1"/>
    <col min="3085" max="3085" width="4.42578125" hidden="1"/>
    <col min="3086" max="3086" width="18" hidden="1"/>
    <col min="3087" max="3087" width="15.42578125" hidden="1"/>
    <col min="3088" max="3326" width="11.42578125" hidden="1"/>
    <col min="3327" max="3327" width="16.42578125" hidden="1"/>
    <col min="3328" max="3328" width="9.140625" hidden="1"/>
    <col min="3329" max="3329" width="64.140625" hidden="1"/>
    <col min="3330" max="3331" width="16.7109375" hidden="1"/>
    <col min="3332" max="3332" width="18.85546875" hidden="1"/>
    <col min="3333" max="3333" width="16.7109375" hidden="1"/>
    <col min="3334" max="3334" width="16.140625" hidden="1"/>
    <col min="3335" max="3335" width="16.28515625" hidden="1"/>
    <col min="3336" max="3336" width="16.7109375" hidden="1"/>
    <col min="3337" max="3338" width="15.5703125" hidden="1"/>
    <col min="3339" max="3339" width="16.7109375" hidden="1"/>
    <col min="3340" max="3340" width="10.28515625" hidden="1"/>
    <col min="3341" max="3341" width="4.42578125" hidden="1"/>
    <col min="3342" max="3342" width="18" hidden="1"/>
    <col min="3343" max="3343" width="15.42578125" hidden="1"/>
    <col min="3344" max="3582" width="11.42578125" hidden="1"/>
    <col min="3583" max="3583" width="16.42578125" hidden="1"/>
    <col min="3584" max="3584" width="9.140625" hidden="1"/>
    <col min="3585" max="3585" width="64.140625" hidden="1"/>
    <col min="3586" max="3587" width="16.7109375" hidden="1"/>
    <col min="3588" max="3588" width="18.85546875" hidden="1"/>
    <col min="3589" max="3589" width="16.7109375" hidden="1"/>
    <col min="3590" max="3590" width="16.140625" hidden="1"/>
    <col min="3591" max="3591" width="16.28515625" hidden="1"/>
    <col min="3592" max="3592" width="16.7109375" hidden="1"/>
    <col min="3593" max="3594" width="15.5703125" hidden="1"/>
    <col min="3595" max="3595" width="16.7109375" hidden="1"/>
    <col min="3596" max="3596" width="10.28515625" hidden="1"/>
    <col min="3597" max="3597" width="4.42578125" hidden="1"/>
    <col min="3598" max="3598" width="18" hidden="1"/>
    <col min="3599" max="3599" width="15.42578125" hidden="1"/>
    <col min="3600" max="3838" width="11.42578125" hidden="1"/>
    <col min="3839" max="3839" width="16.42578125" hidden="1"/>
    <col min="3840" max="3840" width="9.140625" hidden="1"/>
    <col min="3841" max="3841" width="64.140625" hidden="1"/>
    <col min="3842" max="3843" width="16.7109375" hidden="1"/>
    <col min="3844" max="3844" width="18.85546875" hidden="1"/>
    <col min="3845" max="3845" width="16.7109375" hidden="1"/>
    <col min="3846" max="3846" width="16.140625" hidden="1"/>
    <col min="3847" max="3847" width="16.28515625" hidden="1"/>
    <col min="3848" max="3848" width="16.7109375" hidden="1"/>
    <col min="3849" max="3850" width="15.5703125" hidden="1"/>
    <col min="3851" max="3851" width="16.7109375" hidden="1"/>
    <col min="3852" max="3852" width="10.28515625" hidden="1"/>
    <col min="3853" max="3853" width="4.42578125" hidden="1"/>
    <col min="3854" max="3854" width="18" hidden="1"/>
    <col min="3855" max="3855" width="15.42578125" hidden="1"/>
    <col min="3856" max="4094" width="11.42578125" hidden="1"/>
    <col min="4095" max="4095" width="16.42578125" hidden="1"/>
    <col min="4096" max="4096" width="9.140625" hidden="1"/>
    <col min="4097" max="4097" width="64.140625" hidden="1"/>
    <col min="4098" max="4099" width="16.7109375" hidden="1"/>
    <col min="4100" max="4100" width="18.85546875" hidden="1"/>
    <col min="4101" max="4101" width="16.7109375" hidden="1"/>
    <col min="4102" max="4102" width="16.140625" hidden="1"/>
    <col min="4103" max="4103" width="16.28515625" hidden="1"/>
    <col min="4104" max="4104" width="16.7109375" hidden="1"/>
    <col min="4105" max="4106" width="15.5703125" hidden="1"/>
    <col min="4107" max="4107" width="16.7109375" hidden="1"/>
    <col min="4108" max="4108" width="10.28515625" hidden="1"/>
    <col min="4109" max="4109" width="4.42578125" hidden="1"/>
    <col min="4110" max="4110" width="18" hidden="1"/>
    <col min="4111" max="4111" width="15.42578125" hidden="1"/>
    <col min="4112" max="4350" width="11.42578125" hidden="1"/>
    <col min="4351" max="4351" width="16.42578125" hidden="1"/>
    <col min="4352" max="4352" width="9.140625" hidden="1"/>
    <col min="4353" max="4353" width="64.140625" hidden="1"/>
    <col min="4354" max="4355" width="16.7109375" hidden="1"/>
    <col min="4356" max="4356" width="18.85546875" hidden="1"/>
    <col min="4357" max="4357" width="16.7109375" hidden="1"/>
    <col min="4358" max="4358" width="16.140625" hidden="1"/>
    <col min="4359" max="4359" width="16.28515625" hidden="1"/>
    <col min="4360" max="4360" width="16.7109375" hidden="1"/>
    <col min="4361" max="4362" width="15.5703125" hidden="1"/>
    <col min="4363" max="4363" width="16.7109375" hidden="1"/>
    <col min="4364" max="4364" width="10.28515625" hidden="1"/>
    <col min="4365" max="4365" width="4.42578125" hidden="1"/>
    <col min="4366" max="4366" width="18" hidden="1"/>
    <col min="4367" max="4367" width="15.42578125" hidden="1"/>
    <col min="4368" max="4606" width="11.42578125" hidden="1"/>
    <col min="4607" max="4607" width="16.42578125" hidden="1"/>
    <col min="4608" max="4608" width="9.140625" hidden="1"/>
    <col min="4609" max="4609" width="64.140625" hidden="1"/>
    <col min="4610" max="4611" width="16.7109375" hidden="1"/>
    <col min="4612" max="4612" width="18.85546875" hidden="1"/>
    <col min="4613" max="4613" width="16.7109375" hidden="1"/>
    <col min="4614" max="4614" width="16.140625" hidden="1"/>
    <col min="4615" max="4615" width="16.28515625" hidden="1"/>
    <col min="4616" max="4616" width="16.7109375" hidden="1"/>
    <col min="4617" max="4618" width="15.5703125" hidden="1"/>
    <col min="4619" max="4619" width="16.7109375" hidden="1"/>
    <col min="4620" max="4620" width="10.28515625" hidden="1"/>
    <col min="4621" max="4621" width="4.42578125" hidden="1"/>
    <col min="4622" max="4622" width="18" hidden="1"/>
    <col min="4623" max="4623" width="15.42578125" hidden="1"/>
    <col min="4624" max="4862" width="11.42578125" hidden="1"/>
    <col min="4863" max="4863" width="16.42578125" hidden="1"/>
    <col min="4864" max="4864" width="9.140625" hidden="1"/>
    <col min="4865" max="4865" width="64.140625" hidden="1"/>
    <col min="4866" max="4867" width="16.7109375" hidden="1"/>
    <col min="4868" max="4868" width="18.85546875" hidden="1"/>
    <col min="4869" max="4869" width="16.7109375" hidden="1"/>
    <col min="4870" max="4870" width="16.140625" hidden="1"/>
    <col min="4871" max="4871" width="16.28515625" hidden="1"/>
    <col min="4872" max="4872" width="16.7109375" hidden="1"/>
    <col min="4873" max="4874" width="15.5703125" hidden="1"/>
    <col min="4875" max="4875" width="16.7109375" hidden="1"/>
    <col min="4876" max="4876" width="10.28515625" hidden="1"/>
    <col min="4877" max="4877" width="4.42578125" hidden="1"/>
    <col min="4878" max="4878" width="18" hidden="1"/>
    <col min="4879" max="4879" width="15.42578125" hidden="1"/>
    <col min="4880" max="5118" width="11.42578125" hidden="1"/>
    <col min="5119" max="5119" width="16.42578125" hidden="1"/>
    <col min="5120" max="5120" width="9.140625" hidden="1"/>
    <col min="5121" max="5121" width="64.140625" hidden="1"/>
    <col min="5122" max="5123" width="16.7109375" hidden="1"/>
    <col min="5124" max="5124" width="18.85546875" hidden="1"/>
    <col min="5125" max="5125" width="16.7109375" hidden="1"/>
    <col min="5126" max="5126" width="16.140625" hidden="1"/>
    <col min="5127" max="5127" width="16.28515625" hidden="1"/>
    <col min="5128" max="5128" width="16.7109375" hidden="1"/>
    <col min="5129" max="5130" width="15.5703125" hidden="1"/>
    <col min="5131" max="5131" width="16.7109375" hidden="1"/>
    <col min="5132" max="5132" width="10.28515625" hidden="1"/>
    <col min="5133" max="5133" width="4.42578125" hidden="1"/>
    <col min="5134" max="5134" width="18" hidden="1"/>
    <col min="5135" max="5135" width="15.42578125" hidden="1"/>
    <col min="5136" max="5374" width="11.42578125" hidden="1"/>
    <col min="5375" max="5375" width="16.42578125" hidden="1"/>
    <col min="5376" max="5376" width="9.140625" hidden="1"/>
    <col min="5377" max="5377" width="64.140625" hidden="1"/>
    <col min="5378" max="5379" width="16.7109375" hidden="1"/>
    <col min="5380" max="5380" width="18.85546875" hidden="1"/>
    <col min="5381" max="5381" width="16.7109375" hidden="1"/>
    <col min="5382" max="5382" width="16.140625" hidden="1"/>
    <col min="5383" max="5383" width="16.28515625" hidden="1"/>
    <col min="5384" max="5384" width="16.7109375" hidden="1"/>
    <col min="5385" max="5386" width="15.5703125" hidden="1"/>
    <col min="5387" max="5387" width="16.7109375" hidden="1"/>
    <col min="5388" max="5388" width="10.28515625" hidden="1"/>
    <col min="5389" max="5389" width="4.42578125" hidden="1"/>
    <col min="5390" max="5390" width="18" hidden="1"/>
    <col min="5391" max="5391" width="15.42578125" hidden="1"/>
    <col min="5392" max="5630" width="11.42578125" hidden="1"/>
    <col min="5631" max="5631" width="16.42578125" hidden="1"/>
    <col min="5632" max="5632" width="9.140625" hidden="1"/>
    <col min="5633" max="5633" width="64.140625" hidden="1"/>
    <col min="5634" max="5635" width="16.7109375" hidden="1"/>
    <col min="5636" max="5636" width="18.85546875" hidden="1"/>
    <col min="5637" max="5637" width="16.7109375" hidden="1"/>
    <col min="5638" max="5638" width="16.140625" hidden="1"/>
    <col min="5639" max="5639" width="16.28515625" hidden="1"/>
    <col min="5640" max="5640" width="16.7109375" hidden="1"/>
    <col min="5641" max="5642" width="15.5703125" hidden="1"/>
    <col min="5643" max="5643" width="16.7109375" hidden="1"/>
    <col min="5644" max="5644" width="10.28515625" hidden="1"/>
    <col min="5645" max="5645" width="4.42578125" hidden="1"/>
    <col min="5646" max="5646" width="18" hidden="1"/>
    <col min="5647" max="5647" width="15.42578125" hidden="1"/>
    <col min="5648" max="5886" width="11.42578125" hidden="1"/>
    <col min="5887" max="5887" width="16.42578125" hidden="1"/>
    <col min="5888" max="5888" width="9.140625" hidden="1"/>
    <col min="5889" max="5889" width="64.140625" hidden="1"/>
    <col min="5890" max="5891" width="16.7109375" hidden="1"/>
    <col min="5892" max="5892" width="18.85546875" hidden="1"/>
    <col min="5893" max="5893" width="16.7109375" hidden="1"/>
    <col min="5894" max="5894" width="16.140625" hidden="1"/>
    <col min="5895" max="5895" width="16.28515625" hidden="1"/>
    <col min="5896" max="5896" width="16.7109375" hidden="1"/>
    <col min="5897" max="5898" width="15.5703125" hidden="1"/>
    <col min="5899" max="5899" width="16.7109375" hidden="1"/>
    <col min="5900" max="5900" width="10.28515625" hidden="1"/>
    <col min="5901" max="5901" width="4.42578125" hidden="1"/>
    <col min="5902" max="5902" width="18" hidden="1"/>
    <col min="5903" max="5903" width="15.42578125" hidden="1"/>
    <col min="5904" max="6142" width="11.42578125" hidden="1"/>
    <col min="6143" max="6143" width="16.42578125" hidden="1"/>
    <col min="6144" max="6144" width="9.140625" hidden="1"/>
    <col min="6145" max="6145" width="64.140625" hidden="1"/>
    <col min="6146" max="6147" width="16.7109375" hidden="1"/>
    <col min="6148" max="6148" width="18.85546875" hidden="1"/>
    <col min="6149" max="6149" width="16.7109375" hidden="1"/>
    <col min="6150" max="6150" width="16.140625" hidden="1"/>
    <col min="6151" max="6151" width="16.28515625" hidden="1"/>
    <col min="6152" max="6152" width="16.7109375" hidden="1"/>
    <col min="6153" max="6154" width="15.5703125" hidden="1"/>
    <col min="6155" max="6155" width="16.7109375" hidden="1"/>
    <col min="6156" max="6156" width="10.28515625" hidden="1"/>
    <col min="6157" max="6157" width="4.42578125" hidden="1"/>
    <col min="6158" max="6158" width="18" hidden="1"/>
    <col min="6159" max="6159" width="15.42578125" hidden="1"/>
    <col min="6160" max="6398" width="11.42578125" hidden="1"/>
    <col min="6399" max="6399" width="16.42578125" hidden="1"/>
    <col min="6400" max="6400" width="9.140625" hidden="1"/>
    <col min="6401" max="6401" width="64.140625" hidden="1"/>
    <col min="6402" max="6403" width="16.7109375" hidden="1"/>
    <col min="6404" max="6404" width="18.85546875" hidden="1"/>
    <col min="6405" max="6405" width="16.7109375" hidden="1"/>
    <col min="6406" max="6406" width="16.140625" hidden="1"/>
    <col min="6407" max="6407" width="16.28515625" hidden="1"/>
    <col min="6408" max="6408" width="16.7109375" hidden="1"/>
    <col min="6409" max="6410" width="15.5703125" hidden="1"/>
    <col min="6411" max="6411" width="16.7109375" hidden="1"/>
    <col min="6412" max="6412" width="10.28515625" hidden="1"/>
    <col min="6413" max="6413" width="4.42578125" hidden="1"/>
    <col min="6414" max="6414" width="18" hidden="1"/>
    <col min="6415" max="6415" width="15.42578125" hidden="1"/>
    <col min="6416" max="6654" width="11.42578125" hidden="1"/>
    <col min="6655" max="6655" width="16.42578125" hidden="1"/>
    <col min="6656" max="6656" width="9.140625" hidden="1"/>
    <col min="6657" max="6657" width="64.140625" hidden="1"/>
    <col min="6658" max="6659" width="16.7109375" hidden="1"/>
    <col min="6660" max="6660" width="18.85546875" hidden="1"/>
    <col min="6661" max="6661" width="16.7109375" hidden="1"/>
    <col min="6662" max="6662" width="16.140625" hidden="1"/>
    <col min="6663" max="6663" width="16.28515625" hidden="1"/>
    <col min="6664" max="6664" width="16.7109375" hidden="1"/>
    <col min="6665" max="6666" width="15.5703125" hidden="1"/>
    <col min="6667" max="6667" width="16.7109375" hidden="1"/>
    <col min="6668" max="6668" width="10.28515625" hidden="1"/>
    <col min="6669" max="6669" width="4.42578125" hidden="1"/>
    <col min="6670" max="6670" width="18" hidden="1"/>
    <col min="6671" max="6671" width="15.42578125" hidden="1"/>
    <col min="6672" max="6910" width="11.42578125" hidden="1"/>
    <col min="6911" max="6911" width="16.42578125" hidden="1"/>
    <col min="6912" max="6912" width="9.140625" hidden="1"/>
    <col min="6913" max="6913" width="64.140625" hidden="1"/>
    <col min="6914" max="6915" width="16.7109375" hidden="1"/>
    <col min="6916" max="6916" width="18.85546875" hidden="1"/>
    <col min="6917" max="6917" width="16.7109375" hidden="1"/>
    <col min="6918" max="6918" width="16.140625" hidden="1"/>
    <col min="6919" max="6919" width="16.28515625" hidden="1"/>
    <col min="6920" max="6920" width="16.7109375" hidden="1"/>
    <col min="6921" max="6922" width="15.5703125" hidden="1"/>
    <col min="6923" max="6923" width="16.7109375" hidden="1"/>
    <col min="6924" max="6924" width="10.28515625" hidden="1"/>
    <col min="6925" max="6925" width="4.42578125" hidden="1"/>
    <col min="6926" max="6926" width="18" hidden="1"/>
    <col min="6927" max="6927" width="15.42578125" hidden="1"/>
    <col min="6928" max="7166" width="11.42578125" hidden="1"/>
    <col min="7167" max="7167" width="16.42578125" hidden="1"/>
    <col min="7168" max="7168" width="9.140625" hidden="1"/>
    <col min="7169" max="7169" width="64.140625" hidden="1"/>
    <col min="7170" max="7171" width="16.7109375" hidden="1"/>
    <col min="7172" max="7172" width="18.85546875" hidden="1"/>
    <col min="7173" max="7173" width="16.7109375" hidden="1"/>
    <col min="7174" max="7174" width="16.140625" hidden="1"/>
    <col min="7175" max="7175" width="16.28515625" hidden="1"/>
    <col min="7176" max="7176" width="16.7109375" hidden="1"/>
    <col min="7177" max="7178" width="15.5703125" hidden="1"/>
    <col min="7179" max="7179" width="16.7109375" hidden="1"/>
    <col min="7180" max="7180" width="10.28515625" hidden="1"/>
    <col min="7181" max="7181" width="4.42578125" hidden="1"/>
    <col min="7182" max="7182" width="18" hidden="1"/>
    <col min="7183" max="7183" width="15.42578125" hidden="1"/>
    <col min="7184" max="7422" width="11.42578125" hidden="1"/>
    <col min="7423" max="7423" width="16.42578125" hidden="1"/>
    <col min="7424" max="7424" width="9.140625" hidden="1"/>
    <col min="7425" max="7425" width="64.140625" hidden="1"/>
    <col min="7426" max="7427" width="16.7109375" hidden="1"/>
    <col min="7428" max="7428" width="18.85546875" hidden="1"/>
    <col min="7429" max="7429" width="16.7109375" hidden="1"/>
    <col min="7430" max="7430" width="16.140625" hidden="1"/>
    <col min="7431" max="7431" width="16.28515625" hidden="1"/>
    <col min="7432" max="7432" width="16.7109375" hidden="1"/>
    <col min="7433" max="7434" width="15.5703125" hidden="1"/>
    <col min="7435" max="7435" width="16.7109375" hidden="1"/>
    <col min="7436" max="7436" width="10.28515625" hidden="1"/>
    <col min="7437" max="7437" width="4.42578125" hidden="1"/>
    <col min="7438" max="7438" width="18" hidden="1"/>
    <col min="7439" max="7439" width="15.42578125" hidden="1"/>
    <col min="7440" max="7678" width="11.42578125" hidden="1"/>
    <col min="7679" max="7679" width="16.42578125" hidden="1"/>
    <col min="7680" max="7680" width="9.140625" hidden="1"/>
    <col min="7681" max="7681" width="64.140625" hidden="1"/>
    <col min="7682" max="7683" width="16.7109375" hidden="1"/>
    <col min="7684" max="7684" width="18.85546875" hidden="1"/>
    <col min="7685" max="7685" width="16.7109375" hidden="1"/>
    <col min="7686" max="7686" width="16.140625" hidden="1"/>
    <col min="7687" max="7687" width="16.28515625" hidden="1"/>
    <col min="7688" max="7688" width="16.7109375" hidden="1"/>
    <col min="7689" max="7690" width="15.5703125" hidden="1"/>
    <col min="7691" max="7691" width="16.7109375" hidden="1"/>
    <col min="7692" max="7692" width="10.28515625" hidden="1"/>
    <col min="7693" max="7693" width="4.42578125" hidden="1"/>
    <col min="7694" max="7694" width="18" hidden="1"/>
    <col min="7695" max="7695" width="15.42578125" hidden="1"/>
    <col min="7696" max="7934" width="11.42578125" hidden="1"/>
    <col min="7935" max="7935" width="16.42578125" hidden="1"/>
    <col min="7936" max="7936" width="9.140625" hidden="1"/>
    <col min="7937" max="7937" width="64.140625" hidden="1"/>
    <col min="7938" max="7939" width="16.7109375" hidden="1"/>
    <col min="7940" max="7940" width="18.85546875" hidden="1"/>
    <col min="7941" max="7941" width="16.7109375" hidden="1"/>
    <col min="7942" max="7942" width="16.140625" hidden="1"/>
    <col min="7943" max="7943" width="16.28515625" hidden="1"/>
    <col min="7944" max="7944" width="16.7109375" hidden="1"/>
    <col min="7945" max="7946" width="15.5703125" hidden="1"/>
    <col min="7947" max="7947" width="16.7109375" hidden="1"/>
    <col min="7948" max="7948" width="10.28515625" hidden="1"/>
    <col min="7949" max="7949" width="4.42578125" hidden="1"/>
    <col min="7950" max="7950" width="18" hidden="1"/>
    <col min="7951" max="7951" width="15.42578125" hidden="1"/>
    <col min="7952" max="8190" width="11.42578125" hidden="1"/>
    <col min="8191" max="8191" width="16.42578125" hidden="1"/>
    <col min="8192" max="8192" width="9.140625" hidden="1"/>
    <col min="8193" max="8193" width="64.140625" hidden="1"/>
    <col min="8194" max="8195" width="16.7109375" hidden="1"/>
    <col min="8196" max="8196" width="18.85546875" hidden="1"/>
    <col min="8197" max="8197" width="16.7109375" hidden="1"/>
    <col min="8198" max="8198" width="16.140625" hidden="1"/>
    <col min="8199" max="8199" width="16.28515625" hidden="1"/>
    <col min="8200" max="8200" width="16.7109375" hidden="1"/>
    <col min="8201" max="8202" width="15.5703125" hidden="1"/>
    <col min="8203" max="8203" width="16.7109375" hidden="1"/>
    <col min="8204" max="8204" width="10.28515625" hidden="1"/>
    <col min="8205" max="8205" width="4.42578125" hidden="1"/>
    <col min="8206" max="8206" width="18" hidden="1"/>
    <col min="8207" max="8207" width="15.42578125" hidden="1"/>
    <col min="8208" max="8446" width="11.42578125" hidden="1"/>
    <col min="8447" max="8447" width="16.42578125" hidden="1"/>
    <col min="8448" max="8448" width="9.140625" hidden="1"/>
    <col min="8449" max="8449" width="64.140625" hidden="1"/>
    <col min="8450" max="8451" width="16.7109375" hidden="1"/>
    <col min="8452" max="8452" width="18.85546875" hidden="1"/>
    <col min="8453" max="8453" width="16.7109375" hidden="1"/>
    <col min="8454" max="8454" width="16.140625" hidden="1"/>
    <col min="8455" max="8455" width="16.28515625" hidden="1"/>
    <col min="8456" max="8456" width="16.7109375" hidden="1"/>
    <col min="8457" max="8458" width="15.5703125" hidden="1"/>
    <col min="8459" max="8459" width="16.7109375" hidden="1"/>
    <col min="8460" max="8460" width="10.28515625" hidden="1"/>
    <col min="8461" max="8461" width="4.42578125" hidden="1"/>
    <col min="8462" max="8462" width="18" hidden="1"/>
    <col min="8463" max="8463" width="15.42578125" hidden="1"/>
    <col min="8464" max="8702" width="11.42578125" hidden="1"/>
    <col min="8703" max="8703" width="16.42578125" hidden="1"/>
    <col min="8704" max="8704" width="9.140625" hidden="1"/>
    <col min="8705" max="8705" width="64.140625" hidden="1"/>
    <col min="8706" max="8707" width="16.7109375" hidden="1"/>
    <col min="8708" max="8708" width="18.85546875" hidden="1"/>
    <col min="8709" max="8709" width="16.7109375" hidden="1"/>
    <col min="8710" max="8710" width="16.140625" hidden="1"/>
    <col min="8711" max="8711" width="16.28515625" hidden="1"/>
    <col min="8712" max="8712" width="16.7109375" hidden="1"/>
    <col min="8713" max="8714" width="15.5703125" hidden="1"/>
    <col min="8715" max="8715" width="16.7109375" hidden="1"/>
    <col min="8716" max="8716" width="10.28515625" hidden="1"/>
    <col min="8717" max="8717" width="4.42578125" hidden="1"/>
    <col min="8718" max="8718" width="18" hidden="1"/>
    <col min="8719" max="8719" width="15.42578125" hidden="1"/>
    <col min="8720" max="8958" width="11.42578125" hidden="1"/>
    <col min="8959" max="8959" width="16.42578125" hidden="1"/>
    <col min="8960" max="8960" width="9.140625" hidden="1"/>
    <col min="8961" max="8961" width="64.140625" hidden="1"/>
    <col min="8962" max="8963" width="16.7109375" hidden="1"/>
    <col min="8964" max="8964" width="18.85546875" hidden="1"/>
    <col min="8965" max="8965" width="16.7109375" hidden="1"/>
    <col min="8966" max="8966" width="16.140625" hidden="1"/>
    <col min="8967" max="8967" width="16.28515625" hidden="1"/>
    <col min="8968" max="8968" width="16.7109375" hidden="1"/>
    <col min="8969" max="8970" width="15.5703125" hidden="1"/>
    <col min="8971" max="8971" width="16.7109375" hidden="1"/>
    <col min="8972" max="8972" width="10.28515625" hidden="1"/>
    <col min="8973" max="8973" width="4.42578125" hidden="1"/>
    <col min="8974" max="8974" width="18" hidden="1"/>
    <col min="8975" max="8975" width="15.42578125" hidden="1"/>
    <col min="8976" max="9214" width="11.42578125" hidden="1"/>
    <col min="9215" max="9215" width="16.42578125" hidden="1"/>
    <col min="9216" max="9216" width="9.140625" hidden="1"/>
    <col min="9217" max="9217" width="64.140625" hidden="1"/>
    <col min="9218" max="9219" width="16.7109375" hidden="1"/>
    <col min="9220" max="9220" width="18.85546875" hidden="1"/>
    <col min="9221" max="9221" width="16.7109375" hidden="1"/>
    <col min="9222" max="9222" width="16.140625" hidden="1"/>
    <col min="9223" max="9223" width="16.28515625" hidden="1"/>
    <col min="9224" max="9224" width="16.7109375" hidden="1"/>
    <col min="9225" max="9226" width="15.5703125" hidden="1"/>
    <col min="9227" max="9227" width="16.7109375" hidden="1"/>
    <col min="9228" max="9228" width="10.28515625" hidden="1"/>
    <col min="9229" max="9229" width="4.42578125" hidden="1"/>
    <col min="9230" max="9230" width="18" hidden="1"/>
    <col min="9231" max="9231" width="15.42578125" hidden="1"/>
    <col min="9232" max="9470" width="11.42578125" hidden="1"/>
    <col min="9471" max="9471" width="16.42578125" hidden="1"/>
    <col min="9472" max="9472" width="9.140625" hidden="1"/>
    <col min="9473" max="9473" width="64.140625" hidden="1"/>
    <col min="9474" max="9475" width="16.7109375" hidden="1"/>
    <col min="9476" max="9476" width="18.85546875" hidden="1"/>
    <col min="9477" max="9477" width="16.7109375" hidden="1"/>
    <col min="9478" max="9478" width="16.140625" hidden="1"/>
    <col min="9479" max="9479" width="16.28515625" hidden="1"/>
    <col min="9480" max="9480" width="16.7109375" hidden="1"/>
    <col min="9481" max="9482" width="15.5703125" hidden="1"/>
    <col min="9483" max="9483" width="16.7109375" hidden="1"/>
    <col min="9484" max="9484" width="10.28515625" hidden="1"/>
    <col min="9485" max="9485" width="4.42578125" hidden="1"/>
    <col min="9486" max="9486" width="18" hidden="1"/>
    <col min="9487" max="9487" width="15.42578125" hidden="1"/>
    <col min="9488" max="9726" width="11.42578125" hidden="1"/>
    <col min="9727" max="9727" width="16.42578125" hidden="1"/>
    <col min="9728" max="9728" width="9.140625" hidden="1"/>
    <col min="9729" max="9729" width="64.140625" hidden="1"/>
    <col min="9730" max="9731" width="16.7109375" hidden="1"/>
    <col min="9732" max="9732" width="18.85546875" hidden="1"/>
    <col min="9733" max="9733" width="16.7109375" hidden="1"/>
    <col min="9734" max="9734" width="16.140625" hidden="1"/>
    <col min="9735" max="9735" width="16.28515625" hidden="1"/>
    <col min="9736" max="9736" width="16.7109375" hidden="1"/>
    <col min="9737" max="9738" width="15.5703125" hidden="1"/>
    <col min="9739" max="9739" width="16.7109375" hidden="1"/>
    <col min="9740" max="9740" width="10.28515625" hidden="1"/>
    <col min="9741" max="9741" width="4.42578125" hidden="1"/>
    <col min="9742" max="9742" width="18" hidden="1"/>
    <col min="9743" max="9743" width="15.42578125" hidden="1"/>
    <col min="9744" max="9982" width="11.42578125" hidden="1"/>
    <col min="9983" max="9983" width="16.42578125" hidden="1"/>
    <col min="9984" max="9984" width="9.140625" hidden="1"/>
    <col min="9985" max="9985" width="64.140625" hidden="1"/>
    <col min="9986" max="9987" width="16.7109375" hidden="1"/>
    <col min="9988" max="9988" width="18.85546875" hidden="1"/>
    <col min="9989" max="9989" width="16.7109375" hidden="1"/>
    <col min="9990" max="9990" width="16.140625" hidden="1"/>
    <col min="9991" max="9991" width="16.28515625" hidden="1"/>
    <col min="9992" max="9992" width="16.7109375" hidden="1"/>
    <col min="9993" max="9994" width="15.5703125" hidden="1"/>
    <col min="9995" max="9995" width="16.7109375" hidden="1"/>
    <col min="9996" max="9996" width="10.28515625" hidden="1"/>
    <col min="9997" max="9997" width="4.42578125" hidden="1"/>
    <col min="9998" max="9998" width="18" hidden="1"/>
    <col min="9999" max="9999" width="15.42578125" hidden="1"/>
    <col min="10000" max="10238" width="11.42578125" hidden="1"/>
    <col min="10239" max="10239" width="16.42578125" hidden="1"/>
    <col min="10240" max="10240" width="9.140625" hidden="1"/>
    <col min="10241" max="10241" width="64.140625" hidden="1"/>
    <col min="10242" max="10243" width="16.7109375" hidden="1"/>
    <col min="10244" max="10244" width="18.85546875" hidden="1"/>
    <col min="10245" max="10245" width="16.7109375" hidden="1"/>
    <col min="10246" max="10246" width="16.140625" hidden="1"/>
    <col min="10247" max="10247" width="16.28515625" hidden="1"/>
    <col min="10248" max="10248" width="16.7109375" hidden="1"/>
    <col min="10249" max="10250" width="15.5703125" hidden="1"/>
    <col min="10251" max="10251" width="16.7109375" hidden="1"/>
    <col min="10252" max="10252" width="10.28515625" hidden="1"/>
    <col min="10253" max="10253" width="4.42578125" hidden="1"/>
    <col min="10254" max="10254" width="18" hidden="1"/>
    <col min="10255" max="10255" width="15.42578125" hidden="1"/>
    <col min="10256" max="10494" width="11.42578125" hidden="1"/>
    <col min="10495" max="10495" width="16.42578125" hidden="1"/>
    <col min="10496" max="10496" width="9.140625" hidden="1"/>
    <col min="10497" max="10497" width="64.140625" hidden="1"/>
    <col min="10498" max="10499" width="16.7109375" hidden="1"/>
    <col min="10500" max="10500" width="18.85546875" hidden="1"/>
    <col min="10501" max="10501" width="16.7109375" hidden="1"/>
    <col min="10502" max="10502" width="16.140625" hidden="1"/>
    <col min="10503" max="10503" width="16.28515625" hidden="1"/>
    <col min="10504" max="10504" width="16.7109375" hidden="1"/>
    <col min="10505" max="10506" width="15.5703125" hidden="1"/>
    <col min="10507" max="10507" width="16.7109375" hidden="1"/>
    <col min="10508" max="10508" width="10.28515625" hidden="1"/>
    <col min="10509" max="10509" width="4.42578125" hidden="1"/>
    <col min="10510" max="10510" width="18" hidden="1"/>
    <col min="10511" max="10511" width="15.42578125" hidden="1"/>
    <col min="10512" max="10750" width="11.42578125" hidden="1"/>
    <col min="10751" max="10751" width="16.42578125" hidden="1"/>
    <col min="10752" max="10752" width="9.140625" hidden="1"/>
    <col min="10753" max="10753" width="64.140625" hidden="1"/>
    <col min="10754" max="10755" width="16.7109375" hidden="1"/>
    <col min="10756" max="10756" width="18.85546875" hidden="1"/>
    <col min="10757" max="10757" width="16.7109375" hidden="1"/>
    <col min="10758" max="10758" width="16.140625" hidden="1"/>
    <col min="10759" max="10759" width="16.28515625" hidden="1"/>
    <col min="10760" max="10760" width="16.7109375" hidden="1"/>
    <col min="10761" max="10762" width="15.5703125" hidden="1"/>
    <col min="10763" max="10763" width="16.7109375" hidden="1"/>
    <col min="10764" max="10764" width="10.28515625" hidden="1"/>
    <col min="10765" max="10765" width="4.42578125" hidden="1"/>
    <col min="10766" max="10766" width="18" hidden="1"/>
    <col min="10767" max="10767" width="15.42578125" hidden="1"/>
    <col min="10768" max="11006" width="11.42578125" hidden="1"/>
    <col min="11007" max="11007" width="16.42578125" hidden="1"/>
    <col min="11008" max="11008" width="9.140625" hidden="1"/>
    <col min="11009" max="11009" width="64.140625" hidden="1"/>
    <col min="11010" max="11011" width="16.7109375" hidden="1"/>
    <col min="11012" max="11012" width="18.85546875" hidden="1"/>
    <col min="11013" max="11013" width="16.7109375" hidden="1"/>
    <col min="11014" max="11014" width="16.140625" hidden="1"/>
    <col min="11015" max="11015" width="16.28515625" hidden="1"/>
    <col min="11016" max="11016" width="16.7109375" hidden="1"/>
    <col min="11017" max="11018" width="15.5703125" hidden="1"/>
    <col min="11019" max="11019" width="16.7109375" hidden="1"/>
    <col min="11020" max="11020" width="10.28515625" hidden="1"/>
    <col min="11021" max="11021" width="4.42578125" hidden="1"/>
    <col min="11022" max="11022" width="18" hidden="1"/>
    <col min="11023" max="11023" width="15.42578125" hidden="1"/>
    <col min="11024" max="11262" width="11.42578125" hidden="1"/>
    <col min="11263" max="11263" width="16.42578125" hidden="1"/>
    <col min="11264" max="11264" width="9.140625" hidden="1"/>
    <col min="11265" max="11265" width="64.140625" hidden="1"/>
    <col min="11266" max="11267" width="16.7109375" hidden="1"/>
    <col min="11268" max="11268" width="18.85546875" hidden="1"/>
    <col min="11269" max="11269" width="16.7109375" hidden="1"/>
    <col min="11270" max="11270" width="16.140625" hidden="1"/>
    <col min="11271" max="11271" width="16.28515625" hidden="1"/>
    <col min="11272" max="11272" width="16.7109375" hidden="1"/>
    <col min="11273" max="11274" width="15.5703125" hidden="1"/>
    <col min="11275" max="11275" width="16.7109375" hidden="1"/>
    <col min="11276" max="11276" width="10.28515625" hidden="1"/>
    <col min="11277" max="11277" width="4.42578125" hidden="1"/>
    <col min="11278" max="11278" width="18" hidden="1"/>
    <col min="11279" max="11279" width="15.42578125" hidden="1"/>
    <col min="11280" max="11518" width="11.42578125" hidden="1"/>
    <col min="11519" max="11519" width="16.42578125" hidden="1"/>
    <col min="11520" max="11520" width="9.140625" hidden="1"/>
    <col min="11521" max="11521" width="64.140625" hidden="1"/>
    <col min="11522" max="11523" width="16.7109375" hidden="1"/>
    <col min="11524" max="11524" width="18.85546875" hidden="1"/>
    <col min="11525" max="11525" width="16.7109375" hidden="1"/>
    <col min="11526" max="11526" width="16.140625" hidden="1"/>
    <col min="11527" max="11527" width="16.28515625" hidden="1"/>
    <col min="11528" max="11528" width="16.7109375" hidden="1"/>
    <col min="11529" max="11530" width="15.5703125" hidden="1"/>
    <col min="11531" max="11531" width="16.7109375" hidden="1"/>
    <col min="11532" max="11532" width="10.28515625" hidden="1"/>
    <col min="11533" max="11533" width="4.42578125" hidden="1"/>
    <col min="11534" max="11534" width="18" hidden="1"/>
    <col min="11535" max="11535" width="15.42578125" hidden="1"/>
    <col min="11536" max="11774" width="11.42578125" hidden="1"/>
    <col min="11775" max="11775" width="16.42578125" hidden="1"/>
    <col min="11776" max="11776" width="9.140625" hidden="1"/>
    <col min="11777" max="11777" width="64.140625" hidden="1"/>
    <col min="11778" max="11779" width="16.7109375" hidden="1"/>
    <col min="11780" max="11780" width="18.85546875" hidden="1"/>
    <col min="11781" max="11781" width="16.7109375" hidden="1"/>
    <col min="11782" max="11782" width="16.140625" hidden="1"/>
    <col min="11783" max="11783" width="16.28515625" hidden="1"/>
    <col min="11784" max="11784" width="16.7109375" hidden="1"/>
    <col min="11785" max="11786" width="15.5703125" hidden="1"/>
    <col min="11787" max="11787" width="16.7109375" hidden="1"/>
    <col min="11788" max="11788" width="10.28515625" hidden="1"/>
    <col min="11789" max="11789" width="4.42578125" hidden="1"/>
    <col min="11790" max="11790" width="18" hidden="1"/>
    <col min="11791" max="11791" width="15.42578125" hidden="1"/>
    <col min="11792" max="12030" width="11.42578125" hidden="1"/>
    <col min="12031" max="12031" width="16.42578125" hidden="1"/>
    <col min="12032" max="12032" width="9.140625" hidden="1"/>
    <col min="12033" max="12033" width="64.140625" hidden="1"/>
    <col min="12034" max="12035" width="16.7109375" hidden="1"/>
    <col min="12036" max="12036" width="18.85546875" hidden="1"/>
    <col min="12037" max="12037" width="16.7109375" hidden="1"/>
    <col min="12038" max="12038" width="16.140625" hidden="1"/>
    <col min="12039" max="12039" width="16.28515625" hidden="1"/>
    <col min="12040" max="12040" width="16.7109375" hidden="1"/>
    <col min="12041" max="12042" width="15.5703125" hidden="1"/>
    <col min="12043" max="12043" width="16.7109375" hidden="1"/>
    <col min="12044" max="12044" width="10.28515625" hidden="1"/>
    <col min="12045" max="12045" width="4.42578125" hidden="1"/>
    <col min="12046" max="12046" width="18" hidden="1"/>
    <col min="12047" max="12047" width="15.42578125" hidden="1"/>
    <col min="12048" max="12286" width="11.42578125" hidden="1"/>
    <col min="12287" max="12287" width="16.42578125" hidden="1"/>
    <col min="12288" max="12288" width="9.140625" hidden="1"/>
    <col min="12289" max="12289" width="64.140625" hidden="1"/>
    <col min="12290" max="12291" width="16.7109375" hidden="1"/>
    <col min="12292" max="12292" width="18.85546875" hidden="1"/>
    <col min="12293" max="12293" width="16.7109375" hidden="1"/>
    <col min="12294" max="12294" width="16.140625" hidden="1"/>
    <col min="12295" max="12295" width="16.28515625" hidden="1"/>
    <col min="12296" max="12296" width="16.7109375" hidden="1"/>
    <col min="12297" max="12298" width="15.5703125" hidden="1"/>
    <col min="12299" max="12299" width="16.7109375" hidden="1"/>
    <col min="12300" max="12300" width="10.28515625" hidden="1"/>
    <col min="12301" max="12301" width="4.42578125" hidden="1"/>
    <col min="12302" max="12302" width="18" hidden="1"/>
    <col min="12303" max="12303" width="15.42578125" hidden="1"/>
    <col min="12304" max="12542" width="11.42578125" hidden="1"/>
    <col min="12543" max="12543" width="16.42578125" hidden="1"/>
    <col min="12544" max="12544" width="9.140625" hidden="1"/>
    <col min="12545" max="12545" width="64.140625" hidden="1"/>
    <col min="12546" max="12547" width="16.7109375" hidden="1"/>
    <col min="12548" max="12548" width="18.85546875" hidden="1"/>
    <col min="12549" max="12549" width="16.7109375" hidden="1"/>
    <col min="12550" max="12550" width="16.140625" hidden="1"/>
    <col min="12551" max="12551" width="16.28515625" hidden="1"/>
    <col min="12552" max="12552" width="16.7109375" hidden="1"/>
    <col min="12553" max="12554" width="15.5703125" hidden="1"/>
    <col min="12555" max="12555" width="16.7109375" hidden="1"/>
    <col min="12556" max="12556" width="10.28515625" hidden="1"/>
    <col min="12557" max="12557" width="4.42578125" hidden="1"/>
    <col min="12558" max="12558" width="18" hidden="1"/>
    <col min="12559" max="12559" width="15.42578125" hidden="1"/>
    <col min="12560" max="12798" width="11.42578125" hidden="1"/>
    <col min="12799" max="12799" width="16.42578125" hidden="1"/>
    <col min="12800" max="12800" width="9.140625" hidden="1"/>
    <col min="12801" max="12801" width="64.140625" hidden="1"/>
    <col min="12802" max="12803" width="16.7109375" hidden="1"/>
    <col min="12804" max="12804" width="18.85546875" hidden="1"/>
    <col min="12805" max="12805" width="16.7109375" hidden="1"/>
    <col min="12806" max="12806" width="16.140625" hidden="1"/>
    <col min="12807" max="12807" width="16.28515625" hidden="1"/>
    <col min="12808" max="12808" width="16.7109375" hidden="1"/>
    <col min="12809" max="12810" width="15.5703125" hidden="1"/>
    <col min="12811" max="12811" width="16.7109375" hidden="1"/>
    <col min="12812" max="12812" width="10.28515625" hidden="1"/>
    <col min="12813" max="12813" width="4.42578125" hidden="1"/>
    <col min="12814" max="12814" width="18" hidden="1"/>
    <col min="12815" max="12815" width="15.42578125" hidden="1"/>
    <col min="12816" max="13054" width="11.42578125" hidden="1"/>
    <col min="13055" max="13055" width="16.42578125" hidden="1"/>
    <col min="13056" max="13056" width="9.140625" hidden="1"/>
    <col min="13057" max="13057" width="64.140625" hidden="1"/>
    <col min="13058" max="13059" width="16.7109375" hidden="1"/>
    <col min="13060" max="13060" width="18.85546875" hidden="1"/>
    <col min="13061" max="13061" width="16.7109375" hidden="1"/>
    <col min="13062" max="13062" width="16.140625" hidden="1"/>
    <col min="13063" max="13063" width="16.28515625" hidden="1"/>
    <col min="13064" max="13064" width="16.7109375" hidden="1"/>
    <col min="13065" max="13066" width="15.5703125" hidden="1"/>
    <col min="13067" max="13067" width="16.7109375" hidden="1"/>
    <col min="13068" max="13068" width="10.28515625" hidden="1"/>
    <col min="13069" max="13069" width="4.42578125" hidden="1"/>
    <col min="13070" max="13070" width="18" hidden="1"/>
    <col min="13071" max="13071" width="15.42578125" hidden="1"/>
    <col min="13072" max="13310" width="11.42578125" hidden="1"/>
    <col min="13311" max="13311" width="16.42578125" hidden="1"/>
    <col min="13312" max="13312" width="9.140625" hidden="1"/>
    <col min="13313" max="13313" width="64.140625" hidden="1"/>
    <col min="13314" max="13315" width="16.7109375" hidden="1"/>
    <col min="13316" max="13316" width="18.85546875" hidden="1"/>
    <col min="13317" max="13317" width="16.7109375" hidden="1"/>
    <col min="13318" max="13318" width="16.140625" hidden="1"/>
    <col min="13319" max="13319" width="16.28515625" hidden="1"/>
    <col min="13320" max="13320" width="16.7109375" hidden="1"/>
    <col min="13321" max="13322" width="15.5703125" hidden="1"/>
    <col min="13323" max="13323" width="16.7109375" hidden="1"/>
    <col min="13324" max="13324" width="10.28515625" hidden="1"/>
    <col min="13325" max="13325" width="4.42578125" hidden="1"/>
    <col min="13326" max="13326" width="18" hidden="1"/>
    <col min="13327" max="13327" width="15.42578125" hidden="1"/>
    <col min="13328" max="13566" width="11.42578125" hidden="1"/>
    <col min="13567" max="13567" width="16.42578125" hidden="1"/>
    <col min="13568" max="13568" width="9.140625" hidden="1"/>
    <col min="13569" max="13569" width="64.140625" hidden="1"/>
    <col min="13570" max="13571" width="16.7109375" hidden="1"/>
    <col min="13572" max="13572" width="18.85546875" hidden="1"/>
    <col min="13573" max="13573" width="16.7109375" hidden="1"/>
    <col min="13574" max="13574" width="16.140625" hidden="1"/>
    <col min="13575" max="13575" width="16.28515625" hidden="1"/>
    <col min="13576" max="13576" width="16.7109375" hidden="1"/>
    <col min="13577" max="13578" width="15.5703125" hidden="1"/>
    <col min="13579" max="13579" width="16.7109375" hidden="1"/>
    <col min="13580" max="13580" width="10.28515625" hidden="1"/>
    <col min="13581" max="13581" width="4.42578125" hidden="1"/>
    <col min="13582" max="13582" width="18" hidden="1"/>
    <col min="13583" max="13583" width="15.42578125" hidden="1"/>
    <col min="13584" max="13822" width="11.42578125" hidden="1"/>
    <col min="13823" max="13823" width="16.42578125" hidden="1"/>
    <col min="13824" max="13824" width="9.140625" hidden="1"/>
    <col min="13825" max="13825" width="64.140625" hidden="1"/>
    <col min="13826" max="13827" width="16.7109375" hidden="1"/>
    <col min="13828" max="13828" width="18.85546875" hidden="1"/>
    <col min="13829" max="13829" width="16.7109375" hidden="1"/>
    <col min="13830" max="13830" width="16.140625" hidden="1"/>
    <col min="13831" max="13831" width="16.28515625" hidden="1"/>
    <col min="13832" max="13832" width="16.7109375" hidden="1"/>
    <col min="13833" max="13834" width="15.5703125" hidden="1"/>
    <col min="13835" max="13835" width="16.7109375" hidden="1"/>
    <col min="13836" max="13836" width="10.28515625" hidden="1"/>
    <col min="13837" max="13837" width="4.42578125" hidden="1"/>
    <col min="13838" max="13838" width="18" hidden="1"/>
    <col min="13839" max="13839" width="15.42578125" hidden="1"/>
    <col min="13840" max="14078" width="11.42578125" hidden="1"/>
    <col min="14079" max="14079" width="16.42578125" hidden="1"/>
    <col min="14080" max="14080" width="9.140625" hidden="1"/>
    <col min="14081" max="14081" width="64.140625" hidden="1"/>
    <col min="14082" max="14083" width="16.7109375" hidden="1"/>
    <col min="14084" max="14084" width="18.85546875" hidden="1"/>
    <col min="14085" max="14085" width="16.7109375" hidden="1"/>
    <col min="14086" max="14086" width="16.140625" hidden="1"/>
    <col min="14087" max="14087" width="16.28515625" hidden="1"/>
    <col min="14088" max="14088" width="16.7109375" hidden="1"/>
    <col min="14089" max="14090" width="15.5703125" hidden="1"/>
    <col min="14091" max="14091" width="16.7109375" hidden="1"/>
    <col min="14092" max="14092" width="10.28515625" hidden="1"/>
    <col min="14093" max="14093" width="4.42578125" hidden="1"/>
    <col min="14094" max="14094" width="18" hidden="1"/>
    <col min="14095" max="14095" width="15.42578125" hidden="1"/>
    <col min="14096" max="14334" width="11.42578125" hidden="1"/>
    <col min="14335" max="14335" width="16.42578125" hidden="1"/>
    <col min="14336" max="14336" width="9.140625" hidden="1"/>
    <col min="14337" max="14337" width="64.140625" hidden="1"/>
    <col min="14338" max="14339" width="16.7109375" hidden="1"/>
    <col min="14340" max="14340" width="18.85546875" hidden="1"/>
    <col min="14341" max="14341" width="16.7109375" hidden="1"/>
    <col min="14342" max="14342" width="16.140625" hidden="1"/>
    <col min="14343" max="14343" width="16.28515625" hidden="1"/>
    <col min="14344" max="14344" width="16.7109375" hidden="1"/>
    <col min="14345" max="14346" width="15.5703125" hidden="1"/>
    <col min="14347" max="14347" width="16.7109375" hidden="1"/>
    <col min="14348" max="14348" width="10.28515625" hidden="1"/>
    <col min="14349" max="14349" width="4.42578125" hidden="1"/>
    <col min="14350" max="14350" width="18" hidden="1"/>
    <col min="14351" max="14351" width="15.42578125" hidden="1"/>
    <col min="14352" max="14590" width="11.42578125" hidden="1"/>
    <col min="14591" max="14591" width="16.42578125" hidden="1"/>
    <col min="14592" max="14592" width="9.140625" hidden="1"/>
    <col min="14593" max="14593" width="64.140625" hidden="1"/>
    <col min="14594" max="14595" width="16.7109375" hidden="1"/>
    <col min="14596" max="14596" width="18.85546875" hidden="1"/>
    <col min="14597" max="14597" width="16.7109375" hidden="1"/>
    <col min="14598" max="14598" width="16.140625" hidden="1"/>
    <col min="14599" max="14599" width="16.28515625" hidden="1"/>
    <col min="14600" max="14600" width="16.7109375" hidden="1"/>
    <col min="14601" max="14602" width="15.5703125" hidden="1"/>
    <col min="14603" max="14603" width="16.7109375" hidden="1"/>
    <col min="14604" max="14604" width="10.28515625" hidden="1"/>
    <col min="14605" max="14605" width="4.42578125" hidden="1"/>
    <col min="14606" max="14606" width="18" hidden="1"/>
    <col min="14607" max="14607" width="15.42578125" hidden="1"/>
    <col min="14608" max="14846" width="11.42578125" hidden="1"/>
    <col min="14847" max="14847" width="16.42578125" hidden="1"/>
    <col min="14848" max="14848" width="9.140625" hidden="1"/>
    <col min="14849" max="14849" width="64.140625" hidden="1"/>
    <col min="14850" max="14851" width="16.7109375" hidden="1"/>
    <col min="14852" max="14852" width="18.85546875" hidden="1"/>
    <col min="14853" max="14853" width="16.7109375" hidden="1"/>
    <col min="14854" max="14854" width="16.140625" hidden="1"/>
    <col min="14855" max="14855" width="16.28515625" hidden="1"/>
    <col min="14856" max="14856" width="16.7109375" hidden="1"/>
    <col min="14857" max="14858" width="15.5703125" hidden="1"/>
    <col min="14859" max="14859" width="16.7109375" hidden="1"/>
    <col min="14860" max="14860" width="10.28515625" hidden="1"/>
    <col min="14861" max="14861" width="4.42578125" hidden="1"/>
    <col min="14862" max="14862" width="18" hidden="1"/>
    <col min="14863" max="14863" width="15.42578125" hidden="1"/>
    <col min="14864" max="15102" width="11.42578125" hidden="1"/>
    <col min="15103" max="15103" width="16.42578125" hidden="1"/>
    <col min="15104" max="15104" width="9.140625" hidden="1"/>
    <col min="15105" max="15105" width="64.140625" hidden="1"/>
    <col min="15106" max="15107" width="16.7109375" hidden="1"/>
    <col min="15108" max="15108" width="18.85546875" hidden="1"/>
    <col min="15109" max="15109" width="16.7109375" hidden="1"/>
    <col min="15110" max="15110" width="16.140625" hidden="1"/>
    <col min="15111" max="15111" width="16.28515625" hidden="1"/>
    <col min="15112" max="15112" width="16.7109375" hidden="1"/>
    <col min="15113" max="15114" width="15.5703125" hidden="1"/>
    <col min="15115" max="15115" width="16.7109375" hidden="1"/>
    <col min="15116" max="15116" width="10.28515625" hidden="1"/>
    <col min="15117" max="15117" width="4.42578125" hidden="1"/>
    <col min="15118" max="15118" width="18" hidden="1"/>
    <col min="15119" max="15119" width="15.42578125" hidden="1"/>
    <col min="15120" max="15358" width="11.42578125" hidden="1"/>
    <col min="15359" max="15359" width="16.42578125" hidden="1"/>
    <col min="15360" max="15360" width="9.140625" hidden="1"/>
    <col min="15361" max="15361" width="64.140625" hidden="1"/>
    <col min="15362" max="15363" width="16.7109375" hidden="1"/>
    <col min="15364" max="15364" width="18.85546875" hidden="1"/>
    <col min="15365" max="15365" width="16.7109375" hidden="1"/>
    <col min="15366" max="15366" width="16.140625" hidden="1"/>
    <col min="15367" max="15367" width="16.28515625" hidden="1"/>
    <col min="15368" max="15368" width="16.7109375" hidden="1"/>
    <col min="15369" max="15370" width="15.5703125" hidden="1"/>
    <col min="15371" max="15371" width="16.7109375" hidden="1"/>
    <col min="15372" max="15372" width="10.28515625" hidden="1"/>
    <col min="15373" max="15373" width="4.42578125" hidden="1"/>
    <col min="15374" max="15374" width="18" hidden="1"/>
    <col min="15375" max="15375" width="15.42578125" hidden="1"/>
    <col min="15376" max="15614" width="11.42578125" hidden="1"/>
    <col min="15615" max="15615" width="16.42578125" hidden="1"/>
    <col min="15616" max="15616" width="9.140625" hidden="1"/>
    <col min="15617" max="15617" width="64.140625" hidden="1"/>
    <col min="15618" max="15619" width="16.7109375" hidden="1"/>
    <col min="15620" max="15620" width="18.85546875" hidden="1"/>
    <col min="15621" max="15621" width="16.7109375" hidden="1"/>
    <col min="15622" max="15622" width="16.140625" hidden="1"/>
    <col min="15623" max="15623" width="16.28515625" hidden="1"/>
    <col min="15624" max="15624" width="16.7109375" hidden="1"/>
    <col min="15625" max="15626" width="15.5703125" hidden="1"/>
    <col min="15627" max="15627" width="16.7109375" hidden="1"/>
    <col min="15628" max="15628" width="10.28515625" hidden="1"/>
    <col min="15629" max="15629" width="4.42578125" hidden="1"/>
    <col min="15630" max="15630" width="18" hidden="1"/>
    <col min="15631" max="15631" width="15.42578125" hidden="1"/>
    <col min="15632" max="15870" width="11.42578125" hidden="1"/>
    <col min="15871" max="15871" width="16.42578125" hidden="1"/>
    <col min="15872" max="15872" width="9.140625" hidden="1"/>
    <col min="15873" max="15873" width="64.140625" hidden="1"/>
    <col min="15874" max="15875" width="16.7109375" hidden="1"/>
    <col min="15876" max="15876" width="18.85546875" hidden="1"/>
    <col min="15877" max="15877" width="16.7109375" hidden="1"/>
    <col min="15878" max="15878" width="16.140625" hidden="1"/>
    <col min="15879" max="15879" width="16.28515625" hidden="1"/>
    <col min="15880" max="15880" width="16.7109375" hidden="1"/>
    <col min="15881" max="15882" width="15.5703125" hidden="1"/>
    <col min="15883" max="15883" width="16.7109375" hidden="1"/>
    <col min="15884" max="15884" width="10.28515625" hidden="1"/>
    <col min="15885" max="15885" width="4.42578125" hidden="1"/>
    <col min="15886" max="15886" width="18" hidden="1"/>
    <col min="15887" max="15887" width="15.42578125" hidden="1"/>
    <col min="15888" max="16126" width="11.42578125" hidden="1"/>
    <col min="16127" max="16127" width="16.42578125" hidden="1"/>
    <col min="16128" max="16128" width="9.140625" hidden="1"/>
    <col min="16129" max="16129" width="64.140625" hidden="1"/>
    <col min="16130" max="16131" width="16.7109375" hidden="1"/>
    <col min="16132" max="16132" width="18.85546875" hidden="1"/>
    <col min="16133" max="16133" width="16.7109375" hidden="1"/>
    <col min="16134" max="16134" width="16.140625" hidden="1"/>
    <col min="16135" max="16135" width="16.28515625" hidden="1"/>
    <col min="16136" max="16136" width="16.7109375" hidden="1"/>
    <col min="16137" max="16138" width="15.5703125" hidden="1"/>
    <col min="16139" max="16139" width="16.7109375" hidden="1"/>
    <col min="16140" max="16140" width="10.28515625" hidden="1"/>
    <col min="16141" max="16141" width="4.42578125" hidden="1"/>
    <col min="16142" max="16142" width="18" hidden="1"/>
    <col min="16143" max="16143" width="15.42578125" hidden="1"/>
    <col min="16144" max="16382" width="11.42578125" hidden="1"/>
    <col min="16383" max="16383" width="16.42578125" hidden="1"/>
    <col min="16384" max="16384" width="9.140625" hidden="1"/>
  </cols>
  <sheetData>
    <row r="1" spans="1:13" s="3" customFormat="1" ht="2.25" customHeight="1">
      <c r="A1" s="685"/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1"/>
      <c r="M1" s="2"/>
    </row>
    <row r="2" spans="1:13" s="4" customFormat="1" ht="34.5" customHeight="1">
      <c r="A2" s="686" t="s">
        <v>0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1"/>
      <c r="M2" s="2"/>
    </row>
    <row r="3" spans="1:13" s="4" customFormat="1" ht="27.95" customHeight="1">
      <c r="A3" s="686" t="s">
        <v>1</v>
      </c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1"/>
      <c r="M3" s="2"/>
    </row>
    <row r="4" spans="1:13" s="4" customFormat="1" ht="31.5" customHeight="1">
      <c r="A4" s="686" t="s">
        <v>2</v>
      </c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1"/>
      <c r="M4" s="2"/>
    </row>
    <row r="5" spans="1:13" s="6" customFormat="1" ht="33.75" customHeight="1" thickBot="1">
      <c r="A5" s="687" t="s">
        <v>3</v>
      </c>
      <c r="B5" s="687"/>
      <c r="C5" s="687"/>
      <c r="D5" s="687"/>
      <c r="E5" s="687"/>
      <c r="F5" s="687"/>
      <c r="G5" s="687"/>
      <c r="H5" s="687"/>
      <c r="I5" s="687"/>
      <c r="J5" s="687"/>
      <c r="K5" s="687"/>
      <c r="L5" s="1"/>
      <c r="M5" s="5"/>
    </row>
    <row r="6" spans="1:13" s="11" customFormat="1" ht="27.95" customHeight="1" thickTop="1" thickBot="1">
      <c r="A6" s="7" t="s">
        <v>4</v>
      </c>
      <c r="B6" s="8" t="s">
        <v>5</v>
      </c>
      <c r="C6" s="8" t="s">
        <v>6</v>
      </c>
      <c r="D6" s="7" t="s">
        <v>7</v>
      </c>
      <c r="E6" s="8" t="s">
        <v>8</v>
      </c>
      <c r="F6" s="8" t="s">
        <v>9</v>
      </c>
      <c r="G6" s="8" t="s">
        <v>10</v>
      </c>
      <c r="H6" s="8" t="s">
        <v>11</v>
      </c>
      <c r="I6" s="8" t="s">
        <v>12</v>
      </c>
      <c r="J6" s="8" t="s">
        <v>13</v>
      </c>
      <c r="K6" s="8" t="s">
        <v>14</v>
      </c>
      <c r="L6" s="9" t="s">
        <v>15</v>
      </c>
      <c r="M6" s="10"/>
    </row>
    <row r="7" spans="1:13" s="11" customFormat="1" ht="19.5" customHeight="1" thickTop="1">
      <c r="A7" s="12" t="s">
        <v>16</v>
      </c>
      <c r="B7" s="13"/>
      <c r="C7" s="13"/>
      <c r="D7" s="13"/>
      <c r="E7" s="13"/>
      <c r="F7" s="13"/>
      <c r="G7" s="13"/>
      <c r="H7" s="13"/>
      <c r="I7" s="13"/>
      <c r="J7" s="14"/>
      <c r="K7" s="15"/>
      <c r="L7" s="15"/>
      <c r="M7" s="10"/>
    </row>
    <row r="8" spans="1:13" ht="27" customHeight="1">
      <c r="A8" s="16" t="s">
        <v>17</v>
      </c>
      <c r="B8" s="17">
        <v>44287.064939999997</v>
      </c>
      <c r="C8" s="17">
        <v>2715645.3132199999</v>
      </c>
      <c r="D8" s="17">
        <v>1539435.2458299999</v>
      </c>
      <c r="E8" s="17">
        <v>75433.334900000002</v>
      </c>
      <c r="F8" s="17">
        <v>13745.78854</v>
      </c>
      <c r="G8" s="17">
        <v>177847.02924</v>
      </c>
      <c r="H8" s="17">
        <v>7196100.6698199995</v>
      </c>
      <c r="I8" s="17">
        <v>71063.793550000002</v>
      </c>
      <c r="J8" s="17">
        <v>0</v>
      </c>
      <c r="K8" s="18">
        <v>11833558.240039999</v>
      </c>
      <c r="L8" s="19">
        <v>0.16858553329231996</v>
      </c>
      <c r="M8" s="20"/>
    </row>
    <row r="9" spans="1:13" ht="27" customHeight="1">
      <c r="A9" s="16" t="s">
        <v>18</v>
      </c>
      <c r="B9" s="17">
        <v>560.93699000000004</v>
      </c>
      <c r="C9" s="17">
        <v>16891.720379999999</v>
      </c>
      <c r="D9" s="17">
        <v>10260.136279999999</v>
      </c>
      <c r="E9" s="17">
        <v>80.033699999999996</v>
      </c>
      <c r="F9" s="17">
        <v>0</v>
      </c>
      <c r="G9" s="17">
        <v>2220.57582</v>
      </c>
      <c r="H9" s="17">
        <v>20324.2284</v>
      </c>
      <c r="I9" s="17">
        <v>394.94063</v>
      </c>
      <c r="J9" s="17">
        <v>0</v>
      </c>
      <c r="K9" s="18">
        <v>50732.572199999995</v>
      </c>
      <c r="L9" s="19">
        <v>7.227562129781867E-4</v>
      </c>
      <c r="M9" s="20"/>
    </row>
    <row r="10" spans="1:13" ht="27" customHeight="1">
      <c r="A10" s="16" t="s">
        <v>19</v>
      </c>
      <c r="B10" s="17">
        <v>0</v>
      </c>
      <c r="C10" s="17">
        <v>1249.0283300000001</v>
      </c>
      <c r="D10" s="17">
        <v>0</v>
      </c>
      <c r="E10" s="17">
        <v>0</v>
      </c>
      <c r="F10" s="17">
        <v>0</v>
      </c>
      <c r="G10" s="17">
        <v>60988.269670000001</v>
      </c>
      <c r="H10" s="17">
        <v>0</v>
      </c>
      <c r="I10" s="17">
        <v>0</v>
      </c>
      <c r="J10" s="17">
        <v>0</v>
      </c>
      <c r="K10" s="18">
        <v>62237.298000000003</v>
      </c>
      <c r="L10" s="19">
        <v>8.8665706976463689E-4</v>
      </c>
      <c r="M10" s="20"/>
    </row>
    <row r="11" spans="1:13" ht="27" customHeight="1">
      <c r="A11" s="16" t="s">
        <v>20</v>
      </c>
      <c r="B11" s="17">
        <v>0</v>
      </c>
      <c r="C11" s="17">
        <v>662.22324000000003</v>
      </c>
      <c r="D11" s="17">
        <v>13509.709500000001</v>
      </c>
      <c r="E11" s="17">
        <v>0</v>
      </c>
      <c r="F11" s="17">
        <v>0</v>
      </c>
      <c r="G11" s="17">
        <v>0</v>
      </c>
      <c r="H11" s="17">
        <v>202364.41111000002</v>
      </c>
      <c r="I11" s="17">
        <v>0</v>
      </c>
      <c r="J11" s="17">
        <v>0</v>
      </c>
      <c r="K11" s="18">
        <v>216536.34385</v>
      </c>
      <c r="L11" s="19">
        <v>3.0848620731508758E-3</v>
      </c>
      <c r="M11" s="20"/>
    </row>
    <row r="12" spans="1:13" ht="27" customHeight="1">
      <c r="A12" s="16" t="s">
        <v>21</v>
      </c>
      <c r="B12" s="17">
        <v>847035.45659000007</v>
      </c>
      <c r="C12" s="17">
        <v>3104074.95273</v>
      </c>
      <c r="D12" s="17">
        <v>2520896.1440700004</v>
      </c>
      <c r="E12" s="17">
        <v>319398.97818000003</v>
      </c>
      <c r="F12" s="17">
        <v>411821.04158999998</v>
      </c>
      <c r="G12" s="17">
        <v>568870.94408000004</v>
      </c>
      <c r="H12" s="17">
        <v>4604891.14891</v>
      </c>
      <c r="I12" s="17">
        <v>407662.54950999998</v>
      </c>
      <c r="J12" s="17">
        <v>161673.79543</v>
      </c>
      <c r="K12" s="18">
        <v>12946325.011090001</v>
      </c>
      <c r="L12" s="19">
        <v>0.18443844715999222</v>
      </c>
      <c r="M12" s="20"/>
    </row>
    <row r="13" spans="1:13" ht="27" customHeight="1">
      <c r="A13" s="16" t="s">
        <v>22</v>
      </c>
      <c r="B13" s="17">
        <v>9422.4154199999994</v>
      </c>
      <c r="C13" s="17">
        <v>159076.58344999998</v>
      </c>
      <c r="D13" s="17">
        <v>158818.93503999998</v>
      </c>
      <c r="E13" s="17">
        <v>15470.96624</v>
      </c>
      <c r="F13" s="17">
        <v>22862.875250000001</v>
      </c>
      <c r="G13" s="17">
        <v>31498.763790000001</v>
      </c>
      <c r="H13" s="17">
        <v>98625.191680000004</v>
      </c>
      <c r="I13" s="17">
        <v>10126.810289999999</v>
      </c>
      <c r="J13" s="17">
        <v>2951.5372000000002</v>
      </c>
      <c r="K13" s="18">
        <v>508854.07835999993</v>
      </c>
      <c r="L13" s="19">
        <v>7.2493356966824374E-3</v>
      </c>
      <c r="M13" s="20"/>
    </row>
    <row r="14" spans="1:13" ht="27" customHeight="1">
      <c r="A14" s="16" t="s">
        <v>22</v>
      </c>
      <c r="B14" s="17">
        <v>0</v>
      </c>
      <c r="C14" s="17">
        <v>0</v>
      </c>
      <c r="D14" s="17">
        <v>0</v>
      </c>
      <c r="E14" s="17">
        <v>0</v>
      </c>
      <c r="F14" s="17">
        <v>0</v>
      </c>
      <c r="G14" s="17">
        <v>0</v>
      </c>
      <c r="H14" s="17">
        <v>0</v>
      </c>
      <c r="I14" s="17">
        <v>0</v>
      </c>
      <c r="J14" s="17">
        <v>0</v>
      </c>
      <c r="K14" s="18">
        <v>0</v>
      </c>
      <c r="L14" s="19">
        <v>0</v>
      </c>
      <c r="M14" s="20"/>
    </row>
    <row r="15" spans="1:13" ht="27" customHeight="1">
      <c r="A15" s="16" t="s">
        <v>23</v>
      </c>
      <c r="B15" s="17">
        <v>410217.48206000001</v>
      </c>
      <c r="C15" s="17">
        <v>3161242.0718499999</v>
      </c>
      <c r="D15" s="17">
        <v>1887280.9580099999</v>
      </c>
      <c r="E15" s="17">
        <v>235883.86171</v>
      </c>
      <c r="F15" s="17">
        <v>342840.30997</v>
      </c>
      <c r="G15" s="17">
        <v>442123.03918999998</v>
      </c>
      <c r="H15" s="17">
        <v>1669509.3852899999</v>
      </c>
      <c r="I15" s="17">
        <v>220171.19274</v>
      </c>
      <c r="J15" s="17">
        <v>69470.504739999989</v>
      </c>
      <c r="K15" s="18">
        <v>8438738.8055599984</v>
      </c>
      <c r="L15" s="19">
        <v>0.12022159801742935</v>
      </c>
      <c r="M15" s="20"/>
    </row>
    <row r="16" spans="1:13" ht="27" customHeight="1">
      <c r="A16" s="16" t="s">
        <v>24</v>
      </c>
      <c r="B16" s="17">
        <v>342839.36879000004</v>
      </c>
      <c r="C16" s="17">
        <v>2453676.0969699998</v>
      </c>
      <c r="D16" s="17">
        <v>1303941.1110999999</v>
      </c>
      <c r="E16" s="17">
        <v>195826.24909</v>
      </c>
      <c r="F16" s="17">
        <v>246600.45599000002</v>
      </c>
      <c r="G16" s="17">
        <v>365909.66777999996</v>
      </c>
      <c r="H16" s="17">
        <v>1817611.92946</v>
      </c>
      <c r="I16" s="17">
        <v>153468.21538000001</v>
      </c>
      <c r="J16" s="17">
        <v>121100.46973</v>
      </c>
      <c r="K16" s="18">
        <v>7000973.5642899992</v>
      </c>
      <c r="L16" s="19">
        <v>9.9738627888586298E-2</v>
      </c>
      <c r="M16" s="20"/>
    </row>
    <row r="17" spans="1:13" ht="27" customHeight="1">
      <c r="A17" s="16" t="s">
        <v>25</v>
      </c>
      <c r="B17" s="17">
        <v>187318.42650999999</v>
      </c>
      <c r="C17" s="17">
        <v>746302.32724000001</v>
      </c>
      <c r="D17" s="17">
        <v>534450.11994</v>
      </c>
      <c r="E17" s="17">
        <v>110501.75237999999</v>
      </c>
      <c r="F17" s="17">
        <v>120199.50705</v>
      </c>
      <c r="G17" s="17">
        <v>179989.62594999999</v>
      </c>
      <c r="H17" s="17">
        <v>1220921.0652699999</v>
      </c>
      <c r="I17" s="17">
        <v>125598.74256999999</v>
      </c>
      <c r="J17" s="17">
        <v>61647.69442</v>
      </c>
      <c r="K17" s="18">
        <v>3286929.2613299997</v>
      </c>
      <c r="L17" s="19">
        <v>4.6826889357801167E-2</v>
      </c>
      <c r="M17" s="20"/>
    </row>
    <row r="18" spans="1:13" ht="27" customHeight="1">
      <c r="A18" s="16" t="s">
        <v>26</v>
      </c>
      <c r="B18" s="17">
        <v>0</v>
      </c>
      <c r="C18" s="17">
        <v>0</v>
      </c>
      <c r="D18" s="17">
        <v>0</v>
      </c>
      <c r="E18" s="17">
        <v>0</v>
      </c>
      <c r="F18" s="17">
        <v>358.03726</v>
      </c>
      <c r="G18" s="17">
        <v>0</v>
      </c>
      <c r="H18" s="17">
        <v>0</v>
      </c>
      <c r="I18" s="17">
        <v>0</v>
      </c>
      <c r="J18" s="17">
        <v>0</v>
      </c>
      <c r="K18" s="18">
        <v>358.03726</v>
      </c>
      <c r="L18" s="19">
        <v>5.1007398781701513E-6</v>
      </c>
      <c r="M18" s="20"/>
    </row>
    <row r="19" spans="1:13" ht="27" customHeight="1">
      <c r="A19" s="16" t="s">
        <v>27</v>
      </c>
      <c r="B19" s="17">
        <v>0</v>
      </c>
      <c r="C19" s="17">
        <v>0</v>
      </c>
      <c r="D19" s="17">
        <v>0</v>
      </c>
      <c r="E19" s="17">
        <v>0</v>
      </c>
      <c r="F19" s="17">
        <v>2.6087500000000001</v>
      </c>
      <c r="G19" s="17">
        <v>0</v>
      </c>
      <c r="H19" s="17">
        <v>4.7162600000000001</v>
      </c>
      <c r="I19" s="17">
        <v>0</v>
      </c>
      <c r="J19" s="17">
        <v>0</v>
      </c>
      <c r="K19" s="18">
        <v>7.3250100000000007</v>
      </c>
      <c r="L19" s="19">
        <v>1.0435497862707123E-7</v>
      </c>
      <c r="M19" s="20"/>
    </row>
    <row r="20" spans="1:13" ht="27" customHeight="1">
      <c r="A20" s="16" t="s">
        <v>28</v>
      </c>
      <c r="B20" s="17">
        <v>0</v>
      </c>
      <c r="C20" s="17">
        <v>0</v>
      </c>
      <c r="D20" s="17">
        <v>0</v>
      </c>
      <c r="E20" s="17">
        <v>0</v>
      </c>
      <c r="F20" s="17">
        <v>0</v>
      </c>
      <c r="G20" s="17">
        <v>0</v>
      </c>
      <c r="H20" s="17">
        <v>0</v>
      </c>
      <c r="I20" s="17">
        <v>0</v>
      </c>
      <c r="J20" s="17">
        <v>0</v>
      </c>
      <c r="K20" s="18">
        <v>0</v>
      </c>
      <c r="L20" s="19">
        <v>0</v>
      </c>
      <c r="M20" s="20"/>
    </row>
    <row r="21" spans="1:13" ht="27" customHeight="1">
      <c r="A21" s="16" t="s">
        <v>29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8">
        <v>0</v>
      </c>
      <c r="L21" s="19">
        <v>0</v>
      </c>
      <c r="M21" s="20"/>
    </row>
    <row r="22" spans="1:13" ht="27" customHeight="1">
      <c r="A22" s="16" t="s">
        <v>30</v>
      </c>
      <c r="B22" s="17">
        <v>22004.29493</v>
      </c>
      <c r="C22" s="17">
        <v>185444.21950000001</v>
      </c>
      <c r="D22" s="17">
        <v>180477.476</v>
      </c>
      <c r="E22" s="17">
        <v>4997.3263299999999</v>
      </c>
      <c r="F22" s="17">
        <v>2922.0302000000001</v>
      </c>
      <c r="G22" s="17">
        <v>37778.728950000004</v>
      </c>
      <c r="H22" s="17">
        <v>314307.47563</v>
      </c>
      <c r="I22" s="17">
        <v>8204.4403299999994</v>
      </c>
      <c r="J22" s="17">
        <v>117.866</v>
      </c>
      <c r="K22" s="18">
        <v>756253.85787000007</v>
      </c>
      <c r="L22" s="19">
        <v>1.0773890434915995E-2</v>
      </c>
      <c r="M22" s="20"/>
    </row>
    <row r="23" spans="1:13" ht="27" customHeight="1">
      <c r="A23" s="16" t="s">
        <v>31</v>
      </c>
      <c r="B23" s="17">
        <v>9600.6246599999995</v>
      </c>
      <c r="C23" s="17">
        <v>11586.638130000001</v>
      </c>
      <c r="D23" s="17">
        <v>18453.961449999999</v>
      </c>
      <c r="E23" s="17">
        <v>346.43</v>
      </c>
      <c r="F23" s="17">
        <v>799.70195999999999</v>
      </c>
      <c r="G23" s="17">
        <v>11587.28397</v>
      </c>
      <c r="H23" s="17">
        <v>136502.08199000001</v>
      </c>
      <c r="I23" s="17">
        <v>4079.98389</v>
      </c>
      <c r="J23" s="17">
        <v>27.560869999999998</v>
      </c>
      <c r="K23" s="18">
        <v>192984.26691999999</v>
      </c>
      <c r="L23" s="19">
        <v>2.7493299053240345E-3</v>
      </c>
      <c r="M23" s="20"/>
    </row>
    <row r="24" spans="1:13" ht="27" customHeight="1">
      <c r="A24" s="16" t="s">
        <v>32</v>
      </c>
      <c r="B24" s="17">
        <v>6435.21803</v>
      </c>
      <c r="C24" s="17">
        <v>46564.824070000002</v>
      </c>
      <c r="D24" s="17">
        <v>21841.159110000001</v>
      </c>
      <c r="E24" s="17">
        <v>18.990259999999999</v>
      </c>
      <c r="F24" s="17">
        <v>609.32395999999994</v>
      </c>
      <c r="G24" s="17">
        <v>3211.2665499999998</v>
      </c>
      <c r="H24" s="17">
        <v>29281.889199999998</v>
      </c>
      <c r="I24" s="17">
        <v>1071.85168</v>
      </c>
      <c r="J24" s="17">
        <v>0</v>
      </c>
      <c r="K24" s="18">
        <v>109034.52286000001</v>
      </c>
      <c r="L24" s="19">
        <v>1.5533487739495522E-3</v>
      </c>
      <c r="M24" s="20"/>
    </row>
    <row r="25" spans="1:13" ht="27" customHeight="1">
      <c r="A25" s="16" t="s">
        <v>33</v>
      </c>
      <c r="B25" s="17">
        <v>218831.89306</v>
      </c>
      <c r="C25" s="17">
        <v>1207563.3417700001</v>
      </c>
      <c r="D25" s="17">
        <v>935839.18152999994</v>
      </c>
      <c r="E25" s="17">
        <v>177132.15096</v>
      </c>
      <c r="F25" s="17">
        <v>317503.26250000001</v>
      </c>
      <c r="G25" s="17">
        <v>314130.34586</v>
      </c>
      <c r="H25" s="17">
        <v>1411286.7885699999</v>
      </c>
      <c r="I25" s="17">
        <v>161107.31918000002</v>
      </c>
      <c r="J25" s="17">
        <v>40585.700960000002</v>
      </c>
      <c r="K25" s="18">
        <v>4783979.9843899999</v>
      </c>
      <c r="L25" s="19">
        <v>6.8154463819620037E-2</v>
      </c>
      <c r="M25" s="20"/>
    </row>
    <row r="26" spans="1:13" ht="27" customHeight="1">
      <c r="A26" s="16" t="s">
        <v>34</v>
      </c>
      <c r="B26" s="17">
        <v>76063.410319999995</v>
      </c>
      <c r="C26" s="17">
        <v>533751.22415999998</v>
      </c>
      <c r="D26" s="17">
        <v>268987.63922000001</v>
      </c>
      <c r="E26" s="17">
        <v>60984.757130000005</v>
      </c>
      <c r="F26" s="17">
        <v>45701.459539999996</v>
      </c>
      <c r="G26" s="17">
        <v>80110.120379999993</v>
      </c>
      <c r="H26" s="17">
        <v>393676.60798000003</v>
      </c>
      <c r="I26" s="17">
        <v>43120.543840000006</v>
      </c>
      <c r="J26" s="17">
        <v>19454.275949999999</v>
      </c>
      <c r="K26" s="18">
        <v>1521850.0385199999</v>
      </c>
      <c r="L26" s="19">
        <v>2.1680875281175332E-2</v>
      </c>
      <c r="M26" s="20"/>
    </row>
    <row r="27" spans="1:13" ht="27" customHeight="1">
      <c r="A27" s="21" t="s">
        <v>35</v>
      </c>
      <c r="B27" s="17">
        <v>72716.858229999998</v>
      </c>
      <c r="C27" s="17">
        <v>582661.41185000003</v>
      </c>
      <c r="D27" s="17">
        <v>354246.60935000004</v>
      </c>
      <c r="E27" s="17">
        <v>51364.96602</v>
      </c>
      <c r="F27" s="17">
        <v>85090.279949999996</v>
      </c>
      <c r="G27" s="17">
        <v>63406.635430000002</v>
      </c>
      <c r="H27" s="17">
        <v>840750.42371</v>
      </c>
      <c r="I27" s="17">
        <v>89526.169349999996</v>
      </c>
      <c r="J27" s="17">
        <v>9962.1009600000016</v>
      </c>
      <c r="K27" s="18">
        <v>2149725.4548500003</v>
      </c>
      <c r="L27" s="19">
        <v>3.0625835854823782E-2</v>
      </c>
      <c r="M27" s="20"/>
    </row>
    <row r="28" spans="1:13" ht="27" customHeight="1">
      <c r="A28" s="16" t="s">
        <v>36</v>
      </c>
      <c r="B28" s="17">
        <v>221574.58272999999</v>
      </c>
      <c r="C28" s="17">
        <v>2178253.3309499999</v>
      </c>
      <c r="D28" s="17">
        <v>1505198.11959</v>
      </c>
      <c r="E28" s="17">
        <v>281665.64632999996</v>
      </c>
      <c r="F28" s="17">
        <v>114978.3609</v>
      </c>
      <c r="G28" s="17">
        <v>232243.62434000001</v>
      </c>
      <c r="H28" s="17">
        <v>3665947.2287900001</v>
      </c>
      <c r="I28" s="17">
        <v>163526.63903999998</v>
      </c>
      <c r="J28" s="17">
        <v>30337.317159999999</v>
      </c>
      <c r="K28" s="18">
        <v>8393724.8498299979</v>
      </c>
      <c r="L28" s="19">
        <v>0.11958031146790599</v>
      </c>
      <c r="M28" s="20"/>
    </row>
    <row r="29" spans="1:13" ht="27" customHeight="1">
      <c r="A29" s="16" t="s">
        <v>37</v>
      </c>
      <c r="B29" s="17">
        <v>159707.99677</v>
      </c>
      <c r="C29" s="17">
        <v>2120707.7246400001</v>
      </c>
      <c r="D29" s="17">
        <v>1492428.00982</v>
      </c>
      <c r="E29" s="17">
        <v>247592.8431</v>
      </c>
      <c r="F29" s="17">
        <v>140394.42016000001</v>
      </c>
      <c r="G29" s="17">
        <v>309478.61125000002</v>
      </c>
      <c r="H29" s="17">
        <v>2423739.26187</v>
      </c>
      <c r="I29" s="17">
        <v>235465.32428</v>
      </c>
      <c r="J29" s="17">
        <v>144131.09086000003</v>
      </c>
      <c r="K29" s="18">
        <v>7273645.2827500002</v>
      </c>
      <c r="L29" s="19">
        <v>0.10362321662663583</v>
      </c>
      <c r="M29" s="20"/>
    </row>
    <row r="30" spans="1:13" ht="27" customHeight="1">
      <c r="A30" s="16" t="s">
        <v>38</v>
      </c>
      <c r="B30" s="17">
        <v>327.24225000000001</v>
      </c>
      <c r="C30" s="17">
        <v>606.94259</v>
      </c>
      <c r="D30" s="17">
        <v>5408.8375700000006</v>
      </c>
      <c r="E30" s="17">
        <v>0</v>
      </c>
      <c r="F30" s="17">
        <v>0</v>
      </c>
      <c r="G30" s="17">
        <v>2131.41527</v>
      </c>
      <c r="H30" s="17">
        <v>82414.722180000012</v>
      </c>
      <c r="I30" s="17">
        <v>5851.4517800000003</v>
      </c>
      <c r="J30" s="17">
        <v>0</v>
      </c>
      <c r="K30" s="18">
        <v>96740.611640000017</v>
      </c>
      <c r="L30" s="19">
        <v>1.3782048707185381E-3</v>
      </c>
      <c r="M30" s="20"/>
    </row>
    <row r="31" spans="1:13" ht="27" customHeight="1">
      <c r="A31" s="16" t="s">
        <v>39</v>
      </c>
      <c r="B31" s="17">
        <v>2417.5167200000001</v>
      </c>
      <c r="C31" s="17">
        <v>1096.59059</v>
      </c>
      <c r="D31" s="17">
        <v>13386.196089999999</v>
      </c>
      <c r="E31" s="17">
        <v>0</v>
      </c>
      <c r="F31" s="17">
        <v>0</v>
      </c>
      <c r="G31" s="17">
        <v>4686.4340899999997</v>
      </c>
      <c r="H31" s="17">
        <v>186523.73595</v>
      </c>
      <c r="I31" s="17">
        <v>19875.849019999998</v>
      </c>
      <c r="J31" s="17">
        <v>84.129859999999994</v>
      </c>
      <c r="K31" s="18">
        <v>228070.45231999998</v>
      </c>
      <c r="L31" s="19">
        <v>3.2491815270313711E-3</v>
      </c>
      <c r="M31" s="20"/>
    </row>
    <row r="32" spans="1:13" ht="27" customHeight="1">
      <c r="A32" s="16" t="s">
        <v>40</v>
      </c>
      <c r="B32" s="17">
        <v>0</v>
      </c>
      <c r="C32" s="17">
        <v>59.560319999999997</v>
      </c>
      <c r="D32" s="17">
        <v>297.33166</v>
      </c>
      <c r="E32" s="17">
        <v>0</v>
      </c>
      <c r="F32" s="17">
        <v>0</v>
      </c>
      <c r="G32" s="17">
        <v>0</v>
      </c>
      <c r="H32" s="17">
        <v>1128.8951299999999</v>
      </c>
      <c r="I32" s="17">
        <v>83.384619999999998</v>
      </c>
      <c r="J32" s="17">
        <v>0</v>
      </c>
      <c r="K32" s="18">
        <v>1569.1717299999998</v>
      </c>
      <c r="L32" s="19">
        <v>2.2355038743476714E-5</v>
      </c>
      <c r="M32" s="20"/>
    </row>
    <row r="33" spans="1:14" ht="27" customHeight="1">
      <c r="A33" s="16" t="s">
        <v>41</v>
      </c>
      <c r="B33" s="17">
        <v>0</v>
      </c>
      <c r="C33" s="17">
        <v>937.81641999999999</v>
      </c>
      <c r="D33" s="17">
        <v>7925.0675599999995</v>
      </c>
      <c r="E33" s="17">
        <v>0</v>
      </c>
      <c r="F33" s="17">
        <v>0</v>
      </c>
      <c r="G33" s="17">
        <v>4600</v>
      </c>
      <c r="H33" s="17">
        <v>115263.93045</v>
      </c>
      <c r="I33" s="17">
        <v>0</v>
      </c>
      <c r="J33" s="17">
        <v>0</v>
      </c>
      <c r="K33" s="18">
        <v>128726.81443</v>
      </c>
      <c r="L33" s="19">
        <v>1.8338929187227885E-3</v>
      </c>
      <c r="M33" s="20"/>
    </row>
    <row r="34" spans="1:14" ht="27" customHeight="1">
      <c r="A34" s="16" t="s">
        <v>42</v>
      </c>
      <c r="B34" s="17">
        <v>0</v>
      </c>
      <c r="C34" s="17">
        <v>3313.5273199999997</v>
      </c>
      <c r="D34" s="17">
        <v>10818.02658</v>
      </c>
      <c r="E34" s="17">
        <v>0</v>
      </c>
      <c r="F34" s="17">
        <v>0</v>
      </c>
      <c r="G34" s="17">
        <v>0</v>
      </c>
      <c r="H34" s="17">
        <v>195591.48537000001</v>
      </c>
      <c r="I34" s="17">
        <v>1922.2103</v>
      </c>
      <c r="J34" s="17">
        <v>0</v>
      </c>
      <c r="K34" s="18">
        <v>211645.24957000001</v>
      </c>
      <c r="L34" s="19">
        <v>3.0151816168713088E-3</v>
      </c>
      <c r="M34" s="20"/>
    </row>
    <row r="35" spans="1:14" ht="27" customHeight="1">
      <c r="A35" s="22" t="s">
        <v>43</v>
      </c>
      <c r="B35" s="23">
        <v>2631360.7890000003</v>
      </c>
      <c r="C35" s="23">
        <v>19231367.469719999</v>
      </c>
      <c r="D35" s="23">
        <v>12783899.975299999</v>
      </c>
      <c r="E35" s="23">
        <v>1776698.2863299998</v>
      </c>
      <c r="F35" s="23">
        <v>1866429.4635699997</v>
      </c>
      <c r="G35" s="23">
        <v>2892812.3816100005</v>
      </c>
      <c r="H35" s="23">
        <v>26626767.273019999</v>
      </c>
      <c r="I35" s="23">
        <v>1722321.4119800001</v>
      </c>
      <c r="J35" s="23">
        <v>661544.0441399999</v>
      </c>
      <c r="K35" s="23">
        <v>70193201.094669998</v>
      </c>
      <c r="L35" s="24">
        <v>1</v>
      </c>
      <c r="M35" s="20"/>
      <c r="N35" s="25"/>
    </row>
    <row r="36" spans="1:14" ht="25.5" customHeight="1">
      <c r="A36" s="26" t="s">
        <v>44</v>
      </c>
      <c r="B36" s="26">
        <v>3.7487402596884961E-2</v>
      </c>
      <c r="C36" s="26">
        <v>0.27397763842943329</v>
      </c>
      <c r="D36" s="26">
        <v>0.18212447610215518</v>
      </c>
      <c r="E36" s="26">
        <v>2.5311543833622233E-2</v>
      </c>
      <c r="F36" s="26">
        <v>2.6589889540052959E-2</v>
      </c>
      <c r="G36" s="26">
        <v>4.1212145001172505E-2</v>
      </c>
      <c r="H36" s="26">
        <v>0.37933541792898595</v>
      </c>
      <c r="I36" s="26">
        <v>2.453686945630382E-2</v>
      </c>
      <c r="J36" s="26">
        <v>9.4246171113890557E-3</v>
      </c>
      <c r="K36" s="26">
        <v>1</v>
      </c>
      <c r="L36" s="27"/>
      <c r="M36" s="28"/>
    </row>
    <row r="37" spans="1:14" ht="4.5" customHeight="1" thickBot="1">
      <c r="A37" s="29"/>
      <c r="B37" s="30"/>
      <c r="C37" s="31"/>
      <c r="D37" s="30"/>
      <c r="E37" s="30"/>
      <c r="F37" s="30"/>
      <c r="G37" s="31"/>
      <c r="H37" s="30"/>
      <c r="I37" s="31"/>
      <c r="J37" s="31"/>
      <c r="K37" s="31"/>
      <c r="L37" s="32"/>
    </row>
    <row r="38" spans="1:14" ht="15.75" thickTop="1">
      <c r="A38" s="684" t="s">
        <v>45</v>
      </c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</row>
    <row r="39" spans="1:14" hidden="1">
      <c r="A39" s="33"/>
      <c r="B39" s="34"/>
      <c r="C39" s="35"/>
      <c r="D39" s="35"/>
      <c r="E39" s="35"/>
      <c r="F39" s="35"/>
      <c r="G39" s="35"/>
      <c r="H39" s="34"/>
      <c r="I39" s="34"/>
      <c r="J39" s="34"/>
      <c r="K39" s="34"/>
      <c r="L39" s="34"/>
    </row>
    <row r="40" spans="1:14" hidden="1">
      <c r="A40" s="33"/>
      <c r="B40" s="34"/>
      <c r="C40" s="35"/>
      <c r="D40" s="35"/>
      <c r="E40" s="35"/>
      <c r="F40" s="35"/>
      <c r="G40" s="35"/>
      <c r="H40" s="34"/>
      <c r="I40" s="34"/>
      <c r="J40" s="34"/>
      <c r="K40" s="34"/>
      <c r="L40" s="34"/>
    </row>
    <row r="41" spans="1:14" hidden="1">
      <c r="A41"/>
    </row>
    <row r="42" spans="1:14" hidden="1">
      <c r="A42"/>
    </row>
    <row r="43" spans="1:14" ht="15.75" hidden="1">
      <c r="A43" s="36"/>
    </row>
    <row r="44" spans="1:14" ht="15.75" hidden="1">
      <c r="A44" s="36"/>
    </row>
    <row r="45" spans="1:14" ht="15.75" hidden="1">
      <c r="A45" s="36"/>
    </row>
    <row r="46" spans="1:14" ht="15.75" hidden="1">
      <c r="A46" s="36"/>
    </row>
    <row r="47" spans="1:14" ht="15.75" hidden="1">
      <c r="A47" s="36"/>
    </row>
    <row r="48" spans="1:14" ht="15.75" hidden="1">
      <c r="A48" s="36"/>
    </row>
    <row r="49" spans="1:1" ht="15.75" hidden="1">
      <c r="A49" s="36"/>
    </row>
    <row r="50" spans="1:1" ht="15.75" hidden="1">
      <c r="A50" s="36"/>
    </row>
    <row r="51" spans="1:1" ht="15.75" hidden="1">
      <c r="A51" s="36"/>
    </row>
    <row r="52" spans="1:1" ht="15.75" hidden="1">
      <c r="A52" s="36"/>
    </row>
    <row r="53" spans="1:1" ht="15.75" hidden="1">
      <c r="A53" s="36"/>
    </row>
    <row r="54" spans="1:1" ht="15.75" hidden="1">
      <c r="A54" s="36"/>
    </row>
    <row r="55" spans="1:1" ht="15.75" hidden="1">
      <c r="A55" s="36"/>
    </row>
    <row r="56" spans="1:1" ht="15.75" hidden="1">
      <c r="A56" s="36"/>
    </row>
    <row r="57" spans="1:1" ht="15.75" hidden="1">
      <c r="A57" s="36"/>
    </row>
    <row r="58" spans="1:1" ht="15.75" hidden="1">
      <c r="A58" s="36"/>
    </row>
    <row r="59" spans="1:1" ht="15.75" hidden="1">
      <c r="A59" s="36"/>
    </row>
    <row r="60" spans="1:1" ht="15.75" hidden="1">
      <c r="A60" s="36"/>
    </row>
    <row r="61" spans="1:1" ht="15.75" hidden="1">
      <c r="A61" s="36"/>
    </row>
    <row r="62" spans="1:1" ht="15.75" hidden="1">
      <c r="A62" s="36"/>
    </row>
    <row r="63" spans="1:1" ht="15.75" hidden="1">
      <c r="A63" s="36"/>
    </row>
    <row r="64" spans="1:1" ht="15.75" hidden="1">
      <c r="A64" s="36"/>
    </row>
    <row r="65" spans="1:1" ht="15.75" hidden="1">
      <c r="A65" s="36"/>
    </row>
    <row r="66" spans="1:1" ht="15.75" hidden="1">
      <c r="A66" s="36"/>
    </row>
    <row r="67" spans="1:1" ht="15.75" hidden="1">
      <c r="A67" s="36"/>
    </row>
    <row r="68" spans="1:1" ht="15.75" hidden="1">
      <c r="A68" s="36"/>
    </row>
    <row r="69" spans="1:1" ht="15.75" hidden="1">
      <c r="A69" s="36"/>
    </row>
    <row r="70" spans="1:1" ht="15.75" hidden="1">
      <c r="A70" s="36"/>
    </row>
    <row r="71" spans="1:1" ht="15.75" hidden="1">
      <c r="A71" s="36"/>
    </row>
    <row r="72" spans="1:1" ht="15.75" hidden="1">
      <c r="A72" s="36"/>
    </row>
    <row r="73" spans="1:1" ht="15.75" hidden="1">
      <c r="A73" s="36"/>
    </row>
    <row r="74" spans="1:1" ht="15.75" hidden="1">
      <c r="A74" s="36"/>
    </row>
    <row r="75" spans="1:1" ht="15.75" hidden="1">
      <c r="A75" s="36"/>
    </row>
    <row r="76" spans="1:1" ht="15.75" hidden="1">
      <c r="A76" s="36"/>
    </row>
    <row r="77" spans="1:1" ht="15.75" hidden="1">
      <c r="A77" s="36"/>
    </row>
    <row r="78" spans="1:1" ht="15.75" hidden="1">
      <c r="A78" s="36"/>
    </row>
    <row r="79" spans="1:1" ht="15.75" hidden="1">
      <c r="A79" s="36"/>
    </row>
    <row r="80" spans="1:1" ht="15.75" hidden="1">
      <c r="A80" s="36"/>
    </row>
    <row r="81" spans="1:1" ht="15.75" hidden="1">
      <c r="A81" s="36"/>
    </row>
    <row r="82" spans="1:1" ht="15.75" hidden="1">
      <c r="A82" s="36"/>
    </row>
    <row r="83" spans="1:1" ht="15.75" hidden="1">
      <c r="A83" s="36"/>
    </row>
    <row r="84" spans="1:1" ht="15.75" hidden="1">
      <c r="A84" s="36"/>
    </row>
    <row r="85" spans="1:1" ht="15.75" hidden="1">
      <c r="A85" s="36"/>
    </row>
    <row r="86" spans="1:1" ht="15.75" hidden="1">
      <c r="A86" s="36"/>
    </row>
    <row r="87" spans="1:1" ht="15.75" hidden="1">
      <c r="A87" s="36"/>
    </row>
    <row r="88" spans="1:1" ht="15.75" hidden="1">
      <c r="A88" s="36"/>
    </row>
    <row r="89" spans="1:1" ht="15.75" hidden="1">
      <c r="A89" s="36"/>
    </row>
    <row r="90" spans="1:1" ht="15.75" hidden="1">
      <c r="A90" s="36"/>
    </row>
    <row r="91" spans="1:1" ht="15.75" hidden="1">
      <c r="A91" s="36"/>
    </row>
    <row r="92" spans="1:1" ht="15.75" hidden="1">
      <c r="A92" s="36"/>
    </row>
    <row r="93" spans="1:1" ht="15.75" hidden="1">
      <c r="A93" s="36"/>
    </row>
    <row r="94" spans="1:1" ht="15.75" hidden="1">
      <c r="A94" s="36"/>
    </row>
    <row r="95" spans="1:1" ht="15.75" hidden="1">
      <c r="A95" s="36"/>
    </row>
    <row r="96" spans="1:1" ht="15.75" hidden="1">
      <c r="A96" s="36"/>
    </row>
    <row r="97" spans="1:1" ht="15.75" hidden="1">
      <c r="A97" s="36"/>
    </row>
    <row r="98" spans="1:1" ht="15.75" hidden="1">
      <c r="A98" s="36"/>
    </row>
    <row r="99" spans="1:1" ht="15.75" hidden="1">
      <c r="A99" s="36"/>
    </row>
    <row r="100" spans="1:1" ht="15.75" hidden="1">
      <c r="A100" s="36"/>
    </row>
    <row r="101" spans="1:1" ht="15.75" hidden="1">
      <c r="A101" s="36"/>
    </row>
    <row r="102" spans="1:1" ht="15.75" hidden="1">
      <c r="A102" s="36"/>
    </row>
    <row r="103" spans="1:1" ht="15.75" hidden="1">
      <c r="A103" s="36"/>
    </row>
    <row r="104" spans="1:1" ht="15.75" hidden="1">
      <c r="A104" s="36"/>
    </row>
    <row r="105" spans="1:1" ht="15.75" hidden="1">
      <c r="A105" s="36"/>
    </row>
    <row r="106" spans="1:1" ht="15.75" hidden="1">
      <c r="A106" s="36"/>
    </row>
    <row r="107" spans="1:1" ht="15.75" hidden="1">
      <c r="A107" s="36"/>
    </row>
    <row r="108" spans="1:1" ht="15.75" hidden="1">
      <c r="A108" s="36"/>
    </row>
    <row r="109" spans="1:1" ht="15.75" hidden="1">
      <c r="A109" s="36"/>
    </row>
    <row r="110" spans="1:1" ht="15.75" hidden="1">
      <c r="A110" s="36"/>
    </row>
    <row r="111" spans="1:1" ht="15.75" hidden="1">
      <c r="A111" s="36"/>
    </row>
    <row r="112" spans="1:1" ht="15.75" hidden="1">
      <c r="A112" s="36"/>
    </row>
    <row r="113" spans="1:1" ht="15.75" hidden="1">
      <c r="A113" s="36"/>
    </row>
    <row r="114" spans="1:1" ht="15.75" hidden="1">
      <c r="A114" s="36"/>
    </row>
    <row r="115" spans="1:1" ht="15.75" hidden="1">
      <c r="A115" s="36"/>
    </row>
    <row r="116" spans="1:1" ht="15.75" hidden="1">
      <c r="A116" s="36"/>
    </row>
    <row r="117" spans="1:1" ht="15.75" hidden="1">
      <c r="A117" s="36"/>
    </row>
    <row r="118" spans="1:1" ht="15.75" hidden="1">
      <c r="A118" s="36"/>
    </row>
    <row r="119" spans="1:1" ht="15.75" hidden="1">
      <c r="A119" s="36"/>
    </row>
    <row r="120" spans="1:1" ht="15.75" hidden="1">
      <c r="A120" s="36"/>
    </row>
    <row r="121" spans="1:1" ht="15.75" hidden="1">
      <c r="A121" s="36"/>
    </row>
    <row r="122" spans="1:1" ht="15.75" hidden="1">
      <c r="A122" s="36"/>
    </row>
    <row r="123" spans="1:1" ht="15.75" hidden="1">
      <c r="A123" s="36"/>
    </row>
    <row r="124" spans="1:1" ht="15.75" hidden="1">
      <c r="A124" s="36"/>
    </row>
    <row r="125" spans="1:1" ht="15.75" hidden="1">
      <c r="A125" s="36"/>
    </row>
    <row r="126" spans="1:1" ht="15.75" hidden="1">
      <c r="A126" s="36"/>
    </row>
    <row r="127" spans="1:1" ht="15.75" hidden="1">
      <c r="A127" s="36"/>
    </row>
    <row r="128" spans="1:1" ht="15.75" hidden="1">
      <c r="A128" s="36"/>
    </row>
    <row r="129" spans="1:1" ht="15.75" hidden="1">
      <c r="A129" s="36"/>
    </row>
    <row r="130" spans="1:1" ht="15.75" hidden="1">
      <c r="A130" s="36"/>
    </row>
    <row r="131" spans="1:1" ht="15.75" hidden="1">
      <c r="A131" s="36"/>
    </row>
    <row r="132" spans="1:1" ht="15.75" hidden="1">
      <c r="A132" s="36"/>
    </row>
    <row r="133" spans="1:1" ht="15.75" hidden="1">
      <c r="A133" s="36"/>
    </row>
    <row r="134" spans="1:1" ht="15.75" hidden="1">
      <c r="A134" s="36"/>
    </row>
    <row r="135" spans="1:1" ht="15.75" hidden="1">
      <c r="A135" s="36"/>
    </row>
    <row r="136" spans="1:1" ht="15.75" hidden="1">
      <c r="A136" s="36"/>
    </row>
    <row r="137" spans="1:1" ht="15.75" hidden="1">
      <c r="A137" s="36"/>
    </row>
    <row r="138" spans="1:1" ht="15.75" hidden="1">
      <c r="A138" s="36"/>
    </row>
    <row r="139" spans="1:1" ht="15.75" hidden="1">
      <c r="A139" s="36"/>
    </row>
    <row r="140" spans="1:1" ht="15.75" hidden="1">
      <c r="A140" s="36"/>
    </row>
    <row r="141" spans="1:1" ht="15.75" hidden="1">
      <c r="A141" s="36"/>
    </row>
    <row r="142" spans="1:1" ht="15.75" hidden="1">
      <c r="A142" s="36"/>
    </row>
    <row r="143" spans="1:1" ht="15.75" hidden="1">
      <c r="A143" s="36"/>
    </row>
    <row r="144" spans="1:1" ht="15.75" hidden="1">
      <c r="A144" s="36"/>
    </row>
    <row r="145" spans="1:1" ht="15.75" hidden="1">
      <c r="A145" s="36"/>
    </row>
    <row r="146" spans="1:1" ht="15.75" hidden="1">
      <c r="A146" s="36"/>
    </row>
    <row r="147" spans="1:1" ht="15.75" hidden="1">
      <c r="A147" s="36"/>
    </row>
    <row r="148" spans="1:1" ht="15.75" hidden="1">
      <c r="A148" s="36"/>
    </row>
    <row r="149" spans="1:1" ht="15.75" hidden="1">
      <c r="A149" s="36"/>
    </row>
    <row r="150" spans="1:1" ht="15.75" hidden="1">
      <c r="A150" s="36"/>
    </row>
    <row r="151" spans="1:1" ht="15.75" hidden="1">
      <c r="A151" s="36"/>
    </row>
    <row r="152" spans="1:1" ht="15.75" hidden="1">
      <c r="A152" s="36"/>
    </row>
    <row r="153" spans="1:1" ht="15.75" hidden="1">
      <c r="A153" s="36"/>
    </row>
    <row r="154" spans="1:1" ht="15.75" hidden="1">
      <c r="A154" s="36"/>
    </row>
    <row r="155" spans="1:1" ht="15.75" hidden="1">
      <c r="A155" s="36"/>
    </row>
    <row r="156" spans="1:1" ht="15.75" hidden="1">
      <c r="A156" s="36"/>
    </row>
    <row r="157" spans="1:1" ht="15.75" hidden="1">
      <c r="A157" s="36"/>
    </row>
    <row r="158" spans="1:1" ht="15.75" hidden="1">
      <c r="A158" s="36"/>
    </row>
    <row r="159" spans="1:1" ht="15.75" hidden="1">
      <c r="A159" s="36"/>
    </row>
    <row r="160" spans="1:1" ht="15.75" hidden="1">
      <c r="A160" s="36"/>
    </row>
    <row r="161" spans="1:1" ht="15.75" hidden="1">
      <c r="A161" s="36"/>
    </row>
    <row r="162" spans="1:1" ht="15.75" hidden="1">
      <c r="A162" s="36"/>
    </row>
    <row r="163" spans="1:1" ht="15.75" hidden="1">
      <c r="A163" s="36"/>
    </row>
    <row r="164" spans="1:1" ht="15.75" hidden="1">
      <c r="A164" s="36"/>
    </row>
    <row r="165" spans="1:1" ht="15.75" hidden="1">
      <c r="A165" s="36"/>
    </row>
    <row r="166" spans="1:1" ht="15.75" hidden="1">
      <c r="A166" s="36"/>
    </row>
    <row r="167" spans="1:1" ht="15.75" hidden="1">
      <c r="A167" s="36"/>
    </row>
    <row r="168" spans="1:1" ht="15.75" hidden="1">
      <c r="A168" s="36"/>
    </row>
    <row r="169" spans="1:1" ht="15.75" hidden="1">
      <c r="A169" s="36"/>
    </row>
    <row r="170" spans="1:1" ht="15.75" hidden="1">
      <c r="A170" s="36"/>
    </row>
    <row r="171" spans="1:1" ht="15.75" hidden="1">
      <c r="A171" s="36"/>
    </row>
    <row r="172" spans="1:1" ht="15.75" hidden="1">
      <c r="A172" s="36"/>
    </row>
    <row r="173" spans="1:1" ht="15.75" hidden="1">
      <c r="A173" s="36"/>
    </row>
    <row r="174" spans="1:1" ht="15.75" hidden="1">
      <c r="A174" s="36"/>
    </row>
    <row r="175" spans="1:1" ht="15.75" hidden="1">
      <c r="A175" s="36"/>
    </row>
    <row r="176" spans="1:1" ht="15.75" hidden="1">
      <c r="A176" s="36"/>
    </row>
    <row r="177" spans="1:1" ht="15.75" hidden="1">
      <c r="A177" s="36"/>
    </row>
    <row r="178" spans="1:1" ht="15.75" hidden="1">
      <c r="A178" s="36"/>
    </row>
    <row r="179" spans="1:1" ht="15.75" hidden="1">
      <c r="A179" s="36"/>
    </row>
    <row r="180" spans="1:1" ht="15.75" hidden="1">
      <c r="A180" s="36"/>
    </row>
    <row r="181" spans="1:1" ht="15.75" hidden="1">
      <c r="A181" s="36"/>
    </row>
    <row r="182" spans="1:1" ht="15.75" hidden="1">
      <c r="A182" s="36"/>
    </row>
    <row r="183" spans="1:1" ht="15.75" hidden="1">
      <c r="A183" s="36"/>
    </row>
    <row r="184" spans="1:1" ht="15.75" hidden="1">
      <c r="A184" s="36"/>
    </row>
    <row r="185" spans="1:1" ht="15.75" hidden="1">
      <c r="A185" s="36"/>
    </row>
    <row r="186" spans="1:1" ht="15.75" hidden="1">
      <c r="A186" s="36"/>
    </row>
    <row r="187" spans="1:1" ht="15.75" hidden="1">
      <c r="A187" s="36"/>
    </row>
    <row r="188" spans="1:1" ht="15.75" hidden="1">
      <c r="A188" s="36"/>
    </row>
    <row r="189" spans="1:1" ht="15.75" hidden="1">
      <c r="A189" s="36"/>
    </row>
    <row r="190" spans="1:1" ht="15.75" hidden="1">
      <c r="A190" s="36"/>
    </row>
    <row r="191" spans="1:1" ht="15.75" hidden="1">
      <c r="A191" s="36"/>
    </row>
    <row r="192" spans="1:1" ht="15.75" hidden="1">
      <c r="A192" s="36"/>
    </row>
    <row r="193" spans="1:1" ht="15.75" hidden="1">
      <c r="A193" s="36"/>
    </row>
    <row r="194" spans="1:1" ht="15.75" hidden="1">
      <c r="A194" s="36"/>
    </row>
    <row r="195" spans="1:1" ht="15.75" hidden="1">
      <c r="A195" s="36"/>
    </row>
    <row r="196" spans="1:1" ht="15.75" hidden="1">
      <c r="A196" s="36"/>
    </row>
    <row r="197" spans="1:1" ht="15.75" hidden="1">
      <c r="A197" s="36"/>
    </row>
    <row r="198" spans="1:1" ht="15.75" hidden="1">
      <c r="A198" s="36"/>
    </row>
    <row r="199" spans="1:1" ht="15.75" hidden="1">
      <c r="A199" s="36"/>
    </row>
    <row r="200" spans="1:1" ht="15.75" hidden="1">
      <c r="A200" s="36"/>
    </row>
    <row r="201" spans="1:1" ht="15.75" hidden="1">
      <c r="A201" s="36"/>
    </row>
    <row r="202" spans="1:1" ht="15.75" hidden="1">
      <c r="A202" s="36"/>
    </row>
    <row r="203" spans="1:1" ht="15.75" hidden="1">
      <c r="A203" s="36"/>
    </row>
    <row r="204" spans="1:1" ht="15.75" hidden="1">
      <c r="A204" s="36"/>
    </row>
    <row r="205" spans="1:1" ht="15.75" hidden="1">
      <c r="A205" s="36"/>
    </row>
    <row r="206" spans="1:1" ht="15.75" hidden="1">
      <c r="A206" s="36"/>
    </row>
    <row r="207" spans="1:1" ht="15.75" hidden="1">
      <c r="A207" s="36"/>
    </row>
    <row r="208" spans="1:1" ht="15.75" hidden="1">
      <c r="A208" s="36"/>
    </row>
    <row r="209" spans="1:1" ht="15.75" hidden="1">
      <c r="A209" s="36"/>
    </row>
    <row r="210" spans="1:1" ht="15.75" hidden="1">
      <c r="A210" s="36"/>
    </row>
    <row r="211" spans="1:1" ht="15.75" hidden="1">
      <c r="A211" s="36"/>
    </row>
    <row r="212" spans="1:1" ht="15.75" hidden="1">
      <c r="A212" s="36"/>
    </row>
    <row r="213" spans="1:1" ht="15.75" hidden="1">
      <c r="A213" s="36"/>
    </row>
    <row r="214" spans="1:1" ht="15.75" hidden="1">
      <c r="A214" s="36"/>
    </row>
    <row r="215" spans="1:1" ht="15.75" hidden="1">
      <c r="A215" s="36"/>
    </row>
    <row r="216" spans="1:1" ht="15.75" hidden="1">
      <c r="A216" s="36"/>
    </row>
    <row r="217" spans="1:1" ht="15.75" hidden="1">
      <c r="A217" s="36"/>
    </row>
    <row r="218" spans="1:1" ht="15.75" hidden="1">
      <c r="A218" s="36"/>
    </row>
    <row r="219" spans="1:1" ht="15.75" hidden="1">
      <c r="A219" s="36"/>
    </row>
    <row r="220" spans="1:1" ht="15.75" hidden="1">
      <c r="A220" s="36"/>
    </row>
    <row r="221" spans="1:1" ht="15.75" hidden="1">
      <c r="A221" s="36"/>
    </row>
    <row r="222" spans="1:1" ht="15.75" hidden="1">
      <c r="A222" s="36"/>
    </row>
    <row r="223" spans="1:1" ht="15.75" hidden="1">
      <c r="A223" s="36"/>
    </row>
    <row r="224" spans="1:1" ht="15.75" hidden="1">
      <c r="A224" s="36"/>
    </row>
    <row r="225" spans="1:1" ht="15.75" hidden="1">
      <c r="A225" s="36"/>
    </row>
    <row r="226" spans="1:1" ht="15.75" hidden="1">
      <c r="A226" s="36"/>
    </row>
    <row r="227" spans="1:1" ht="15.75" hidden="1">
      <c r="A227" s="36"/>
    </row>
    <row r="228" spans="1:1" ht="15.75" hidden="1">
      <c r="A228" s="36"/>
    </row>
    <row r="229" spans="1:1" ht="15.75" hidden="1">
      <c r="A229" s="36"/>
    </row>
    <row r="230" spans="1:1" ht="15.75" hidden="1">
      <c r="A230" s="36"/>
    </row>
    <row r="231" spans="1:1" ht="15.75" hidden="1">
      <c r="A231" s="36"/>
    </row>
    <row r="232" spans="1:1" ht="15.75" hidden="1">
      <c r="A232" s="36"/>
    </row>
    <row r="233" spans="1:1" ht="15.75" hidden="1">
      <c r="A233" s="36"/>
    </row>
    <row r="234" spans="1:1" ht="15.75" hidden="1">
      <c r="A234" s="36"/>
    </row>
    <row r="235" spans="1:1" ht="15.75" hidden="1">
      <c r="A235" s="36"/>
    </row>
    <row r="236" spans="1:1" ht="15.75" hidden="1">
      <c r="A236" s="36"/>
    </row>
    <row r="237" spans="1:1" ht="15.75" hidden="1">
      <c r="A237" s="36"/>
    </row>
    <row r="238" spans="1:1" ht="15.75" hidden="1">
      <c r="A238" s="36"/>
    </row>
    <row r="239" spans="1:1" ht="15.75" hidden="1">
      <c r="A239" s="36"/>
    </row>
    <row r="240" spans="1:1" ht="15.75" hidden="1">
      <c r="A240" s="36"/>
    </row>
    <row r="241" spans="1:1" ht="15.75" hidden="1">
      <c r="A241" s="36"/>
    </row>
    <row r="242" spans="1:1" ht="15.75" hidden="1">
      <c r="A242" s="36"/>
    </row>
    <row r="243" spans="1:1" ht="15.75" hidden="1">
      <c r="A243" s="36"/>
    </row>
    <row r="244" spans="1:1" ht="15.75" hidden="1">
      <c r="A244" s="36"/>
    </row>
    <row r="245" spans="1:1" ht="15.75" hidden="1">
      <c r="A245" s="36"/>
    </row>
    <row r="246" spans="1:1" ht="15.75" hidden="1">
      <c r="A246" s="36"/>
    </row>
    <row r="247" spans="1:1" ht="15.75" hidden="1">
      <c r="A247" s="36"/>
    </row>
    <row r="248" spans="1:1" ht="15.75" hidden="1">
      <c r="A248" s="36"/>
    </row>
    <row r="249" spans="1:1" ht="15.75" hidden="1">
      <c r="A249" s="36"/>
    </row>
    <row r="250" spans="1:1" ht="15.75" hidden="1">
      <c r="A250" s="36"/>
    </row>
    <row r="251" spans="1:1" ht="15.75" hidden="1">
      <c r="A251" s="36"/>
    </row>
    <row r="252" spans="1:1" ht="15.75" hidden="1">
      <c r="A252" s="36"/>
    </row>
    <row r="253" spans="1:1" ht="15.75" hidden="1">
      <c r="A253" s="36"/>
    </row>
    <row r="254" spans="1:1" ht="15.75" hidden="1">
      <c r="A254" s="36"/>
    </row>
    <row r="255" spans="1:1" ht="15.75" hidden="1">
      <c r="A255" s="36"/>
    </row>
    <row r="256" spans="1:1" ht="15.75" hidden="1">
      <c r="A256" s="36"/>
    </row>
    <row r="257" spans="1:1" ht="15.75" hidden="1">
      <c r="A257" s="36"/>
    </row>
    <row r="258" spans="1:1" ht="15.75" hidden="1">
      <c r="A258" s="36"/>
    </row>
    <row r="259" spans="1:1" ht="15.75" hidden="1">
      <c r="A259" s="36"/>
    </row>
    <row r="260" spans="1:1" ht="15.75" hidden="1">
      <c r="A260" s="36"/>
    </row>
    <row r="261" spans="1:1" ht="15.75" hidden="1">
      <c r="A261" s="36"/>
    </row>
    <row r="262" spans="1:1" ht="15.75" hidden="1">
      <c r="A262" s="36"/>
    </row>
    <row r="263" spans="1:1" ht="15.75" hidden="1">
      <c r="A263" s="36"/>
    </row>
    <row r="264" spans="1:1" ht="15.75" hidden="1">
      <c r="A264" s="36"/>
    </row>
    <row r="265" spans="1:1" ht="15.75" hidden="1">
      <c r="A265" s="36"/>
    </row>
    <row r="266" spans="1:1" ht="15.75" hidden="1">
      <c r="A266" s="36"/>
    </row>
    <row r="267" spans="1:1" ht="15.75" hidden="1">
      <c r="A267" s="36"/>
    </row>
    <row r="268" spans="1:1" ht="15.75" hidden="1">
      <c r="A268" s="36"/>
    </row>
    <row r="269" spans="1:1" ht="15.75" hidden="1">
      <c r="A269" s="36"/>
    </row>
    <row r="270" spans="1:1" ht="15.75" hidden="1">
      <c r="A270" s="36"/>
    </row>
    <row r="271" spans="1:1" ht="15.75" hidden="1">
      <c r="A271" s="36"/>
    </row>
    <row r="272" spans="1:1" ht="15.75" hidden="1">
      <c r="A272" s="36"/>
    </row>
    <row r="273" spans="1:1" ht="15.75" hidden="1">
      <c r="A273" s="36"/>
    </row>
    <row r="274" spans="1:1" ht="15.75" hidden="1">
      <c r="A274" s="36"/>
    </row>
    <row r="275" spans="1:1" ht="15.75" hidden="1">
      <c r="A275" s="36"/>
    </row>
    <row r="276" spans="1:1" ht="15.75" hidden="1">
      <c r="A276" s="36"/>
    </row>
    <row r="277" spans="1:1" ht="15.75" hidden="1">
      <c r="A277" s="36"/>
    </row>
    <row r="278" spans="1:1" ht="15.75" hidden="1">
      <c r="A278" s="36"/>
    </row>
    <row r="279" spans="1:1" ht="15.75" hidden="1">
      <c r="A279" s="36"/>
    </row>
    <row r="280" spans="1:1" ht="15.75" hidden="1">
      <c r="A280" s="36"/>
    </row>
    <row r="281" spans="1:1" ht="15.75" hidden="1">
      <c r="A281" s="36"/>
    </row>
    <row r="282" spans="1:1" ht="15.75" hidden="1">
      <c r="A282" s="36"/>
    </row>
    <row r="283" spans="1:1" ht="15.75" hidden="1">
      <c r="A283" s="36"/>
    </row>
    <row r="284" spans="1:1" ht="15.75" hidden="1">
      <c r="A284" s="36"/>
    </row>
    <row r="285" spans="1:1" ht="15.75" hidden="1">
      <c r="A285" s="36"/>
    </row>
    <row r="286" spans="1:1" ht="15.75" hidden="1">
      <c r="A286" s="36"/>
    </row>
    <row r="287" spans="1:1" ht="15.75" hidden="1">
      <c r="A287" s="36"/>
    </row>
    <row r="288" spans="1:1" ht="15.75" hidden="1">
      <c r="A288" s="36"/>
    </row>
    <row r="289" spans="1:1" ht="15.75" hidden="1">
      <c r="A289" s="36"/>
    </row>
    <row r="290" spans="1:1" ht="15.75" hidden="1">
      <c r="A290" s="36"/>
    </row>
    <row r="291" spans="1:1" ht="15.75" hidden="1">
      <c r="A291" s="36"/>
    </row>
    <row r="292" spans="1:1" ht="15.75" hidden="1">
      <c r="A292" s="36"/>
    </row>
    <row r="293" spans="1:1" ht="15.75" hidden="1">
      <c r="A293" s="36"/>
    </row>
    <row r="294" spans="1:1" ht="15.75" hidden="1">
      <c r="A294" s="36"/>
    </row>
    <row r="295" spans="1:1" ht="15.75" hidden="1">
      <c r="A295" s="36"/>
    </row>
    <row r="296" spans="1:1" ht="15.75" hidden="1">
      <c r="A296" s="36"/>
    </row>
    <row r="297" spans="1:1" ht="15.75" hidden="1">
      <c r="A297" s="36"/>
    </row>
    <row r="298" spans="1:1" ht="15.75" hidden="1">
      <c r="A298" s="36"/>
    </row>
    <row r="299" spans="1:1" ht="15.75" hidden="1">
      <c r="A299" s="36"/>
    </row>
    <row r="300" spans="1:1" ht="15.75" hidden="1">
      <c r="A300" s="36"/>
    </row>
    <row r="301" spans="1:1" ht="15.75" hidden="1">
      <c r="A301" s="36"/>
    </row>
    <row r="302" spans="1:1" ht="15.75" hidden="1">
      <c r="A302" s="36"/>
    </row>
    <row r="303" spans="1:1" ht="15.75" hidden="1">
      <c r="A303" s="36"/>
    </row>
    <row r="304" spans="1:1" ht="15.75" hidden="1">
      <c r="A304" s="36"/>
    </row>
    <row r="305" spans="1:1" ht="15.75" hidden="1">
      <c r="A305" s="36"/>
    </row>
    <row r="306" spans="1:1" ht="15.75" hidden="1">
      <c r="A306" s="36"/>
    </row>
    <row r="307" spans="1:1" ht="15.75" hidden="1">
      <c r="A307" s="36"/>
    </row>
    <row r="308" spans="1:1" ht="15.75" hidden="1">
      <c r="A308" s="36"/>
    </row>
    <row r="309" spans="1:1" ht="15.75" hidden="1">
      <c r="A309" s="36"/>
    </row>
    <row r="310" spans="1:1" ht="15.75" hidden="1">
      <c r="A310" s="36"/>
    </row>
    <row r="311" spans="1:1" ht="15.75" hidden="1">
      <c r="A311" s="36"/>
    </row>
    <row r="312" spans="1:1" ht="15.75" hidden="1">
      <c r="A312" s="36"/>
    </row>
    <row r="313" spans="1:1" ht="15.75" hidden="1">
      <c r="A313" s="36"/>
    </row>
    <row r="314" spans="1:1" ht="15.75" hidden="1">
      <c r="A314" s="36"/>
    </row>
    <row r="315" spans="1:1" ht="15.75" hidden="1">
      <c r="A315" s="36"/>
    </row>
    <row r="316" spans="1:1" ht="15.75" hidden="1">
      <c r="A316" s="36"/>
    </row>
    <row r="317" spans="1:1" ht="15.75" hidden="1">
      <c r="A317" s="36"/>
    </row>
    <row r="318" spans="1:1" ht="15.75" hidden="1">
      <c r="A318" s="36"/>
    </row>
    <row r="319" spans="1:1" ht="15.75" hidden="1">
      <c r="A319" s="36"/>
    </row>
    <row r="320" spans="1:1" ht="15.75" hidden="1">
      <c r="A320" s="36"/>
    </row>
    <row r="321" spans="1:1" ht="15.75" hidden="1">
      <c r="A321" s="36"/>
    </row>
    <row r="322" spans="1:1" ht="15.75" hidden="1">
      <c r="A322" s="36"/>
    </row>
    <row r="323" spans="1:1" ht="15.75" hidden="1">
      <c r="A323" s="36"/>
    </row>
    <row r="324" spans="1:1" ht="15.75" hidden="1">
      <c r="A324" s="36"/>
    </row>
    <row r="325" spans="1:1" ht="15.75" hidden="1">
      <c r="A325" s="36"/>
    </row>
    <row r="326" spans="1:1" ht="15.75" hidden="1">
      <c r="A326" s="36"/>
    </row>
    <row r="327" spans="1:1" ht="15.75" hidden="1">
      <c r="A327" s="36"/>
    </row>
    <row r="328" spans="1:1" ht="15.75" hidden="1">
      <c r="A328" s="36"/>
    </row>
    <row r="329" spans="1:1" ht="15.75" hidden="1">
      <c r="A329" s="36"/>
    </row>
    <row r="330" spans="1:1" ht="15.75" hidden="1">
      <c r="A330" s="36"/>
    </row>
    <row r="331" spans="1:1" ht="15.75" hidden="1">
      <c r="A331" s="36"/>
    </row>
    <row r="332" spans="1:1" ht="15.75" hidden="1">
      <c r="A332" s="36"/>
    </row>
    <row r="333" spans="1:1" ht="15.75" hidden="1">
      <c r="A333" s="36"/>
    </row>
    <row r="334" spans="1:1" ht="15.75" hidden="1">
      <c r="A334" s="36"/>
    </row>
    <row r="335" spans="1:1" ht="15.75" hidden="1">
      <c r="A335" s="36"/>
    </row>
    <row r="336" spans="1:1" ht="15.75" hidden="1">
      <c r="A336" s="36"/>
    </row>
    <row r="337" spans="1:1" ht="15.75" hidden="1">
      <c r="A337" s="36"/>
    </row>
  </sheetData>
  <mergeCells count="6">
    <mergeCell ref="A38:L38"/>
    <mergeCell ref="A1:K1"/>
    <mergeCell ref="A2:K2"/>
    <mergeCell ref="A3:K3"/>
    <mergeCell ref="A4:K4"/>
    <mergeCell ref="A5:K5"/>
  </mergeCells>
  <conditionalFormatting sqref="L38">
    <cfRule type="expression" dxfId="12" priority="1" stopIfTrue="1">
      <formula>OR(A38="BANCOS",A38="MUTUALES", A38="FONDOS", A38="COOPERATIVAS", A38="TOTAL")</formula>
    </cfRule>
  </conditionalFormatting>
  <conditionalFormatting sqref="K38">
    <cfRule type="expression" dxfId="11" priority="2" stopIfTrue="1">
      <formula>OR(A38="BANCOS",A38="MUTUALES", A38="FONDOS", A38="COOPERATIVAS", A38="TOTAL")</formula>
    </cfRule>
  </conditionalFormatting>
  <conditionalFormatting sqref="K38">
    <cfRule type="expression" dxfId="10" priority="3" stopIfTrue="1">
      <formula>OR(#REF!="BANCOS",#REF!="MUTUALES",#REF!= "FFP",#REF!= "COOPERATIVAS",#REF!= "TOTAL")</formula>
    </cfRule>
  </conditionalFormatting>
  <conditionalFormatting sqref="K38:L38">
    <cfRule type="expression" dxfId="9" priority="4" stopIfTrue="1">
      <formula>OR(#REF!="BANCOS",#REF!="MUTUALES",#REF!= "FONDOS",#REF!= "COOPERATIVAS",#REF!= "TOTAL")</formula>
    </cfRule>
  </conditionalFormatting>
  <pageMargins left="0.7" right="0.7" top="0.75" bottom="0.75" header="0.3" footer="0.3"/>
  <pageSetup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T180"/>
  <sheetViews>
    <sheetView zoomScaleNormal="100" workbookViewId="0">
      <selection activeCell="B4" sqref="B4:E4"/>
    </sheetView>
  </sheetViews>
  <sheetFormatPr defaultColWidth="0" defaultRowHeight="15" zeroHeight="1"/>
  <cols>
    <col min="1" max="1" width="12.140625" style="37" customWidth="1"/>
    <col min="2" max="2" width="14.7109375" style="63" customWidth="1"/>
    <col min="3" max="3" width="12.85546875" style="63" customWidth="1"/>
    <col min="4" max="5" width="14.7109375" style="63" customWidth="1"/>
    <col min="6" max="6" width="13.28515625" style="63" customWidth="1"/>
    <col min="7" max="8" width="14.7109375" style="63" customWidth="1"/>
    <col min="9" max="9" width="13.140625" style="63" customWidth="1"/>
    <col min="10" max="10" width="14.7109375" style="63" customWidth="1"/>
    <col min="11" max="11" width="17.28515625" style="65" customWidth="1"/>
    <col min="12" max="12" width="2.85546875" style="41" hidden="1"/>
    <col min="13" max="256" width="11.42578125" hidden="1"/>
    <col min="257" max="257" width="12.140625" hidden="1"/>
    <col min="258" max="258" width="14.7109375" hidden="1"/>
    <col min="259" max="259" width="12.85546875" hidden="1"/>
    <col min="260" max="261" width="14.7109375" hidden="1"/>
    <col min="262" max="262" width="13.28515625" hidden="1"/>
    <col min="263" max="264" width="14.7109375" hidden="1"/>
    <col min="265" max="265" width="13.140625" hidden="1"/>
    <col min="266" max="266" width="14.7109375" hidden="1"/>
    <col min="267" max="267" width="17.28515625" hidden="1"/>
    <col min="268" max="268" width="2.85546875" hidden="1"/>
    <col min="269" max="512" width="11.42578125" hidden="1"/>
    <col min="513" max="513" width="12.140625" hidden="1"/>
    <col min="514" max="514" width="14.7109375" hidden="1"/>
    <col min="515" max="515" width="12.85546875" hidden="1"/>
    <col min="516" max="517" width="14.7109375" hidden="1"/>
    <col min="518" max="518" width="13.28515625" hidden="1"/>
    <col min="519" max="520" width="14.7109375" hidden="1"/>
    <col min="521" max="521" width="13.140625" hidden="1"/>
    <col min="522" max="522" width="14.7109375" hidden="1"/>
    <col min="523" max="523" width="17.28515625" hidden="1"/>
    <col min="524" max="524" width="2.85546875" hidden="1"/>
    <col min="525" max="768" width="11.42578125" hidden="1"/>
    <col min="769" max="769" width="12.140625" hidden="1"/>
    <col min="770" max="770" width="14.7109375" hidden="1"/>
    <col min="771" max="771" width="12.85546875" hidden="1"/>
    <col min="772" max="773" width="14.7109375" hidden="1"/>
    <col min="774" max="774" width="13.28515625" hidden="1"/>
    <col min="775" max="776" width="14.7109375" hidden="1"/>
    <col min="777" max="777" width="13.140625" hidden="1"/>
    <col min="778" max="778" width="14.7109375" hidden="1"/>
    <col min="779" max="779" width="17.28515625" hidden="1"/>
    <col min="780" max="780" width="2.85546875" hidden="1"/>
    <col min="781" max="1024" width="11.42578125" hidden="1"/>
    <col min="1025" max="1025" width="12.140625" hidden="1"/>
    <col min="1026" max="1026" width="14.7109375" hidden="1"/>
    <col min="1027" max="1027" width="12.85546875" hidden="1"/>
    <col min="1028" max="1029" width="14.7109375" hidden="1"/>
    <col min="1030" max="1030" width="13.28515625" hidden="1"/>
    <col min="1031" max="1032" width="14.7109375" hidden="1"/>
    <col min="1033" max="1033" width="13.140625" hidden="1"/>
    <col min="1034" max="1034" width="14.7109375" hidden="1"/>
    <col min="1035" max="1035" width="17.28515625" hidden="1"/>
    <col min="1036" max="1036" width="2.85546875" hidden="1"/>
    <col min="1037" max="1280" width="11.42578125" hidden="1"/>
    <col min="1281" max="1281" width="12.140625" hidden="1"/>
    <col min="1282" max="1282" width="14.7109375" hidden="1"/>
    <col min="1283" max="1283" width="12.85546875" hidden="1"/>
    <col min="1284" max="1285" width="14.7109375" hidden="1"/>
    <col min="1286" max="1286" width="13.28515625" hidden="1"/>
    <col min="1287" max="1288" width="14.7109375" hidden="1"/>
    <col min="1289" max="1289" width="13.140625" hidden="1"/>
    <col min="1290" max="1290" width="14.7109375" hidden="1"/>
    <col min="1291" max="1291" width="17.28515625" hidden="1"/>
    <col min="1292" max="1292" width="2.85546875" hidden="1"/>
    <col min="1293" max="1536" width="11.42578125" hidden="1"/>
    <col min="1537" max="1537" width="12.140625" hidden="1"/>
    <col min="1538" max="1538" width="14.7109375" hidden="1"/>
    <col min="1539" max="1539" width="12.85546875" hidden="1"/>
    <col min="1540" max="1541" width="14.7109375" hidden="1"/>
    <col min="1542" max="1542" width="13.28515625" hidden="1"/>
    <col min="1543" max="1544" width="14.7109375" hidden="1"/>
    <col min="1545" max="1545" width="13.140625" hidden="1"/>
    <col min="1546" max="1546" width="14.7109375" hidden="1"/>
    <col min="1547" max="1547" width="17.28515625" hidden="1"/>
    <col min="1548" max="1548" width="2.85546875" hidden="1"/>
    <col min="1549" max="1792" width="11.42578125" hidden="1"/>
    <col min="1793" max="1793" width="12.140625" hidden="1"/>
    <col min="1794" max="1794" width="14.7109375" hidden="1"/>
    <col min="1795" max="1795" width="12.85546875" hidden="1"/>
    <col min="1796" max="1797" width="14.7109375" hidden="1"/>
    <col min="1798" max="1798" width="13.28515625" hidden="1"/>
    <col min="1799" max="1800" width="14.7109375" hidden="1"/>
    <col min="1801" max="1801" width="13.140625" hidden="1"/>
    <col min="1802" max="1802" width="14.7109375" hidden="1"/>
    <col min="1803" max="1803" width="17.28515625" hidden="1"/>
    <col min="1804" max="1804" width="2.85546875" hidden="1"/>
    <col min="1805" max="2048" width="11.42578125" hidden="1"/>
    <col min="2049" max="2049" width="12.140625" hidden="1"/>
    <col min="2050" max="2050" width="14.7109375" hidden="1"/>
    <col min="2051" max="2051" width="12.85546875" hidden="1"/>
    <col min="2052" max="2053" width="14.7109375" hidden="1"/>
    <col min="2054" max="2054" width="13.28515625" hidden="1"/>
    <col min="2055" max="2056" width="14.7109375" hidden="1"/>
    <col min="2057" max="2057" width="13.140625" hidden="1"/>
    <col min="2058" max="2058" width="14.7109375" hidden="1"/>
    <col min="2059" max="2059" width="17.28515625" hidden="1"/>
    <col min="2060" max="2060" width="2.85546875" hidden="1"/>
    <col min="2061" max="2304" width="11.42578125" hidden="1"/>
    <col min="2305" max="2305" width="12.140625" hidden="1"/>
    <col min="2306" max="2306" width="14.7109375" hidden="1"/>
    <col min="2307" max="2307" width="12.85546875" hidden="1"/>
    <col min="2308" max="2309" width="14.7109375" hidden="1"/>
    <col min="2310" max="2310" width="13.28515625" hidden="1"/>
    <col min="2311" max="2312" width="14.7109375" hidden="1"/>
    <col min="2313" max="2313" width="13.140625" hidden="1"/>
    <col min="2314" max="2314" width="14.7109375" hidden="1"/>
    <col min="2315" max="2315" width="17.28515625" hidden="1"/>
    <col min="2316" max="2316" width="2.85546875" hidden="1"/>
    <col min="2317" max="2560" width="11.42578125" hidden="1"/>
    <col min="2561" max="2561" width="12.140625" hidden="1"/>
    <col min="2562" max="2562" width="14.7109375" hidden="1"/>
    <col min="2563" max="2563" width="12.85546875" hidden="1"/>
    <col min="2564" max="2565" width="14.7109375" hidden="1"/>
    <col min="2566" max="2566" width="13.28515625" hidden="1"/>
    <col min="2567" max="2568" width="14.7109375" hidden="1"/>
    <col min="2569" max="2569" width="13.140625" hidden="1"/>
    <col min="2570" max="2570" width="14.7109375" hidden="1"/>
    <col min="2571" max="2571" width="17.28515625" hidden="1"/>
    <col min="2572" max="2572" width="2.85546875" hidden="1"/>
    <col min="2573" max="2816" width="11.42578125" hidden="1"/>
    <col min="2817" max="2817" width="12.140625" hidden="1"/>
    <col min="2818" max="2818" width="14.7109375" hidden="1"/>
    <col min="2819" max="2819" width="12.85546875" hidden="1"/>
    <col min="2820" max="2821" width="14.7109375" hidden="1"/>
    <col min="2822" max="2822" width="13.28515625" hidden="1"/>
    <col min="2823" max="2824" width="14.7109375" hidden="1"/>
    <col min="2825" max="2825" width="13.140625" hidden="1"/>
    <col min="2826" max="2826" width="14.7109375" hidden="1"/>
    <col min="2827" max="2827" width="17.28515625" hidden="1"/>
    <col min="2828" max="2828" width="2.85546875" hidden="1"/>
    <col min="2829" max="3072" width="11.42578125" hidden="1"/>
    <col min="3073" max="3073" width="12.140625" hidden="1"/>
    <col min="3074" max="3074" width="14.7109375" hidden="1"/>
    <col min="3075" max="3075" width="12.85546875" hidden="1"/>
    <col min="3076" max="3077" width="14.7109375" hidden="1"/>
    <col min="3078" max="3078" width="13.28515625" hidden="1"/>
    <col min="3079" max="3080" width="14.7109375" hidden="1"/>
    <col min="3081" max="3081" width="13.140625" hidden="1"/>
    <col min="3082" max="3082" width="14.7109375" hidden="1"/>
    <col min="3083" max="3083" width="17.28515625" hidden="1"/>
    <col min="3084" max="3084" width="2.85546875" hidden="1"/>
    <col min="3085" max="3328" width="11.42578125" hidden="1"/>
    <col min="3329" max="3329" width="12.140625" hidden="1"/>
    <col min="3330" max="3330" width="14.7109375" hidden="1"/>
    <col min="3331" max="3331" width="12.85546875" hidden="1"/>
    <col min="3332" max="3333" width="14.7109375" hidden="1"/>
    <col min="3334" max="3334" width="13.28515625" hidden="1"/>
    <col min="3335" max="3336" width="14.7109375" hidden="1"/>
    <col min="3337" max="3337" width="13.140625" hidden="1"/>
    <col min="3338" max="3338" width="14.7109375" hidden="1"/>
    <col min="3339" max="3339" width="17.28515625" hidden="1"/>
    <col min="3340" max="3340" width="2.85546875" hidden="1"/>
    <col min="3341" max="3584" width="11.42578125" hidden="1"/>
    <col min="3585" max="3585" width="12.140625" hidden="1"/>
    <col min="3586" max="3586" width="14.7109375" hidden="1"/>
    <col min="3587" max="3587" width="12.85546875" hidden="1"/>
    <col min="3588" max="3589" width="14.7109375" hidden="1"/>
    <col min="3590" max="3590" width="13.28515625" hidden="1"/>
    <col min="3591" max="3592" width="14.7109375" hidden="1"/>
    <col min="3593" max="3593" width="13.140625" hidden="1"/>
    <col min="3594" max="3594" width="14.7109375" hidden="1"/>
    <col min="3595" max="3595" width="17.28515625" hidden="1"/>
    <col min="3596" max="3596" width="2.85546875" hidden="1"/>
    <col min="3597" max="3840" width="11.42578125" hidden="1"/>
    <col min="3841" max="3841" width="12.140625" hidden="1"/>
    <col min="3842" max="3842" width="14.7109375" hidden="1"/>
    <col min="3843" max="3843" width="12.85546875" hidden="1"/>
    <col min="3844" max="3845" width="14.7109375" hidden="1"/>
    <col min="3846" max="3846" width="13.28515625" hidden="1"/>
    <col min="3847" max="3848" width="14.7109375" hidden="1"/>
    <col min="3849" max="3849" width="13.140625" hidden="1"/>
    <col min="3850" max="3850" width="14.7109375" hidden="1"/>
    <col min="3851" max="3851" width="17.28515625" hidden="1"/>
    <col min="3852" max="3852" width="2.85546875" hidden="1"/>
    <col min="3853" max="4096" width="11.42578125" hidden="1"/>
    <col min="4097" max="4097" width="12.140625" hidden="1"/>
    <col min="4098" max="4098" width="14.7109375" hidden="1"/>
    <col min="4099" max="4099" width="12.85546875" hidden="1"/>
    <col min="4100" max="4101" width="14.7109375" hidden="1"/>
    <col min="4102" max="4102" width="13.28515625" hidden="1"/>
    <col min="4103" max="4104" width="14.7109375" hidden="1"/>
    <col min="4105" max="4105" width="13.140625" hidden="1"/>
    <col min="4106" max="4106" width="14.7109375" hidden="1"/>
    <col min="4107" max="4107" width="17.28515625" hidden="1"/>
    <col min="4108" max="4108" width="2.85546875" hidden="1"/>
    <col min="4109" max="4352" width="11.42578125" hidden="1"/>
    <col min="4353" max="4353" width="12.140625" hidden="1"/>
    <col min="4354" max="4354" width="14.7109375" hidden="1"/>
    <col min="4355" max="4355" width="12.85546875" hidden="1"/>
    <col min="4356" max="4357" width="14.7109375" hidden="1"/>
    <col min="4358" max="4358" width="13.28515625" hidden="1"/>
    <col min="4359" max="4360" width="14.7109375" hidden="1"/>
    <col min="4361" max="4361" width="13.140625" hidden="1"/>
    <col min="4362" max="4362" width="14.7109375" hidden="1"/>
    <col min="4363" max="4363" width="17.28515625" hidden="1"/>
    <col min="4364" max="4364" width="2.85546875" hidden="1"/>
    <col min="4365" max="4608" width="11.42578125" hidden="1"/>
    <col min="4609" max="4609" width="12.140625" hidden="1"/>
    <col min="4610" max="4610" width="14.7109375" hidden="1"/>
    <col min="4611" max="4611" width="12.85546875" hidden="1"/>
    <col min="4612" max="4613" width="14.7109375" hidden="1"/>
    <col min="4614" max="4614" width="13.28515625" hidden="1"/>
    <col min="4615" max="4616" width="14.7109375" hidden="1"/>
    <col min="4617" max="4617" width="13.140625" hidden="1"/>
    <col min="4618" max="4618" width="14.7109375" hidden="1"/>
    <col min="4619" max="4619" width="17.28515625" hidden="1"/>
    <col min="4620" max="4620" width="2.85546875" hidden="1"/>
    <col min="4621" max="4864" width="11.42578125" hidden="1"/>
    <col min="4865" max="4865" width="12.140625" hidden="1"/>
    <col min="4866" max="4866" width="14.7109375" hidden="1"/>
    <col min="4867" max="4867" width="12.85546875" hidden="1"/>
    <col min="4868" max="4869" width="14.7109375" hidden="1"/>
    <col min="4870" max="4870" width="13.28515625" hidden="1"/>
    <col min="4871" max="4872" width="14.7109375" hidden="1"/>
    <col min="4873" max="4873" width="13.140625" hidden="1"/>
    <col min="4874" max="4874" width="14.7109375" hidden="1"/>
    <col min="4875" max="4875" width="17.28515625" hidden="1"/>
    <col min="4876" max="4876" width="2.85546875" hidden="1"/>
    <col min="4877" max="5120" width="11.42578125" hidden="1"/>
    <col min="5121" max="5121" width="12.140625" hidden="1"/>
    <col min="5122" max="5122" width="14.7109375" hidden="1"/>
    <col min="5123" max="5123" width="12.85546875" hidden="1"/>
    <col min="5124" max="5125" width="14.7109375" hidden="1"/>
    <col min="5126" max="5126" width="13.28515625" hidden="1"/>
    <col min="5127" max="5128" width="14.7109375" hidden="1"/>
    <col min="5129" max="5129" width="13.140625" hidden="1"/>
    <col min="5130" max="5130" width="14.7109375" hidden="1"/>
    <col min="5131" max="5131" width="17.28515625" hidden="1"/>
    <col min="5132" max="5132" width="2.85546875" hidden="1"/>
    <col min="5133" max="5376" width="11.42578125" hidden="1"/>
    <col min="5377" max="5377" width="12.140625" hidden="1"/>
    <col min="5378" max="5378" width="14.7109375" hidden="1"/>
    <col min="5379" max="5379" width="12.85546875" hidden="1"/>
    <col min="5380" max="5381" width="14.7109375" hidden="1"/>
    <col min="5382" max="5382" width="13.28515625" hidden="1"/>
    <col min="5383" max="5384" width="14.7109375" hidden="1"/>
    <col min="5385" max="5385" width="13.140625" hidden="1"/>
    <col min="5386" max="5386" width="14.7109375" hidden="1"/>
    <col min="5387" max="5387" width="17.28515625" hidden="1"/>
    <col min="5388" max="5388" width="2.85546875" hidden="1"/>
    <col min="5389" max="5632" width="11.42578125" hidden="1"/>
    <col min="5633" max="5633" width="12.140625" hidden="1"/>
    <col min="5634" max="5634" width="14.7109375" hidden="1"/>
    <col min="5635" max="5635" width="12.85546875" hidden="1"/>
    <col min="5636" max="5637" width="14.7109375" hidden="1"/>
    <col min="5638" max="5638" width="13.28515625" hidden="1"/>
    <col min="5639" max="5640" width="14.7109375" hidden="1"/>
    <col min="5641" max="5641" width="13.140625" hidden="1"/>
    <col min="5642" max="5642" width="14.7109375" hidden="1"/>
    <col min="5643" max="5643" width="17.28515625" hidden="1"/>
    <col min="5644" max="5644" width="2.85546875" hidden="1"/>
    <col min="5645" max="5888" width="11.42578125" hidden="1"/>
    <col min="5889" max="5889" width="12.140625" hidden="1"/>
    <col min="5890" max="5890" width="14.7109375" hidden="1"/>
    <col min="5891" max="5891" width="12.85546875" hidden="1"/>
    <col min="5892" max="5893" width="14.7109375" hidden="1"/>
    <col min="5894" max="5894" width="13.28515625" hidden="1"/>
    <col min="5895" max="5896" width="14.7109375" hidden="1"/>
    <col min="5897" max="5897" width="13.140625" hidden="1"/>
    <col min="5898" max="5898" width="14.7109375" hidden="1"/>
    <col min="5899" max="5899" width="17.28515625" hidden="1"/>
    <col min="5900" max="5900" width="2.85546875" hidden="1"/>
    <col min="5901" max="6144" width="11.42578125" hidden="1"/>
    <col min="6145" max="6145" width="12.140625" hidden="1"/>
    <col min="6146" max="6146" width="14.7109375" hidden="1"/>
    <col min="6147" max="6147" width="12.85546875" hidden="1"/>
    <col min="6148" max="6149" width="14.7109375" hidden="1"/>
    <col min="6150" max="6150" width="13.28515625" hidden="1"/>
    <col min="6151" max="6152" width="14.7109375" hidden="1"/>
    <col min="6153" max="6153" width="13.140625" hidden="1"/>
    <col min="6154" max="6154" width="14.7109375" hidden="1"/>
    <col min="6155" max="6155" width="17.28515625" hidden="1"/>
    <col min="6156" max="6156" width="2.85546875" hidden="1"/>
    <col min="6157" max="6400" width="11.42578125" hidden="1"/>
    <col min="6401" max="6401" width="12.140625" hidden="1"/>
    <col min="6402" max="6402" width="14.7109375" hidden="1"/>
    <col min="6403" max="6403" width="12.85546875" hidden="1"/>
    <col min="6404" max="6405" width="14.7109375" hidden="1"/>
    <col min="6406" max="6406" width="13.28515625" hidden="1"/>
    <col min="6407" max="6408" width="14.7109375" hidden="1"/>
    <col min="6409" max="6409" width="13.140625" hidden="1"/>
    <col min="6410" max="6410" width="14.7109375" hidden="1"/>
    <col min="6411" max="6411" width="17.28515625" hidden="1"/>
    <col min="6412" max="6412" width="2.85546875" hidden="1"/>
    <col min="6413" max="6656" width="11.42578125" hidden="1"/>
    <col min="6657" max="6657" width="12.140625" hidden="1"/>
    <col min="6658" max="6658" width="14.7109375" hidden="1"/>
    <col min="6659" max="6659" width="12.85546875" hidden="1"/>
    <col min="6660" max="6661" width="14.7109375" hidden="1"/>
    <col min="6662" max="6662" width="13.28515625" hidden="1"/>
    <col min="6663" max="6664" width="14.7109375" hidden="1"/>
    <col min="6665" max="6665" width="13.140625" hidden="1"/>
    <col min="6666" max="6666" width="14.7109375" hidden="1"/>
    <col min="6667" max="6667" width="17.28515625" hidden="1"/>
    <col min="6668" max="6668" width="2.85546875" hidden="1"/>
    <col min="6669" max="6912" width="11.42578125" hidden="1"/>
    <col min="6913" max="6913" width="12.140625" hidden="1"/>
    <col min="6914" max="6914" width="14.7109375" hidden="1"/>
    <col min="6915" max="6915" width="12.85546875" hidden="1"/>
    <col min="6916" max="6917" width="14.7109375" hidden="1"/>
    <col min="6918" max="6918" width="13.28515625" hidden="1"/>
    <col min="6919" max="6920" width="14.7109375" hidden="1"/>
    <col min="6921" max="6921" width="13.140625" hidden="1"/>
    <col min="6922" max="6922" width="14.7109375" hidden="1"/>
    <col min="6923" max="6923" width="17.28515625" hidden="1"/>
    <col min="6924" max="6924" width="2.85546875" hidden="1"/>
    <col min="6925" max="7168" width="11.42578125" hidden="1"/>
    <col min="7169" max="7169" width="12.140625" hidden="1"/>
    <col min="7170" max="7170" width="14.7109375" hidden="1"/>
    <col min="7171" max="7171" width="12.85546875" hidden="1"/>
    <col min="7172" max="7173" width="14.7109375" hidden="1"/>
    <col min="7174" max="7174" width="13.28515625" hidden="1"/>
    <col min="7175" max="7176" width="14.7109375" hidden="1"/>
    <col min="7177" max="7177" width="13.140625" hidden="1"/>
    <col min="7178" max="7178" width="14.7109375" hidden="1"/>
    <col min="7179" max="7179" width="17.28515625" hidden="1"/>
    <col min="7180" max="7180" width="2.85546875" hidden="1"/>
    <col min="7181" max="7424" width="11.42578125" hidden="1"/>
    <col min="7425" max="7425" width="12.140625" hidden="1"/>
    <col min="7426" max="7426" width="14.7109375" hidden="1"/>
    <col min="7427" max="7427" width="12.85546875" hidden="1"/>
    <col min="7428" max="7429" width="14.7109375" hidden="1"/>
    <col min="7430" max="7430" width="13.28515625" hidden="1"/>
    <col min="7431" max="7432" width="14.7109375" hidden="1"/>
    <col min="7433" max="7433" width="13.140625" hidden="1"/>
    <col min="7434" max="7434" width="14.7109375" hidden="1"/>
    <col min="7435" max="7435" width="17.28515625" hidden="1"/>
    <col min="7436" max="7436" width="2.85546875" hidden="1"/>
    <col min="7437" max="7680" width="11.42578125" hidden="1"/>
    <col min="7681" max="7681" width="12.140625" hidden="1"/>
    <col min="7682" max="7682" width="14.7109375" hidden="1"/>
    <col min="7683" max="7683" width="12.85546875" hidden="1"/>
    <col min="7684" max="7685" width="14.7109375" hidden="1"/>
    <col min="7686" max="7686" width="13.28515625" hidden="1"/>
    <col min="7687" max="7688" width="14.7109375" hidden="1"/>
    <col min="7689" max="7689" width="13.140625" hidden="1"/>
    <col min="7690" max="7690" width="14.7109375" hidden="1"/>
    <col min="7691" max="7691" width="17.28515625" hidden="1"/>
    <col min="7692" max="7692" width="2.85546875" hidden="1"/>
    <col min="7693" max="7936" width="11.42578125" hidden="1"/>
    <col min="7937" max="7937" width="12.140625" hidden="1"/>
    <col min="7938" max="7938" width="14.7109375" hidden="1"/>
    <col min="7939" max="7939" width="12.85546875" hidden="1"/>
    <col min="7940" max="7941" width="14.7109375" hidden="1"/>
    <col min="7942" max="7942" width="13.28515625" hidden="1"/>
    <col min="7943" max="7944" width="14.7109375" hidden="1"/>
    <col min="7945" max="7945" width="13.140625" hidden="1"/>
    <col min="7946" max="7946" width="14.7109375" hidden="1"/>
    <col min="7947" max="7947" width="17.28515625" hidden="1"/>
    <col min="7948" max="7948" width="2.85546875" hidden="1"/>
    <col min="7949" max="8192" width="11.42578125" hidden="1"/>
    <col min="8193" max="8193" width="12.140625" hidden="1"/>
    <col min="8194" max="8194" width="14.7109375" hidden="1"/>
    <col min="8195" max="8195" width="12.85546875" hidden="1"/>
    <col min="8196" max="8197" width="14.7109375" hidden="1"/>
    <col min="8198" max="8198" width="13.28515625" hidden="1"/>
    <col min="8199" max="8200" width="14.7109375" hidden="1"/>
    <col min="8201" max="8201" width="13.140625" hidden="1"/>
    <col min="8202" max="8202" width="14.7109375" hidden="1"/>
    <col min="8203" max="8203" width="17.28515625" hidden="1"/>
    <col min="8204" max="8204" width="2.85546875" hidden="1"/>
    <col min="8205" max="8448" width="11.42578125" hidden="1"/>
    <col min="8449" max="8449" width="12.140625" hidden="1"/>
    <col min="8450" max="8450" width="14.7109375" hidden="1"/>
    <col min="8451" max="8451" width="12.85546875" hidden="1"/>
    <col min="8452" max="8453" width="14.7109375" hidden="1"/>
    <col min="8454" max="8454" width="13.28515625" hidden="1"/>
    <col min="8455" max="8456" width="14.7109375" hidden="1"/>
    <col min="8457" max="8457" width="13.140625" hidden="1"/>
    <col min="8458" max="8458" width="14.7109375" hidden="1"/>
    <col min="8459" max="8459" width="17.28515625" hidden="1"/>
    <col min="8460" max="8460" width="2.85546875" hidden="1"/>
    <col min="8461" max="8704" width="11.42578125" hidden="1"/>
    <col min="8705" max="8705" width="12.140625" hidden="1"/>
    <col min="8706" max="8706" width="14.7109375" hidden="1"/>
    <col min="8707" max="8707" width="12.85546875" hidden="1"/>
    <col min="8708" max="8709" width="14.7109375" hidden="1"/>
    <col min="8710" max="8710" width="13.28515625" hidden="1"/>
    <col min="8711" max="8712" width="14.7109375" hidden="1"/>
    <col min="8713" max="8713" width="13.140625" hidden="1"/>
    <col min="8714" max="8714" width="14.7109375" hidden="1"/>
    <col min="8715" max="8715" width="17.28515625" hidden="1"/>
    <col min="8716" max="8716" width="2.85546875" hidden="1"/>
    <col min="8717" max="8960" width="11.42578125" hidden="1"/>
    <col min="8961" max="8961" width="12.140625" hidden="1"/>
    <col min="8962" max="8962" width="14.7109375" hidden="1"/>
    <col min="8963" max="8963" width="12.85546875" hidden="1"/>
    <col min="8964" max="8965" width="14.7109375" hidden="1"/>
    <col min="8966" max="8966" width="13.28515625" hidden="1"/>
    <col min="8967" max="8968" width="14.7109375" hidden="1"/>
    <col min="8969" max="8969" width="13.140625" hidden="1"/>
    <col min="8970" max="8970" width="14.7109375" hidden="1"/>
    <col min="8971" max="8971" width="17.28515625" hidden="1"/>
    <col min="8972" max="8972" width="2.85546875" hidden="1"/>
    <col min="8973" max="9216" width="11.42578125" hidden="1"/>
    <col min="9217" max="9217" width="12.140625" hidden="1"/>
    <col min="9218" max="9218" width="14.7109375" hidden="1"/>
    <col min="9219" max="9219" width="12.85546875" hidden="1"/>
    <col min="9220" max="9221" width="14.7109375" hidden="1"/>
    <col min="9222" max="9222" width="13.28515625" hidden="1"/>
    <col min="9223" max="9224" width="14.7109375" hidden="1"/>
    <col min="9225" max="9225" width="13.140625" hidden="1"/>
    <col min="9226" max="9226" width="14.7109375" hidden="1"/>
    <col min="9227" max="9227" width="17.28515625" hidden="1"/>
    <col min="9228" max="9228" width="2.85546875" hidden="1"/>
    <col min="9229" max="9472" width="11.42578125" hidden="1"/>
    <col min="9473" max="9473" width="12.140625" hidden="1"/>
    <col min="9474" max="9474" width="14.7109375" hidden="1"/>
    <col min="9475" max="9475" width="12.85546875" hidden="1"/>
    <col min="9476" max="9477" width="14.7109375" hidden="1"/>
    <col min="9478" max="9478" width="13.28515625" hidden="1"/>
    <col min="9479" max="9480" width="14.7109375" hidden="1"/>
    <col min="9481" max="9481" width="13.140625" hidden="1"/>
    <col min="9482" max="9482" width="14.7109375" hidden="1"/>
    <col min="9483" max="9483" width="17.28515625" hidden="1"/>
    <col min="9484" max="9484" width="2.85546875" hidden="1"/>
    <col min="9485" max="9728" width="11.42578125" hidden="1"/>
    <col min="9729" max="9729" width="12.140625" hidden="1"/>
    <col min="9730" max="9730" width="14.7109375" hidden="1"/>
    <col min="9731" max="9731" width="12.85546875" hidden="1"/>
    <col min="9732" max="9733" width="14.7109375" hidden="1"/>
    <col min="9734" max="9734" width="13.28515625" hidden="1"/>
    <col min="9735" max="9736" width="14.7109375" hidden="1"/>
    <col min="9737" max="9737" width="13.140625" hidden="1"/>
    <col min="9738" max="9738" width="14.7109375" hidden="1"/>
    <col min="9739" max="9739" width="17.28515625" hidden="1"/>
    <col min="9740" max="9740" width="2.85546875" hidden="1"/>
    <col min="9741" max="9984" width="11.42578125" hidden="1"/>
    <col min="9985" max="9985" width="12.140625" hidden="1"/>
    <col min="9986" max="9986" width="14.7109375" hidden="1"/>
    <col min="9987" max="9987" width="12.85546875" hidden="1"/>
    <col min="9988" max="9989" width="14.7109375" hidden="1"/>
    <col min="9990" max="9990" width="13.28515625" hidden="1"/>
    <col min="9991" max="9992" width="14.7109375" hidden="1"/>
    <col min="9993" max="9993" width="13.140625" hidden="1"/>
    <col min="9994" max="9994" width="14.7109375" hidden="1"/>
    <col min="9995" max="9995" width="17.28515625" hidden="1"/>
    <col min="9996" max="9996" width="2.85546875" hidden="1"/>
    <col min="9997" max="10240" width="11.42578125" hidden="1"/>
    <col min="10241" max="10241" width="12.140625" hidden="1"/>
    <col min="10242" max="10242" width="14.7109375" hidden="1"/>
    <col min="10243" max="10243" width="12.85546875" hidden="1"/>
    <col min="10244" max="10245" width="14.7109375" hidden="1"/>
    <col min="10246" max="10246" width="13.28515625" hidden="1"/>
    <col min="10247" max="10248" width="14.7109375" hidden="1"/>
    <col min="10249" max="10249" width="13.140625" hidden="1"/>
    <col min="10250" max="10250" width="14.7109375" hidden="1"/>
    <col min="10251" max="10251" width="17.28515625" hidden="1"/>
    <col min="10252" max="10252" width="2.85546875" hidden="1"/>
    <col min="10253" max="10496" width="11.42578125" hidden="1"/>
    <col min="10497" max="10497" width="12.140625" hidden="1"/>
    <col min="10498" max="10498" width="14.7109375" hidden="1"/>
    <col min="10499" max="10499" width="12.85546875" hidden="1"/>
    <col min="10500" max="10501" width="14.7109375" hidden="1"/>
    <col min="10502" max="10502" width="13.28515625" hidden="1"/>
    <col min="10503" max="10504" width="14.7109375" hidden="1"/>
    <col min="10505" max="10505" width="13.140625" hidden="1"/>
    <col min="10506" max="10506" width="14.7109375" hidden="1"/>
    <col min="10507" max="10507" width="17.28515625" hidden="1"/>
    <col min="10508" max="10508" width="2.85546875" hidden="1"/>
    <col min="10509" max="10752" width="11.42578125" hidden="1"/>
    <col min="10753" max="10753" width="12.140625" hidden="1"/>
    <col min="10754" max="10754" width="14.7109375" hidden="1"/>
    <col min="10755" max="10755" width="12.85546875" hidden="1"/>
    <col min="10756" max="10757" width="14.7109375" hidden="1"/>
    <col min="10758" max="10758" width="13.28515625" hidden="1"/>
    <col min="10759" max="10760" width="14.7109375" hidden="1"/>
    <col min="10761" max="10761" width="13.140625" hidden="1"/>
    <col min="10762" max="10762" width="14.7109375" hidden="1"/>
    <col min="10763" max="10763" width="17.28515625" hidden="1"/>
    <col min="10764" max="10764" width="2.85546875" hidden="1"/>
    <col min="10765" max="11008" width="11.42578125" hidden="1"/>
    <col min="11009" max="11009" width="12.140625" hidden="1"/>
    <col min="11010" max="11010" width="14.7109375" hidden="1"/>
    <col min="11011" max="11011" width="12.85546875" hidden="1"/>
    <col min="11012" max="11013" width="14.7109375" hidden="1"/>
    <col min="11014" max="11014" width="13.28515625" hidden="1"/>
    <col min="11015" max="11016" width="14.7109375" hidden="1"/>
    <col min="11017" max="11017" width="13.140625" hidden="1"/>
    <col min="11018" max="11018" width="14.7109375" hidden="1"/>
    <col min="11019" max="11019" width="17.28515625" hidden="1"/>
    <col min="11020" max="11020" width="2.85546875" hidden="1"/>
    <col min="11021" max="11264" width="11.42578125" hidden="1"/>
    <col min="11265" max="11265" width="12.140625" hidden="1"/>
    <col min="11266" max="11266" width="14.7109375" hidden="1"/>
    <col min="11267" max="11267" width="12.85546875" hidden="1"/>
    <col min="11268" max="11269" width="14.7109375" hidden="1"/>
    <col min="11270" max="11270" width="13.28515625" hidden="1"/>
    <col min="11271" max="11272" width="14.7109375" hidden="1"/>
    <col min="11273" max="11273" width="13.140625" hidden="1"/>
    <col min="11274" max="11274" width="14.7109375" hidden="1"/>
    <col min="11275" max="11275" width="17.28515625" hidden="1"/>
    <col min="11276" max="11276" width="2.85546875" hidden="1"/>
    <col min="11277" max="11520" width="11.42578125" hidden="1"/>
    <col min="11521" max="11521" width="12.140625" hidden="1"/>
    <col min="11522" max="11522" width="14.7109375" hidden="1"/>
    <col min="11523" max="11523" width="12.85546875" hidden="1"/>
    <col min="11524" max="11525" width="14.7109375" hidden="1"/>
    <col min="11526" max="11526" width="13.28515625" hidden="1"/>
    <col min="11527" max="11528" width="14.7109375" hidden="1"/>
    <col min="11529" max="11529" width="13.140625" hidden="1"/>
    <col min="11530" max="11530" width="14.7109375" hidden="1"/>
    <col min="11531" max="11531" width="17.28515625" hidden="1"/>
    <col min="11532" max="11532" width="2.85546875" hidden="1"/>
    <col min="11533" max="11776" width="11.42578125" hidden="1"/>
    <col min="11777" max="11777" width="12.140625" hidden="1"/>
    <col min="11778" max="11778" width="14.7109375" hidden="1"/>
    <col min="11779" max="11779" width="12.85546875" hidden="1"/>
    <col min="11780" max="11781" width="14.7109375" hidden="1"/>
    <col min="11782" max="11782" width="13.28515625" hidden="1"/>
    <col min="11783" max="11784" width="14.7109375" hidden="1"/>
    <col min="11785" max="11785" width="13.140625" hidden="1"/>
    <col min="11786" max="11786" width="14.7109375" hidden="1"/>
    <col min="11787" max="11787" width="17.28515625" hidden="1"/>
    <col min="11788" max="11788" width="2.85546875" hidden="1"/>
    <col min="11789" max="12032" width="11.42578125" hidden="1"/>
    <col min="12033" max="12033" width="12.140625" hidden="1"/>
    <col min="12034" max="12034" width="14.7109375" hidden="1"/>
    <col min="12035" max="12035" width="12.85546875" hidden="1"/>
    <col min="12036" max="12037" width="14.7109375" hidden="1"/>
    <col min="12038" max="12038" width="13.28515625" hidden="1"/>
    <col min="12039" max="12040" width="14.7109375" hidden="1"/>
    <col min="12041" max="12041" width="13.140625" hidden="1"/>
    <col min="12042" max="12042" width="14.7109375" hidden="1"/>
    <col min="12043" max="12043" width="17.28515625" hidden="1"/>
    <col min="12044" max="12044" width="2.85546875" hidden="1"/>
    <col min="12045" max="12288" width="11.42578125" hidden="1"/>
    <col min="12289" max="12289" width="12.140625" hidden="1"/>
    <col min="12290" max="12290" width="14.7109375" hidden="1"/>
    <col min="12291" max="12291" width="12.85546875" hidden="1"/>
    <col min="12292" max="12293" width="14.7109375" hidden="1"/>
    <col min="12294" max="12294" width="13.28515625" hidden="1"/>
    <col min="12295" max="12296" width="14.7109375" hidden="1"/>
    <col min="12297" max="12297" width="13.140625" hidden="1"/>
    <col min="12298" max="12298" width="14.7109375" hidden="1"/>
    <col min="12299" max="12299" width="17.28515625" hidden="1"/>
    <col min="12300" max="12300" width="2.85546875" hidden="1"/>
    <col min="12301" max="12544" width="11.42578125" hidden="1"/>
    <col min="12545" max="12545" width="12.140625" hidden="1"/>
    <col min="12546" max="12546" width="14.7109375" hidden="1"/>
    <col min="12547" max="12547" width="12.85546875" hidden="1"/>
    <col min="12548" max="12549" width="14.7109375" hidden="1"/>
    <col min="12550" max="12550" width="13.28515625" hidden="1"/>
    <col min="12551" max="12552" width="14.7109375" hidden="1"/>
    <col min="12553" max="12553" width="13.140625" hidden="1"/>
    <col min="12554" max="12554" width="14.7109375" hidden="1"/>
    <col min="12555" max="12555" width="17.28515625" hidden="1"/>
    <col min="12556" max="12556" width="2.85546875" hidden="1"/>
    <col min="12557" max="12800" width="11.42578125" hidden="1"/>
    <col min="12801" max="12801" width="12.140625" hidden="1"/>
    <col min="12802" max="12802" width="14.7109375" hidden="1"/>
    <col min="12803" max="12803" width="12.85546875" hidden="1"/>
    <col min="12804" max="12805" width="14.7109375" hidden="1"/>
    <col min="12806" max="12806" width="13.28515625" hidden="1"/>
    <col min="12807" max="12808" width="14.7109375" hidden="1"/>
    <col min="12809" max="12809" width="13.140625" hidden="1"/>
    <col min="12810" max="12810" width="14.7109375" hidden="1"/>
    <col min="12811" max="12811" width="17.28515625" hidden="1"/>
    <col min="12812" max="12812" width="2.85546875" hidden="1"/>
    <col min="12813" max="13056" width="11.42578125" hidden="1"/>
    <col min="13057" max="13057" width="12.140625" hidden="1"/>
    <col min="13058" max="13058" width="14.7109375" hidden="1"/>
    <col min="13059" max="13059" width="12.85546875" hidden="1"/>
    <col min="13060" max="13061" width="14.7109375" hidden="1"/>
    <col min="13062" max="13062" width="13.28515625" hidden="1"/>
    <col min="13063" max="13064" width="14.7109375" hidden="1"/>
    <col min="13065" max="13065" width="13.140625" hidden="1"/>
    <col min="13066" max="13066" width="14.7109375" hidden="1"/>
    <col min="13067" max="13067" width="17.28515625" hidden="1"/>
    <col min="13068" max="13068" width="2.85546875" hidden="1"/>
    <col min="13069" max="13312" width="11.42578125" hidden="1"/>
    <col min="13313" max="13313" width="12.140625" hidden="1"/>
    <col min="13314" max="13314" width="14.7109375" hidden="1"/>
    <col min="13315" max="13315" width="12.85546875" hidden="1"/>
    <col min="13316" max="13317" width="14.7109375" hidden="1"/>
    <col min="13318" max="13318" width="13.28515625" hidden="1"/>
    <col min="13319" max="13320" width="14.7109375" hidden="1"/>
    <col min="13321" max="13321" width="13.140625" hidden="1"/>
    <col min="13322" max="13322" width="14.7109375" hidden="1"/>
    <col min="13323" max="13323" width="17.28515625" hidden="1"/>
    <col min="13324" max="13324" width="2.85546875" hidden="1"/>
    <col min="13325" max="13568" width="11.42578125" hidden="1"/>
    <col min="13569" max="13569" width="12.140625" hidden="1"/>
    <col min="13570" max="13570" width="14.7109375" hidden="1"/>
    <col min="13571" max="13571" width="12.85546875" hidden="1"/>
    <col min="13572" max="13573" width="14.7109375" hidden="1"/>
    <col min="13574" max="13574" width="13.28515625" hidden="1"/>
    <col min="13575" max="13576" width="14.7109375" hidden="1"/>
    <col min="13577" max="13577" width="13.140625" hidden="1"/>
    <col min="13578" max="13578" width="14.7109375" hidden="1"/>
    <col min="13579" max="13579" width="17.28515625" hidden="1"/>
    <col min="13580" max="13580" width="2.85546875" hidden="1"/>
    <col min="13581" max="13824" width="11.42578125" hidden="1"/>
    <col min="13825" max="13825" width="12.140625" hidden="1"/>
    <col min="13826" max="13826" width="14.7109375" hidden="1"/>
    <col min="13827" max="13827" width="12.85546875" hidden="1"/>
    <col min="13828" max="13829" width="14.7109375" hidden="1"/>
    <col min="13830" max="13830" width="13.28515625" hidden="1"/>
    <col min="13831" max="13832" width="14.7109375" hidden="1"/>
    <col min="13833" max="13833" width="13.140625" hidden="1"/>
    <col min="13834" max="13834" width="14.7109375" hidden="1"/>
    <col min="13835" max="13835" width="17.28515625" hidden="1"/>
    <col min="13836" max="13836" width="2.85546875" hidden="1"/>
    <col min="13837" max="14080" width="11.42578125" hidden="1"/>
    <col min="14081" max="14081" width="12.140625" hidden="1"/>
    <col min="14082" max="14082" width="14.7109375" hidden="1"/>
    <col min="14083" max="14083" width="12.85546875" hidden="1"/>
    <col min="14084" max="14085" width="14.7109375" hidden="1"/>
    <col min="14086" max="14086" width="13.28515625" hidden="1"/>
    <col min="14087" max="14088" width="14.7109375" hidden="1"/>
    <col min="14089" max="14089" width="13.140625" hidden="1"/>
    <col min="14090" max="14090" width="14.7109375" hidden="1"/>
    <col min="14091" max="14091" width="17.28515625" hidden="1"/>
    <col min="14092" max="14092" width="2.85546875" hidden="1"/>
    <col min="14093" max="14336" width="11.42578125" hidden="1"/>
    <col min="14337" max="14337" width="12.140625" hidden="1"/>
    <col min="14338" max="14338" width="14.7109375" hidden="1"/>
    <col min="14339" max="14339" width="12.85546875" hidden="1"/>
    <col min="14340" max="14341" width="14.7109375" hidden="1"/>
    <col min="14342" max="14342" width="13.28515625" hidden="1"/>
    <col min="14343" max="14344" width="14.7109375" hidden="1"/>
    <col min="14345" max="14345" width="13.140625" hidden="1"/>
    <col min="14346" max="14346" width="14.7109375" hidden="1"/>
    <col min="14347" max="14347" width="17.28515625" hidden="1"/>
    <col min="14348" max="14348" width="2.85546875" hidden="1"/>
    <col min="14349" max="14592" width="11.42578125" hidden="1"/>
    <col min="14593" max="14593" width="12.140625" hidden="1"/>
    <col min="14594" max="14594" width="14.7109375" hidden="1"/>
    <col min="14595" max="14595" width="12.85546875" hidden="1"/>
    <col min="14596" max="14597" width="14.7109375" hidden="1"/>
    <col min="14598" max="14598" width="13.28515625" hidden="1"/>
    <col min="14599" max="14600" width="14.7109375" hidden="1"/>
    <col min="14601" max="14601" width="13.140625" hidden="1"/>
    <col min="14602" max="14602" width="14.7109375" hidden="1"/>
    <col min="14603" max="14603" width="17.28515625" hidden="1"/>
    <col min="14604" max="14604" width="2.85546875" hidden="1"/>
    <col min="14605" max="14848" width="11.42578125" hidden="1"/>
    <col min="14849" max="14849" width="12.140625" hidden="1"/>
    <col min="14850" max="14850" width="14.7109375" hidden="1"/>
    <col min="14851" max="14851" width="12.85546875" hidden="1"/>
    <col min="14852" max="14853" width="14.7109375" hidden="1"/>
    <col min="14854" max="14854" width="13.28515625" hidden="1"/>
    <col min="14855" max="14856" width="14.7109375" hidden="1"/>
    <col min="14857" max="14857" width="13.140625" hidden="1"/>
    <col min="14858" max="14858" width="14.7109375" hidden="1"/>
    <col min="14859" max="14859" width="17.28515625" hidden="1"/>
    <col min="14860" max="14860" width="2.85546875" hidden="1"/>
    <col min="14861" max="15104" width="11.42578125" hidden="1"/>
    <col min="15105" max="15105" width="12.140625" hidden="1"/>
    <col min="15106" max="15106" width="14.7109375" hidden="1"/>
    <col min="15107" max="15107" width="12.85546875" hidden="1"/>
    <col min="15108" max="15109" width="14.7109375" hidden="1"/>
    <col min="15110" max="15110" width="13.28515625" hidden="1"/>
    <col min="15111" max="15112" width="14.7109375" hidden="1"/>
    <col min="15113" max="15113" width="13.140625" hidden="1"/>
    <col min="15114" max="15114" width="14.7109375" hidden="1"/>
    <col min="15115" max="15115" width="17.28515625" hidden="1"/>
    <col min="15116" max="15116" width="2.85546875" hidden="1"/>
    <col min="15117" max="15360" width="11.42578125" hidden="1"/>
    <col min="15361" max="15361" width="12.140625" hidden="1"/>
    <col min="15362" max="15362" width="14.7109375" hidden="1"/>
    <col min="15363" max="15363" width="12.85546875" hidden="1"/>
    <col min="15364" max="15365" width="14.7109375" hidden="1"/>
    <col min="15366" max="15366" width="13.28515625" hidden="1"/>
    <col min="15367" max="15368" width="14.7109375" hidden="1"/>
    <col min="15369" max="15369" width="13.140625" hidden="1"/>
    <col min="15370" max="15370" width="14.7109375" hidden="1"/>
    <col min="15371" max="15371" width="17.28515625" hidden="1"/>
    <col min="15372" max="15372" width="2.85546875" hidden="1"/>
    <col min="15373" max="15616" width="11.42578125" hidden="1"/>
    <col min="15617" max="15617" width="12.140625" hidden="1"/>
    <col min="15618" max="15618" width="14.7109375" hidden="1"/>
    <col min="15619" max="15619" width="12.85546875" hidden="1"/>
    <col min="15620" max="15621" width="14.7109375" hidden="1"/>
    <col min="15622" max="15622" width="13.28515625" hidden="1"/>
    <col min="15623" max="15624" width="14.7109375" hidden="1"/>
    <col min="15625" max="15625" width="13.140625" hidden="1"/>
    <col min="15626" max="15626" width="14.7109375" hidden="1"/>
    <col min="15627" max="15627" width="17.28515625" hidden="1"/>
    <col min="15628" max="15628" width="2.85546875" hidden="1"/>
    <col min="15629" max="15872" width="11.42578125" hidden="1"/>
    <col min="15873" max="15873" width="12.140625" hidden="1"/>
    <col min="15874" max="15874" width="14.7109375" hidden="1"/>
    <col min="15875" max="15875" width="12.85546875" hidden="1"/>
    <col min="15876" max="15877" width="14.7109375" hidden="1"/>
    <col min="15878" max="15878" width="13.28515625" hidden="1"/>
    <col min="15879" max="15880" width="14.7109375" hidden="1"/>
    <col min="15881" max="15881" width="13.140625" hidden="1"/>
    <col min="15882" max="15882" width="14.7109375" hidden="1"/>
    <col min="15883" max="15883" width="17.28515625" hidden="1"/>
    <col min="15884" max="15884" width="2.85546875" hidden="1"/>
    <col min="15885" max="16128" width="11.42578125" hidden="1"/>
    <col min="16129" max="16129" width="12.140625" hidden="1"/>
    <col min="16130" max="16130" width="14.7109375" hidden="1"/>
    <col min="16131" max="16131" width="12.85546875" hidden="1"/>
    <col min="16132" max="16133" width="14.7109375" hidden="1"/>
    <col min="16134" max="16134" width="13.28515625" hidden="1"/>
    <col min="16135" max="16136" width="14.7109375" hidden="1"/>
    <col min="16137" max="16137" width="13.140625" hidden="1"/>
    <col min="16138" max="16138" width="14.7109375" hidden="1"/>
    <col min="16139" max="16139" width="17.28515625" hidden="1"/>
    <col min="16140" max="16140" width="2.85546875" hidden="1"/>
    <col min="16141" max="16384" width="11.42578125" hidden="1"/>
  </cols>
  <sheetData>
    <row r="1" spans="1:23" ht="5.25" customHeight="1">
      <c r="A1" s="38"/>
      <c r="B1" s="39"/>
      <c r="C1" s="39"/>
      <c r="D1" s="39"/>
      <c r="E1" s="39"/>
      <c r="F1" s="39"/>
      <c r="G1" s="39"/>
      <c r="H1" s="39"/>
      <c r="I1" s="39"/>
      <c r="J1" s="39"/>
      <c r="K1" s="40"/>
    </row>
    <row r="2" spans="1:23" s="3" customFormat="1" ht="24.75" customHeight="1">
      <c r="A2" s="688" t="s">
        <v>46</v>
      </c>
      <c r="B2" s="688"/>
      <c r="C2" s="688"/>
      <c r="D2" s="688"/>
      <c r="E2" s="688"/>
      <c r="F2" s="688"/>
      <c r="G2" s="688"/>
      <c r="H2" s="688"/>
      <c r="I2" s="688"/>
      <c r="J2" s="688"/>
      <c r="K2" s="688"/>
      <c r="L2" s="42"/>
      <c r="M2"/>
    </row>
    <row r="3" spans="1:23" s="3" customFormat="1" ht="21" customHeight="1">
      <c r="A3" s="685" t="s">
        <v>809</v>
      </c>
      <c r="B3" s="685"/>
      <c r="C3" s="685"/>
      <c r="D3" s="685"/>
      <c r="E3" s="685"/>
      <c r="F3" s="685"/>
      <c r="G3" s="685"/>
      <c r="H3" s="685"/>
      <c r="I3" s="685"/>
      <c r="J3" s="685"/>
      <c r="K3" s="685"/>
      <c r="L3" s="42"/>
      <c r="M3"/>
    </row>
    <row r="4" spans="1:23" s="3" customFormat="1" ht="22.5" customHeight="1">
      <c r="A4" s="685" t="s">
        <v>2</v>
      </c>
      <c r="B4" s="685"/>
      <c r="C4" s="685"/>
      <c r="D4" s="685"/>
      <c r="E4" s="685"/>
      <c r="F4" s="685"/>
      <c r="G4" s="685"/>
      <c r="H4" s="685"/>
      <c r="I4" s="685"/>
      <c r="J4" s="685"/>
      <c r="K4" s="685"/>
      <c r="L4" s="42"/>
      <c r="M4"/>
    </row>
    <row r="5" spans="1:23" s="45" customFormat="1" ht="27" customHeight="1" thickBot="1">
      <c r="A5" s="689" t="s">
        <v>47</v>
      </c>
      <c r="B5" s="689"/>
      <c r="C5" s="689"/>
      <c r="D5" s="689"/>
      <c r="E5" s="689"/>
      <c r="F5" s="689"/>
      <c r="G5" s="689"/>
      <c r="H5" s="689"/>
      <c r="I5" s="689"/>
      <c r="J5" s="689"/>
      <c r="K5" s="689"/>
      <c r="L5" s="43"/>
      <c r="M5" s="44"/>
    </row>
    <row r="6" spans="1:23" s="47" customFormat="1" ht="46.5" customHeight="1" thickTop="1" thickBot="1">
      <c r="A6" s="7"/>
      <c r="B6" s="690" t="s">
        <v>48</v>
      </c>
      <c r="C6" s="690"/>
      <c r="D6" s="690"/>
      <c r="E6" s="690" t="s">
        <v>49</v>
      </c>
      <c r="F6" s="690"/>
      <c r="G6" s="690"/>
      <c r="H6" s="690" t="s">
        <v>50</v>
      </c>
      <c r="I6" s="690"/>
      <c r="J6" s="690"/>
      <c r="K6" s="761" t="s">
        <v>810</v>
      </c>
      <c r="L6" s="46"/>
      <c r="V6" s="47">
        <v>6.86</v>
      </c>
      <c r="W6" s="47">
        <v>6.86</v>
      </c>
    </row>
    <row r="7" spans="1:23" s="47" customFormat="1" ht="18" customHeight="1" thickTop="1" thickBot="1">
      <c r="A7" s="48" t="s">
        <v>16</v>
      </c>
      <c r="B7" s="8" t="s">
        <v>51</v>
      </c>
      <c r="C7" s="8" t="s">
        <v>52</v>
      </c>
      <c r="D7" s="8" t="s">
        <v>53</v>
      </c>
      <c r="E7" s="8" t="s">
        <v>51</v>
      </c>
      <c r="F7" s="8" t="s">
        <v>52</v>
      </c>
      <c r="G7" s="8" t="s">
        <v>53</v>
      </c>
      <c r="H7" s="8" t="s">
        <v>51</v>
      </c>
      <c r="I7" s="8" t="s">
        <v>52</v>
      </c>
      <c r="J7" s="8" t="s">
        <v>53</v>
      </c>
      <c r="K7" s="8" t="s">
        <v>811</v>
      </c>
      <c r="L7" s="46"/>
    </row>
    <row r="8" spans="1:23" s="47" customFormat="1" ht="18" customHeight="1" thickTop="1">
      <c r="A8" s="49" t="s">
        <v>54</v>
      </c>
      <c r="B8" s="50">
        <v>1891575.0269599999</v>
      </c>
      <c r="C8" s="50">
        <v>45265.806989999997</v>
      </c>
      <c r="D8" s="50">
        <v>1936840.8339499999</v>
      </c>
      <c r="E8" s="50">
        <v>2404230.8920399998</v>
      </c>
      <c r="F8" s="50">
        <v>41802.733200000002</v>
      </c>
      <c r="G8" s="50">
        <v>2446033.62524</v>
      </c>
      <c r="H8" s="50">
        <v>2528829.7729799999</v>
      </c>
      <c r="I8" s="50">
        <v>40016.171719999998</v>
      </c>
      <c r="J8" s="50">
        <v>2568845.9446999999</v>
      </c>
      <c r="K8" s="51">
        <f>IF(G8=0,0,IF(J8=0,0,(J8/G8)-1))</f>
        <v>5.0208761724585882E-2</v>
      </c>
      <c r="L8" s="46"/>
      <c r="M8" s="53"/>
    </row>
    <row r="9" spans="1:23" s="47" customFormat="1" ht="18" customHeight="1">
      <c r="A9" s="49" t="s">
        <v>55</v>
      </c>
      <c r="B9" s="50">
        <v>1868861.51651</v>
      </c>
      <c r="C9" s="50">
        <v>144181.54217999999</v>
      </c>
      <c r="D9" s="50">
        <v>2013043.0586900001</v>
      </c>
      <c r="E9" s="50">
        <v>2068479.6325900001</v>
      </c>
      <c r="F9" s="50">
        <v>139419.75115</v>
      </c>
      <c r="G9" s="50">
        <v>2207899.38374</v>
      </c>
      <c r="H9" s="50">
        <v>2143302.0698199999</v>
      </c>
      <c r="I9" s="50">
        <v>76213.258239999996</v>
      </c>
      <c r="J9" s="50">
        <v>2219515.3280600002</v>
      </c>
      <c r="K9" s="51">
        <f t="shared" ref="K9:K21" si="0">IF(G9=0,0,IF(J9=0,0,(J9/G9)-1))</f>
        <v>5.2610840899478539E-3</v>
      </c>
      <c r="L9" s="46"/>
      <c r="M9" s="53"/>
    </row>
    <row r="10" spans="1:23" s="47" customFormat="1" ht="18" customHeight="1">
      <c r="A10" s="49" t="s">
        <v>56</v>
      </c>
      <c r="B10" s="50">
        <v>1083670.4178899999</v>
      </c>
      <c r="C10" s="50">
        <v>6190.4356399999997</v>
      </c>
      <c r="D10" s="50">
        <v>1089860.85353</v>
      </c>
      <c r="E10" s="50">
        <v>1429912.96199</v>
      </c>
      <c r="F10" s="50">
        <v>8503.1156499999997</v>
      </c>
      <c r="G10" s="50">
        <v>1438416.07764</v>
      </c>
      <c r="H10" s="50">
        <v>1756734.6386299999</v>
      </c>
      <c r="I10" s="50">
        <v>12732.632799999999</v>
      </c>
      <c r="J10" s="50">
        <v>1769467.27143</v>
      </c>
      <c r="K10" s="51">
        <f t="shared" si="0"/>
        <v>0.23014981474147134</v>
      </c>
      <c r="L10" s="46"/>
      <c r="M10" s="53"/>
    </row>
    <row r="11" spans="1:23" s="47" customFormat="1" ht="18" customHeight="1">
      <c r="A11" s="49" t="s">
        <v>57</v>
      </c>
      <c r="B11" s="50">
        <v>55957.011930000001</v>
      </c>
      <c r="C11" s="50">
        <v>13099.91145</v>
      </c>
      <c r="D11" s="50">
        <v>69056.923379999993</v>
      </c>
      <c r="E11" s="50">
        <v>78755.335049999994</v>
      </c>
      <c r="F11" s="50">
        <v>0</v>
      </c>
      <c r="G11" s="50">
        <v>78755.335049999994</v>
      </c>
      <c r="H11" s="50">
        <v>72140.953169999993</v>
      </c>
      <c r="I11" s="50">
        <v>230.839</v>
      </c>
      <c r="J11" s="50">
        <v>72371.792170000001</v>
      </c>
      <c r="K11" s="51">
        <f t="shared" si="0"/>
        <v>-8.1055370737071031E-2</v>
      </c>
      <c r="L11" s="46"/>
      <c r="M11" s="53"/>
    </row>
    <row r="12" spans="1:23" s="47" customFormat="1" ht="18" customHeight="1">
      <c r="A12" s="49" t="s">
        <v>58</v>
      </c>
      <c r="B12" s="50">
        <v>26118.5</v>
      </c>
      <c r="C12" s="50">
        <v>0</v>
      </c>
      <c r="D12" s="50">
        <v>26118.5</v>
      </c>
      <c r="E12" s="50">
        <v>91982</v>
      </c>
      <c r="F12" s="50">
        <v>0</v>
      </c>
      <c r="G12" s="50">
        <v>91982</v>
      </c>
      <c r="H12" s="50">
        <v>83942</v>
      </c>
      <c r="I12" s="50">
        <v>0</v>
      </c>
      <c r="J12" s="50">
        <v>83942</v>
      </c>
      <c r="K12" s="51">
        <f t="shared" si="0"/>
        <v>-8.740840599247679E-2</v>
      </c>
      <c r="L12" s="46"/>
      <c r="M12" s="53"/>
    </row>
    <row r="13" spans="1:23" s="47" customFormat="1" ht="18" customHeight="1">
      <c r="A13" s="49" t="s">
        <v>59</v>
      </c>
      <c r="B13" s="50">
        <v>1818495.2888400001</v>
      </c>
      <c r="C13" s="50">
        <v>33331.480000000003</v>
      </c>
      <c r="D13" s="50">
        <v>1851826.76884</v>
      </c>
      <c r="E13" s="50">
        <v>2326761.1512799999</v>
      </c>
      <c r="F13" s="50">
        <v>24578.5304</v>
      </c>
      <c r="G13" s="50">
        <v>2351339.6816799999</v>
      </c>
      <c r="H13" s="50">
        <v>2513020.3987799999</v>
      </c>
      <c r="I13" s="50">
        <v>63957.98691</v>
      </c>
      <c r="J13" s="50">
        <v>2576978.3856899999</v>
      </c>
      <c r="K13" s="51">
        <f t="shared" si="0"/>
        <v>9.5961764167048935E-2</v>
      </c>
      <c r="L13" s="46"/>
      <c r="M13" s="53"/>
    </row>
    <row r="14" spans="1:23" s="47" customFormat="1" ht="18" customHeight="1">
      <c r="A14" s="49" t="s">
        <v>60</v>
      </c>
      <c r="B14" s="50">
        <v>935560.17058000003</v>
      </c>
      <c r="C14" s="50">
        <v>81439.489199999996</v>
      </c>
      <c r="D14" s="50">
        <v>1016999.65978</v>
      </c>
      <c r="E14" s="50">
        <v>1301692.8093300001</v>
      </c>
      <c r="F14" s="50">
        <v>71963.654519999996</v>
      </c>
      <c r="G14" s="50">
        <v>1373656.4638499999</v>
      </c>
      <c r="H14" s="50">
        <v>1637142.08745</v>
      </c>
      <c r="I14" s="50">
        <v>67037.267210000005</v>
      </c>
      <c r="J14" s="50">
        <v>1704179.35466</v>
      </c>
      <c r="K14" s="51">
        <f t="shared" si="0"/>
        <v>0.24061539366518958</v>
      </c>
      <c r="L14" s="46"/>
      <c r="M14" s="53"/>
    </row>
    <row r="15" spans="1:23" s="47" customFormat="1" ht="18" customHeight="1">
      <c r="A15" s="49" t="s">
        <v>61</v>
      </c>
      <c r="B15" s="50">
        <v>645584.56548999995</v>
      </c>
      <c r="C15" s="50">
        <v>8456.6288800000002</v>
      </c>
      <c r="D15" s="50">
        <v>654041.19437000004</v>
      </c>
      <c r="E15" s="50">
        <v>842827.48797000002</v>
      </c>
      <c r="F15" s="50">
        <v>16503.721679999999</v>
      </c>
      <c r="G15" s="50">
        <v>859331.20964999998</v>
      </c>
      <c r="H15" s="50">
        <v>1079571.24019</v>
      </c>
      <c r="I15" s="50">
        <v>8786.2593899999993</v>
      </c>
      <c r="J15" s="50">
        <v>1088357.4995800001</v>
      </c>
      <c r="K15" s="51">
        <f t="shared" si="0"/>
        <v>0.26651689983805071</v>
      </c>
      <c r="L15" s="46"/>
      <c r="M15" s="53"/>
    </row>
    <row r="16" spans="1:23" s="47" customFormat="1" ht="18" customHeight="1">
      <c r="A16" s="49" t="s">
        <v>62</v>
      </c>
      <c r="B16" s="50">
        <v>873640.42359000002</v>
      </c>
      <c r="C16" s="50">
        <v>6382.8680299999996</v>
      </c>
      <c r="D16" s="50">
        <v>880023.29162000003</v>
      </c>
      <c r="E16" s="50">
        <v>845542.28928999999</v>
      </c>
      <c r="F16" s="50">
        <v>6349.8190000000004</v>
      </c>
      <c r="G16" s="50">
        <v>851892.10829</v>
      </c>
      <c r="H16" s="50">
        <v>1209841.5103800001</v>
      </c>
      <c r="I16" s="50">
        <v>4986.25803</v>
      </c>
      <c r="J16" s="50">
        <v>1214827.76841</v>
      </c>
      <c r="K16" s="51">
        <f t="shared" si="0"/>
        <v>0.42603477199538742</v>
      </c>
      <c r="L16" s="46"/>
      <c r="M16" s="53"/>
    </row>
    <row r="17" spans="1:13" s="47" customFormat="1" ht="18" customHeight="1">
      <c r="A17" s="49" t="s">
        <v>63</v>
      </c>
      <c r="B17" s="50">
        <v>891842.56496999995</v>
      </c>
      <c r="C17" s="50">
        <v>11551.346</v>
      </c>
      <c r="D17" s="50">
        <v>903393.91096999997</v>
      </c>
      <c r="E17" s="50">
        <v>984090.74162999995</v>
      </c>
      <c r="F17" s="50">
        <v>13346.90107</v>
      </c>
      <c r="G17" s="50">
        <v>997437.64269999997</v>
      </c>
      <c r="H17" s="50">
        <v>1006617.80886</v>
      </c>
      <c r="I17" s="50">
        <v>17058.53917</v>
      </c>
      <c r="J17" s="50">
        <v>1023676.34803</v>
      </c>
      <c r="K17" s="51">
        <f t="shared" si="0"/>
        <v>2.6306110985518272E-2</v>
      </c>
      <c r="L17" s="46"/>
      <c r="M17" s="53"/>
    </row>
    <row r="18" spans="1:13" s="47" customFormat="1" ht="18" customHeight="1">
      <c r="A18" s="49" t="s">
        <v>64</v>
      </c>
      <c r="B18" s="54">
        <v>402887.75329999998</v>
      </c>
      <c r="C18" s="54">
        <v>3898.88877</v>
      </c>
      <c r="D18" s="54">
        <v>406786.64207</v>
      </c>
      <c r="E18" s="54">
        <v>594260.04796</v>
      </c>
      <c r="F18" s="54">
        <v>4106.6498499999998</v>
      </c>
      <c r="G18" s="54">
        <v>598366.69781000004</v>
      </c>
      <c r="H18" s="54">
        <v>940963.35689000005</v>
      </c>
      <c r="I18" s="54">
        <v>6341.9431100000002</v>
      </c>
      <c r="J18" s="54">
        <v>947305.3</v>
      </c>
      <c r="K18" s="51">
        <f t="shared" si="0"/>
        <v>0.58315177543653807</v>
      </c>
      <c r="L18" s="46"/>
      <c r="M18" s="53"/>
    </row>
    <row r="19" spans="1:13" s="47" customFormat="1" ht="18" customHeight="1">
      <c r="A19" s="49" t="s">
        <v>65</v>
      </c>
      <c r="B19" s="55">
        <v>630471.82524999999</v>
      </c>
      <c r="C19" s="55">
        <v>2758.817</v>
      </c>
      <c r="D19" s="55">
        <v>633230.64225000003</v>
      </c>
      <c r="E19" s="55">
        <v>1230647.9979999999</v>
      </c>
      <c r="F19" s="55">
        <v>4182.4316399999998</v>
      </c>
      <c r="G19" s="55">
        <v>1234830.42964</v>
      </c>
      <c r="H19" s="55">
        <v>1763037.8766099999</v>
      </c>
      <c r="I19" s="55">
        <v>7802.8995299999997</v>
      </c>
      <c r="J19" s="55">
        <v>1770840.77614</v>
      </c>
      <c r="K19" s="51">
        <f t="shared" si="0"/>
        <v>0.43407607525210357</v>
      </c>
      <c r="L19" s="46"/>
      <c r="M19" s="53"/>
    </row>
    <row r="20" spans="1:13" s="47" customFormat="1" ht="18" customHeight="1">
      <c r="A20" s="49" t="s">
        <v>66</v>
      </c>
      <c r="B20" s="50">
        <v>0</v>
      </c>
      <c r="C20" s="50">
        <v>0</v>
      </c>
      <c r="D20" s="50">
        <v>0</v>
      </c>
      <c r="E20" s="50">
        <v>0</v>
      </c>
      <c r="F20" s="50">
        <v>0</v>
      </c>
      <c r="G20" s="50">
        <v>0</v>
      </c>
      <c r="H20" s="50">
        <v>197860.95254</v>
      </c>
      <c r="I20" s="50">
        <v>3499.6849400000001</v>
      </c>
      <c r="J20" s="50">
        <v>201360.63748</v>
      </c>
      <c r="K20" s="56" t="str">
        <f>IF(G20=0,"N/A",IF(J20=0,0,(J20/G20)-1))</f>
        <v>N/A</v>
      </c>
      <c r="L20" s="46"/>
      <c r="M20" s="53"/>
    </row>
    <row r="21" spans="1:13" s="47" customFormat="1" ht="18" customHeight="1">
      <c r="A21" s="49" t="s">
        <v>67</v>
      </c>
      <c r="B21" s="50">
        <v>11124665.06531</v>
      </c>
      <c r="C21" s="50">
        <v>356557.21414</v>
      </c>
      <c r="D21" s="50">
        <v>11481222.279449999</v>
      </c>
      <c r="E21" s="50">
        <v>14199183.347130001</v>
      </c>
      <c r="F21" s="50">
        <v>330757.30816000002</v>
      </c>
      <c r="G21" s="50">
        <v>14529940.65529</v>
      </c>
      <c r="H21" s="50">
        <v>16933004.666299999</v>
      </c>
      <c r="I21" s="50">
        <v>308663.74005000002</v>
      </c>
      <c r="J21" s="50">
        <v>17241668.406350002</v>
      </c>
      <c r="K21" s="51">
        <f t="shared" si="0"/>
        <v>0.18663033906285964</v>
      </c>
      <c r="L21" s="46"/>
      <c r="M21" s="53"/>
    </row>
    <row r="22" spans="1:13" s="47" customFormat="1" ht="18" customHeight="1">
      <c r="A22" s="57" t="s">
        <v>68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46"/>
      <c r="M22" s="53"/>
    </row>
    <row r="23" spans="1:13" s="47" customFormat="1" ht="18" customHeight="1">
      <c r="A23" s="49" t="s">
        <v>69</v>
      </c>
      <c r="B23" s="50">
        <v>78831.872969999997</v>
      </c>
      <c r="C23" s="50">
        <v>3136.8931899999998</v>
      </c>
      <c r="D23" s="50">
        <v>81968.766159999999</v>
      </c>
      <c r="E23" s="50">
        <v>92165.496369999993</v>
      </c>
      <c r="F23" s="50">
        <v>2435.9698199999998</v>
      </c>
      <c r="G23" s="50">
        <v>94601.466190000006</v>
      </c>
      <c r="H23" s="50">
        <v>114350.30104000001</v>
      </c>
      <c r="I23" s="50">
        <v>2686.0581000000002</v>
      </c>
      <c r="J23" s="50">
        <v>117036.35914</v>
      </c>
      <c r="K23" s="51">
        <f t="shared" ref="K23:K31" si="1">IF(G23=0,0,IF(J23=0,0,(J23/G23)-1))</f>
        <v>0.2371516410215162</v>
      </c>
      <c r="L23" s="46"/>
      <c r="M23" s="53"/>
    </row>
    <row r="24" spans="1:13" s="47" customFormat="1" ht="18" customHeight="1">
      <c r="A24" s="49" t="s">
        <v>70</v>
      </c>
      <c r="B24" s="50">
        <v>6964.3470600000001</v>
      </c>
      <c r="C24" s="50">
        <v>10899.59937</v>
      </c>
      <c r="D24" s="50">
        <v>17863.94643</v>
      </c>
      <c r="E24" s="50">
        <v>10132.2817</v>
      </c>
      <c r="F24" s="50">
        <v>8768.0989100000006</v>
      </c>
      <c r="G24" s="50">
        <v>18900.38061</v>
      </c>
      <c r="H24" s="50">
        <v>17264.449970000001</v>
      </c>
      <c r="I24" s="50">
        <v>7173.4667399999998</v>
      </c>
      <c r="J24" s="50">
        <v>24437.916710000001</v>
      </c>
      <c r="K24" s="51">
        <f t="shared" si="1"/>
        <v>0.29298542787387816</v>
      </c>
      <c r="L24" s="46"/>
      <c r="M24" s="53"/>
    </row>
    <row r="25" spans="1:13" s="47" customFormat="1" ht="18" customHeight="1">
      <c r="A25" s="49" t="s">
        <v>71</v>
      </c>
      <c r="B25" s="50">
        <v>12655.08459</v>
      </c>
      <c r="C25" s="50">
        <v>0</v>
      </c>
      <c r="D25" s="50">
        <v>12655.08459</v>
      </c>
      <c r="E25" s="50">
        <v>15591.922490000001</v>
      </c>
      <c r="F25" s="50">
        <v>0</v>
      </c>
      <c r="G25" s="50">
        <v>15591.922490000001</v>
      </c>
      <c r="H25" s="50">
        <v>18159.377629999999</v>
      </c>
      <c r="I25" s="50">
        <v>0</v>
      </c>
      <c r="J25" s="50">
        <v>18159.377629999999</v>
      </c>
      <c r="K25" s="51">
        <f t="shared" si="1"/>
        <v>0.16466571980758982</v>
      </c>
      <c r="L25" s="46"/>
      <c r="M25" s="53"/>
    </row>
    <row r="26" spans="1:13" s="47" customFormat="1" ht="18" customHeight="1">
      <c r="A26" s="49" t="s">
        <v>72</v>
      </c>
      <c r="B26" s="50">
        <v>6927.8377600000003</v>
      </c>
      <c r="C26" s="50">
        <v>139.41582</v>
      </c>
      <c r="D26" s="50">
        <v>7067.2535799999996</v>
      </c>
      <c r="E26" s="50">
        <v>9077.5040000000008</v>
      </c>
      <c r="F26" s="50">
        <v>38.863610000000001</v>
      </c>
      <c r="G26" s="50">
        <v>9116.3676099999993</v>
      </c>
      <c r="H26" s="50">
        <v>13068.596589999999</v>
      </c>
      <c r="I26" s="50">
        <v>36.887880000000003</v>
      </c>
      <c r="J26" s="50">
        <v>13105.484469999999</v>
      </c>
      <c r="K26" s="51">
        <f t="shared" si="1"/>
        <v>0.43757744648474084</v>
      </c>
      <c r="L26" s="46"/>
      <c r="M26" s="53"/>
    </row>
    <row r="27" spans="1:13" s="47" customFormat="1" ht="18" customHeight="1">
      <c r="A27" s="49" t="s">
        <v>73</v>
      </c>
      <c r="B27" s="50">
        <v>4689.3097799999996</v>
      </c>
      <c r="C27" s="50">
        <v>3.7649699999999999</v>
      </c>
      <c r="D27" s="50">
        <v>4693.0747499999998</v>
      </c>
      <c r="E27" s="50">
        <v>8750.0724399999999</v>
      </c>
      <c r="F27" s="50">
        <v>3.7649699999999999</v>
      </c>
      <c r="G27" s="50">
        <v>8753.8374100000001</v>
      </c>
      <c r="H27" s="50">
        <v>8943.8594699999994</v>
      </c>
      <c r="I27" s="50">
        <v>110.14919999999999</v>
      </c>
      <c r="J27" s="50">
        <v>9054.0086699999993</v>
      </c>
      <c r="K27" s="51">
        <f t="shared" si="1"/>
        <v>3.429024848657769E-2</v>
      </c>
      <c r="L27" s="46"/>
      <c r="M27" s="53"/>
    </row>
    <row r="28" spans="1:13" s="47" customFormat="1" ht="18" customHeight="1">
      <c r="A28" s="49" t="s">
        <v>74</v>
      </c>
      <c r="B28" s="50">
        <v>2239.8572399999998</v>
      </c>
      <c r="C28" s="50">
        <v>1.5624400000000001</v>
      </c>
      <c r="D28" s="50">
        <v>2241.41968</v>
      </c>
      <c r="E28" s="50">
        <v>2372.5812900000001</v>
      </c>
      <c r="F28" s="50">
        <v>60.469290000000001</v>
      </c>
      <c r="G28" s="50">
        <v>2433.0505800000001</v>
      </c>
      <c r="H28" s="50">
        <v>1964.9914000000001</v>
      </c>
      <c r="I28" s="50">
        <v>167.03424999999999</v>
      </c>
      <c r="J28" s="50">
        <v>2132.02565</v>
      </c>
      <c r="K28" s="51">
        <f t="shared" si="1"/>
        <v>-0.12372325198434631</v>
      </c>
      <c r="L28" s="46"/>
      <c r="M28" s="53"/>
    </row>
    <row r="29" spans="1:13" s="47" customFormat="1" ht="18" customHeight="1">
      <c r="A29" s="49" t="s">
        <v>75</v>
      </c>
      <c r="B29" s="50">
        <v>0</v>
      </c>
      <c r="C29" s="50">
        <v>0</v>
      </c>
      <c r="D29" s="50">
        <v>0</v>
      </c>
      <c r="E29" s="50">
        <v>0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1">
        <f t="shared" si="1"/>
        <v>0</v>
      </c>
      <c r="L29" s="46"/>
      <c r="M29" s="53"/>
    </row>
    <row r="30" spans="1:13" s="47" customFormat="1" ht="18" customHeight="1">
      <c r="A30" s="49" t="s">
        <v>76</v>
      </c>
      <c r="B30" s="50">
        <v>723.93043</v>
      </c>
      <c r="C30" s="50">
        <v>81.626410000000007</v>
      </c>
      <c r="D30" s="50">
        <v>805.55683999999997</v>
      </c>
      <c r="E30" s="50">
        <v>337.16129000000001</v>
      </c>
      <c r="F30" s="50">
        <v>68.624529999999993</v>
      </c>
      <c r="G30" s="50">
        <v>405.78582</v>
      </c>
      <c r="H30" s="50">
        <v>768.15540999999996</v>
      </c>
      <c r="I30" s="50">
        <v>68.624529999999993</v>
      </c>
      <c r="J30" s="50">
        <v>836.77994000000001</v>
      </c>
      <c r="K30" s="51">
        <f t="shared" si="1"/>
        <v>1.0621221806124228</v>
      </c>
      <c r="L30" s="46"/>
      <c r="M30" s="53"/>
    </row>
    <row r="31" spans="1:13" s="47" customFormat="1" ht="18" customHeight="1">
      <c r="A31" s="49" t="s">
        <v>67</v>
      </c>
      <c r="B31" s="50">
        <v>113032.23983000001</v>
      </c>
      <c r="C31" s="50">
        <v>14262.8622</v>
      </c>
      <c r="D31" s="50">
        <v>127295.10202999999</v>
      </c>
      <c r="E31" s="50">
        <v>138427.01957999999</v>
      </c>
      <c r="F31" s="50">
        <v>11375.79113</v>
      </c>
      <c r="G31" s="50">
        <v>149802.81070999999</v>
      </c>
      <c r="H31" s="50">
        <v>174519.73151000001</v>
      </c>
      <c r="I31" s="50">
        <v>10242.2207</v>
      </c>
      <c r="J31" s="50">
        <v>184761.95220999999</v>
      </c>
      <c r="K31" s="51">
        <f t="shared" si="1"/>
        <v>0.23336772744322287</v>
      </c>
      <c r="L31" s="46"/>
      <c r="M31" s="53"/>
    </row>
    <row r="32" spans="1:13" s="47" customFormat="1" ht="18" customHeight="1">
      <c r="A32" s="57" t="s">
        <v>77</v>
      </c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46"/>
      <c r="M32" s="53"/>
    </row>
    <row r="33" spans="1:13" s="47" customFormat="1" ht="18" customHeight="1">
      <c r="A33" s="49" t="s">
        <v>78</v>
      </c>
      <c r="B33" s="50">
        <v>92121.534499999994</v>
      </c>
      <c r="C33" s="50">
        <v>94.477890000000002</v>
      </c>
      <c r="D33" s="50">
        <v>92216.012390000004</v>
      </c>
      <c r="E33" s="50">
        <v>222560.11702000001</v>
      </c>
      <c r="F33" s="50">
        <v>217.45809</v>
      </c>
      <c r="G33" s="50">
        <v>222777.57511000001</v>
      </c>
      <c r="H33" s="50">
        <v>578374.48513000004</v>
      </c>
      <c r="I33" s="50">
        <v>695.38484000000005</v>
      </c>
      <c r="J33" s="50">
        <v>579069.86997</v>
      </c>
      <c r="K33" s="51">
        <f t="shared" ref="K33:K38" si="2">IF(G33=0,0,IF(J33=0,0,(J33/G33)-1))</f>
        <v>1.5993184892333754</v>
      </c>
      <c r="L33" s="46"/>
      <c r="M33" s="53"/>
    </row>
    <row r="34" spans="1:13" s="47" customFormat="1" ht="18" customHeight="1">
      <c r="A34" s="49" t="s">
        <v>79</v>
      </c>
      <c r="B34" s="50">
        <v>34287.245649999997</v>
      </c>
      <c r="C34" s="50">
        <v>0</v>
      </c>
      <c r="D34" s="50">
        <v>34287.245649999997</v>
      </c>
      <c r="E34" s="50">
        <v>52986.116779999997</v>
      </c>
      <c r="F34" s="50">
        <v>92.146169999999998</v>
      </c>
      <c r="G34" s="50">
        <v>53078.262949999997</v>
      </c>
      <c r="H34" s="50">
        <v>84175.569680000001</v>
      </c>
      <c r="I34" s="50">
        <v>337.45477</v>
      </c>
      <c r="J34" s="50">
        <v>84513.024449999997</v>
      </c>
      <c r="K34" s="51">
        <f t="shared" si="2"/>
        <v>0.59223417935910438</v>
      </c>
      <c r="L34" s="46"/>
      <c r="M34" s="53"/>
    </row>
    <row r="35" spans="1:13" s="47" customFormat="1" ht="18" customHeight="1">
      <c r="A35" s="49" t="s">
        <v>80</v>
      </c>
      <c r="B35" s="50">
        <v>187628.99312999999</v>
      </c>
      <c r="C35" s="50">
        <v>2986.1756599999999</v>
      </c>
      <c r="D35" s="50">
        <v>190615.16879</v>
      </c>
      <c r="E35" s="50">
        <v>301596.19176999998</v>
      </c>
      <c r="F35" s="50">
        <v>3195.05555</v>
      </c>
      <c r="G35" s="50">
        <v>304791.24732000002</v>
      </c>
      <c r="H35" s="50">
        <v>433165.91330999997</v>
      </c>
      <c r="I35" s="50">
        <v>4193.1214099999997</v>
      </c>
      <c r="J35" s="50">
        <v>437359.03472</v>
      </c>
      <c r="K35" s="51">
        <f t="shared" si="2"/>
        <v>0.43494617567156446</v>
      </c>
      <c r="L35" s="46"/>
      <c r="M35" s="53"/>
    </row>
    <row r="36" spans="1:13" s="47" customFormat="1" ht="18" customHeight="1">
      <c r="A36" s="49" t="s">
        <v>81</v>
      </c>
      <c r="B36" s="50">
        <v>857807.92893000005</v>
      </c>
      <c r="C36" s="50">
        <v>10028.629300000001</v>
      </c>
      <c r="D36" s="50">
        <v>867836.55822999997</v>
      </c>
      <c r="E36" s="50">
        <v>912217.08785999997</v>
      </c>
      <c r="F36" s="50">
        <v>13947.28708</v>
      </c>
      <c r="G36" s="50">
        <v>926164.37494000001</v>
      </c>
      <c r="H36" s="50">
        <v>840506.69253</v>
      </c>
      <c r="I36" s="50">
        <v>14296.226849999999</v>
      </c>
      <c r="J36" s="50">
        <v>854802.91937999998</v>
      </c>
      <c r="K36" s="51">
        <f t="shared" si="2"/>
        <v>-7.705052957216485E-2</v>
      </c>
      <c r="L36" s="46"/>
      <c r="M36" s="53"/>
    </row>
    <row r="37" spans="1:13" s="47" customFormat="1" ht="18" customHeight="1">
      <c r="A37" s="49" t="s">
        <v>82</v>
      </c>
      <c r="B37" s="50">
        <v>85643.957030000005</v>
      </c>
      <c r="C37" s="50">
        <v>2268.3678</v>
      </c>
      <c r="D37" s="50">
        <v>87912.324829999998</v>
      </c>
      <c r="E37" s="50">
        <v>129931.01261000001</v>
      </c>
      <c r="F37" s="50">
        <v>2566.1670800000002</v>
      </c>
      <c r="G37" s="50">
        <v>132497.17968999999</v>
      </c>
      <c r="H37" s="50">
        <v>0</v>
      </c>
      <c r="I37" s="50">
        <v>0</v>
      </c>
      <c r="J37" s="50">
        <v>0</v>
      </c>
      <c r="K37" s="59" t="s">
        <v>83</v>
      </c>
      <c r="L37" s="46"/>
      <c r="M37" s="53"/>
    </row>
    <row r="38" spans="1:13" s="47" customFormat="1" ht="18" customHeight="1">
      <c r="A38" s="49" t="s">
        <v>67</v>
      </c>
      <c r="B38" s="50">
        <v>1257489.6592399999</v>
      </c>
      <c r="C38" s="50">
        <v>15377.65065</v>
      </c>
      <c r="D38" s="50">
        <v>1272867.3098899999</v>
      </c>
      <c r="E38" s="50">
        <v>1619290.5260399999</v>
      </c>
      <c r="F38" s="50">
        <v>20018.113969999999</v>
      </c>
      <c r="G38" s="50">
        <v>1639308.64001</v>
      </c>
      <c r="H38" s="50">
        <v>1936222.66065</v>
      </c>
      <c r="I38" s="50">
        <v>19522.187870000002</v>
      </c>
      <c r="J38" s="50">
        <v>1955744.84852</v>
      </c>
      <c r="K38" s="51">
        <f t="shared" si="2"/>
        <v>0.193030281660731</v>
      </c>
      <c r="L38" s="46"/>
      <c r="M38" s="53"/>
    </row>
    <row r="39" spans="1:13" s="47" customFormat="1" ht="18" customHeight="1">
      <c r="A39" s="57" t="s">
        <v>84</v>
      </c>
      <c r="B39" s="58"/>
      <c r="C39" s="58"/>
      <c r="D39" s="58"/>
      <c r="E39" s="58"/>
      <c r="F39" s="58"/>
      <c r="G39" s="58"/>
      <c r="H39" s="58"/>
      <c r="I39" s="58"/>
      <c r="J39" s="58"/>
      <c r="K39" s="51" t="str">
        <f>IF(F39="", " ",IF(E39=0,0,(H39/E39)-1))</f>
        <v xml:space="preserve"> </v>
      </c>
      <c r="L39" s="46"/>
      <c r="M39" s="53"/>
    </row>
    <row r="40" spans="1:13" s="47" customFormat="1" ht="18" customHeight="1">
      <c r="A40" s="49" t="s">
        <v>85</v>
      </c>
      <c r="B40" s="50">
        <v>62275.881079999999</v>
      </c>
      <c r="C40" s="50">
        <v>1460.50738</v>
      </c>
      <c r="D40" s="50">
        <v>63736.388460000002</v>
      </c>
      <c r="E40" s="50">
        <v>113399.66575</v>
      </c>
      <c r="F40" s="50">
        <v>3353.65598</v>
      </c>
      <c r="G40" s="50">
        <v>116753.32173</v>
      </c>
      <c r="H40" s="50">
        <v>113851.03361</v>
      </c>
      <c r="I40" s="50">
        <v>3455.4066499999999</v>
      </c>
      <c r="J40" s="50">
        <v>117306.44026</v>
      </c>
      <c r="K40" s="51">
        <f t="shared" ref="K40:K67" si="3">IF(G40=0,0,IF(J40=0,0,(J40/G40)-1))</f>
        <v>4.7374971590026238E-3</v>
      </c>
      <c r="L40" s="46"/>
      <c r="M40" s="53"/>
    </row>
    <row r="41" spans="1:13" s="47" customFormat="1" ht="18" customHeight="1">
      <c r="A41" s="49" t="s">
        <v>86</v>
      </c>
      <c r="B41" s="50">
        <v>13285.13833</v>
      </c>
      <c r="C41" s="50">
        <v>886.84190000000001</v>
      </c>
      <c r="D41" s="50">
        <v>14171.980229999999</v>
      </c>
      <c r="E41" s="50">
        <v>19329.37515</v>
      </c>
      <c r="F41" s="50">
        <v>835.89990999999998</v>
      </c>
      <c r="G41" s="50">
        <v>20165.27506</v>
      </c>
      <c r="H41" s="50">
        <v>28495.890749999999</v>
      </c>
      <c r="I41" s="50">
        <v>637.01409000000001</v>
      </c>
      <c r="J41" s="50">
        <v>29132.904839999999</v>
      </c>
      <c r="K41" s="51">
        <f t="shared" si="3"/>
        <v>0.4447065439632043</v>
      </c>
      <c r="L41" s="46"/>
      <c r="M41" s="53"/>
    </row>
    <row r="42" spans="1:13" s="47" customFormat="1" ht="18" customHeight="1">
      <c r="A42" s="49" t="s">
        <v>87</v>
      </c>
      <c r="B42" s="50">
        <v>24160.22523</v>
      </c>
      <c r="C42" s="50">
        <v>1008.29544</v>
      </c>
      <c r="D42" s="50">
        <v>25168.520670000002</v>
      </c>
      <c r="E42" s="50">
        <v>32206.637149999999</v>
      </c>
      <c r="F42" s="50">
        <v>1049.5537200000001</v>
      </c>
      <c r="G42" s="50">
        <v>33256.190869999999</v>
      </c>
      <c r="H42" s="50">
        <v>40724.719969999998</v>
      </c>
      <c r="I42" s="50">
        <v>904.47378000000003</v>
      </c>
      <c r="J42" s="50">
        <v>41629.193749999999</v>
      </c>
      <c r="K42" s="51">
        <f t="shared" si="3"/>
        <v>0.251772757521463</v>
      </c>
      <c r="L42" s="46"/>
      <c r="M42" s="53"/>
    </row>
    <row r="43" spans="1:13" s="47" customFormat="1" ht="18" customHeight="1">
      <c r="A43" s="49" t="s">
        <v>88</v>
      </c>
      <c r="B43" s="50">
        <v>25064.503949999998</v>
      </c>
      <c r="C43" s="50">
        <v>215.12639999999999</v>
      </c>
      <c r="D43" s="50">
        <v>25279.630349999999</v>
      </c>
      <c r="E43" s="50">
        <v>36178.039519999998</v>
      </c>
      <c r="F43" s="50">
        <v>679.19327999999996</v>
      </c>
      <c r="G43" s="50">
        <v>36857.232799999998</v>
      </c>
      <c r="H43" s="50">
        <v>40649.542560000002</v>
      </c>
      <c r="I43" s="50">
        <v>943.46804999999995</v>
      </c>
      <c r="J43" s="50">
        <v>41593.010609999998</v>
      </c>
      <c r="K43" s="51">
        <f t="shared" si="3"/>
        <v>0.12848978206524508</v>
      </c>
      <c r="L43" s="46"/>
      <c r="M43" s="53"/>
    </row>
    <row r="44" spans="1:13" s="47" customFormat="1" ht="18" customHeight="1">
      <c r="A44" s="49" t="s">
        <v>89</v>
      </c>
      <c r="B44" s="50">
        <v>654.62122999999997</v>
      </c>
      <c r="C44" s="50">
        <v>0</v>
      </c>
      <c r="D44" s="50">
        <v>654.62122999999997</v>
      </c>
      <c r="E44" s="50">
        <v>1518.90058</v>
      </c>
      <c r="F44" s="50">
        <v>0</v>
      </c>
      <c r="G44" s="50">
        <v>1518.90058</v>
      </c>
      <c r="H44" s="50">
        <v>1343.98541</v>
      </c>
      <c r="I44" s="50">
        <v>0</v>
      </c>
      <c r="J44" s="50">
        <v>1343.98541</v>
      </c>
      <c r="K44" s="51">
        <f t="shared" si="3"/>
        <v>-0.1151590645913112</v>
      </c>
      <c r="L44" s="46"/>
      <c r="M44" s="53"/>
    </row>
    <row r="45" spans="1:13" s="47" customFormat="1" ht="18" customHeight="1">
      <c r="A45" s="49" t="s">
        <v>90</v>
      </c>
      <c r="B45" s="50">
        <v>3145.2494000000002</v>
      </c>
      <c r="C45" s="50">
        <v>0</v>
      </c>
      <c r="D45" s="50">
        <v>3145.2494000000002</v>
      </c>
      <c r="E45" s="50">
        <v>4681.2546199999997</v>
      </c>
      <c r="F45" s="50">
        <v>86.214070000000007</v>
      </c>
      <c r="G45" s="50">
        <v>4767.4686899999997</v>
      </c>
      <c r="H45" s="50">
        <v>5763.1334200000001</v>
      </c>
      <c r="I45" s="50">
        <v>94.114660000000001</v>
      </c>
      <c r="J45" s="50">
        <v>5857.2480800000003</v>
      </c>
      <c r="K45" s="51">
        <f t="shared" si="3"/>
        <v>0.22858658564153056</v>
      </c>
      <c r="L45" s="46"/>
      <c r="M45" s="53"/>
    </row>
    <row r="46" spans="1:13" s="47" customFormat="1" ht="18" customHeight="1">
      <c r="A46" s="49" t="s">
        <v>91</v>
      </c>
      <c r="B46" s="50">
        <v>1350.7291499999999</v>
      </c>
      <c r="C46" s="50">
        <v>36.810609999999997</v>
      </c>
      <c r="D46" s="50">
        <v>1387.5397599999999</v>
      </c>
      <c r="E46" s="50">
        <v>2602.45973</v>
      </c>
      <c r="F46" s="50">
        <v>49.463250000000002</v>
      </c>
      <c r="G46" s="50">
        <v>2651.9229799999998</v>
      </c>
      <c r="H46" s="50">
        <v>3926.6876699999998</v>
      </c>
      <c r="I46" s="50">
        <v>36.109699999999997</v>
      </c>
      <c r="J46" s="50">
        <v>3962.7973699999998</v>
      </c>
      <c r="K46" s="51">
        <f t="shared" si="3"/>
        <v>0.49431088304080384</v>
      </c>
      <c r="L46" s="46"/>
      <c r="M46" s="53"/>
    </row>
    <row r="47" spans="1:13" s="47" customFormat="1" ht="18" customHeight="1">
      <c r="A47" s="49" t="s">
        <v>92</v>
      </c>
      <c r="B47" s="50">
        <v>9245.9628200000006</v>
      </c>
      <c r="C47" s="50">
        <v>101.93659</v>
      </c>
      <c r="D47" s="50">
        <v>9347.89941</v>
      </c>
      <c r="E47" s="50">
        <v>12226.960489999999</v>
      </c>
      <c r="F47" s="50">
        <v>121.02145</v>
      </c>
      <c r="G47" s="50">
        <v>12347.98194</v>
      </c>
      <c r="H47" s="50">
        <v>13259.789510000001</v>
      </c>
      <c r="I47" s="50">
        <v>227.59881999999999</v>
      </c>
      <c r="J47" s="50">
        <v>13487.38833</v>
      </c>
      <c r="K47" s="51">
        <f t="shared" si="3"/>
        <v>9.2274704930447982E-2</v>
      </c>
      <c r="L47" s="46"/>
      <c r="M47" s="53"/>
    </row>
    <row r="48" spans="1:13" s="47" customFormat="1" ht="18" customHeight="1">
      <c r="A48" s="49" t="s">
        <v>93</v>
      </c>
      <c r="B48" s="50">
        <v>4366.7158300000001</v>
      </c>
      <c r="C48" s="50">
        <v>89.799700000000001</v>
      </c>
      <c r="D48" s="50">
        <v>4456.5155299999997</v>
      </c>
      <c r="E48" s="50">
        <v>6940.9957100000001</v>
      </c>
      <c r="F48" s="50">
        <v>20.48499</v>
      </c>
      <c r="G48" s="50">
        <v>6961.4807000000001</v>
      </c>
      <c r="H48" s="50">
        <v>8292.0722999999998</v>
      </c>
      <c r="I48" s="50">
        <v>71.712199999999996</v>
      </c>
      <c r="J48" s="50">
        <v>8363.7844999999998</v>
      </c>
      <c r="K48" s="51">
        <f t="shared" si="3"/>
        <v>0.20143757634780202</v>
      </c>
      <c r="L48" s="46"/>
      <c r="M48" s="53"/>
    </row>
    <row r="49" spans="1:13" s="47" customFormat="1" ht="18" customHeight="1">
      <c r="A49" s="49" t="s">
        <v>94</v>
      </c>
      <c r="B49" s="50">
        <v>5196.1126899999999</v>
      </c>
      <c r="C49" s="50">
        <v>0</v>
      </c>
      <c r="D49" s="50">
        <v>5196.1126899999999</v>
      </c>
      <c r="E49" s="50">
        <v>6391.1986100000004</v>
      </c>
      <c r="F49" s="50">
        <v>0</v>
      </c>
      <c r="G49" s="50">
        <v>6391.1986100000004</v>
      </c>
      <c r="H49" s="50">
        <v>12330.59251</v>
      </c>
      <c r="I49" s="50">
        <v>85.189670000000007</v>
      </c>
      <c r="J49" s="50">
        <v>12415.78218</v>
      </c>
      <c r="K49" s="51">
        <f t="shared" si="3"/>
        <v>0.94263751412350483</v>
      </c>
      <c r="L49" s="46"/>
      <c r="M49" s="53"/>
    </row>
    <row r="50" spans="1:13" s="47" customFormat="1" ht="18" customHeight="1">
      <c r="A50" s="49" t="s">
        <v>95</v>
      </c>
      <c r="B50" s="50">
        <v>8760.4005799999995</v>
      </c>
      <c r="C50" s="50">
        <v>131.58899</v>
      </c>
      <c r="D50" s="50">
        <v>8891.9895699999997</v>
      </c>
      <c r="E50" s="50">
        <v>11291.76534</v>
      </c>
      <c r="F50" s="50">
        <v>180.90778</v>
      </c>
      <c r="G50" s="50">
        <v>11472.673119999999</v>
      </c>
      <c r="H50" s="50">
        <v>19438.753260000001</v>
      </c>
      <c r="I50" s="50">
        <v>161.92859000000001</v>
      </c>
      <c r="J50" s="50">
        <v>19600.681850000001</v>
      </c>
      <c r="K50" s="51">
        <f t="shared" si="3"/>
        <v>0.7084668625161703</v>
      </c>
      <c r="L50" s="46"/>
      <c r="M50" s="53"/>
    </row>
    <row r="51" spans="1:13" s="47" customFormat="1" ht="18" customHeight="1">
      <c r="A51" s="49" t="s">
        <v>96</v>
      </c>
      <c r="B51" s="50">
        <v>7584.8018099999999</v>
      </c>
      <c r="C51" s="50">
        <v>27.034990000000001</v>
      </c>
      <c r="D51" s="50">
        <v>7611.8368</v>
      </c>
      <c r="E51" s="50">
        <v>7860.0409</v>
      </c>
      <c r="F51" s="50">
        <v>22.717770000000002</v>
      </c>
      <c r="G51" s="50">
        <v>7882.7586700000002</v>
      </c>
      <c r="H51" s="50">
        <v>8957.8067200000005</v>
      </c>
      <c r="I51" s="50">
        <v>16.955649999999999</v>
      </c>
      <c r="J51" s="50">
        <v>8974.7623700000004</v>
      </c>
      <c r="K51" s="51">
        <f t="shared" si="3"/>
        <v>0.13853065223928773</v>
      </c>
      <c r="L51" s="46"/>
      <c r="M51" s="53"/>
    </row>
    <row r="52" spans="1:13" s="47" customFormat="1" ht="18" customHeight="1">
      <c r="A52" s="49" t="s">
        <v>97</v>
      </c>
      <c r="B52" s="50">
        <v>5621.3747100000001</v>
      </c>
      <c r="C52" s="50">
        <v>64.589420000000004</v>
      </c>
      <c r="D52" s="50">
        <v>5685.9641300000003</v>
      </c>
      <c r="E52" s="50">
        <v>3902.8615199999999</v>
      </c>
      <c r="F52" s="50">
        <v>67.376300000000001</v>
      </c>
      <c r="G52" s="50">
        <v>3970.2378199999998</v>
      </c>
      <c r="H52" s="50">
        <v>3762.8760000000002</v>
      </c>
      <c r="I52" s="50">
        <v>64.084379999999996</v>
      </c>
      <c r="J52" s="50">
        <v>3826.96038</v>
      </c>
      <c r="K52" s="51">
        <f t="shared" si="3"/>
        <v>-3.6087873446331686E-2</v>
      </c>
      <c r="L52" s="46"/>
      <c r="M52" s="53"/>
    </row>
    <row r="53" spans="1:13" s="47" customFormat="1" ht="18" customHeight="1">
      <c r="A53" s="49" t="s">
        <v>98</v>
      </c>
      <c r="B53" s="50">
        <v>16621.224819999999</v>
      </c>
      <c r="C53" s="50">
        <v>47.888280000000002</v>
      </c>
      <c r="D53" s="50">
        <v>16669.113099999999</v>
      </c>
      <c r="E53" s="50">
        <v>17784.049760000002</v>
      </c>
      <c r="F53" s="50">
        <v>65.006320000000002</v>
      </c>
      <c r="G53" s="50">
        <v>17849.056079999998</v>
      </c>
      <c r="H53" s="50">
        <v>19554.908240000001</v>
      </c>
      <c r="I53" s="50">
        <v>86.042779999999993</v>
      </c>
      <c r="J53" s="50">
        <v>19640.95102</v>
      </c>
      <c r="K53" s="51">
        <f t="shared" si="3"/>
        <v>0.10039157992269598</v>
      </c>
      <c r="L53" s="46"/>
      <c r="M53" s="53"/>
    </row>
    <row r="54" spans="1:13" s="47" customFormat="1" ht="18" customHeight="1">
      <c r="A54" s="49" t="s">
        <v>99</v>
      </c>
      <c r="B54" s="50">
        <v>2265.8709899999999</v>
      </c>
      <c r="C54" s="50">
        <v>15.574070000000001</v>
      </c>
      <c r="D54" s="50">
        <v>2281.44506</v>
      </c>
      <c r="E54" s="50">
        <v>5469.1616400000003</v>
      </c>
      <c r="F54" s="50">
        <v>13.579370000000001</v>
      </c>
      <c r="G54" s="50">
        <v>5482.7410099999997</v>
      </c>
      <c r="H54" s="50">
        <v>6460.7631199999996</v>
      </c>
      <c r="I54" s="50">
        <v>18.665659999999999</v>
      </c>
      <c r="J54" s="50">
        <v>6479.4287800000002</v>
      </c>
      <c r="K54" s="51">
        <f t="shared" si="3"/>
        <v>0.18178640358574971</v>
      </c>
      <c r="L54" s="46"/>
      <c r="M54" s="53"/>
    </row>
    <row r="55" spans="1:13" s="47" customFormat="1" ht="18" customHeight="1">
      <c r="A55" s="49" t="s">
        <v>100</v>
      </c>
      <c r="B55" s="50">
        <v>17994.71126</v>
      </c>
      <c r="C55" s="50">
        <v>153.87067999999999</v>
      </c>
      <c r="D55" s="50">
        <v>18148.58194</v>
      </c>
      <c r="E55" s="50">
        <v>21165.802390000001</v>
      </c>
      <c r="F55" s="50">
        <v>139.43395000000001</v>
      </c>
      <c r="G55" s="50">
        <v>21305.236339999999</v>
      </c>
      <c r="H55" s="50">
        <v>22284.077860000001</v>
      </c>
      <c r="I55" s="50">
        <v>111.78400000000001</v>
      </c>
      <c r="J55" s="50">
        <v>22395.861860000001</v>
      </c>
      <c r="K55" s="51">
        <f t="shared" si="3"/>
        <v>5.1190491510877179E-2</v>
      </c>
      <c r="L55" s="46"/>
      <c r="M55" s="53"/>
    </row>
    <row r="56" spans="1:13" s="47" customFormat="1" ht="18" customHeight="1">
      <c r="A56" s="49" t="s">
        <v>101</v>
      </c>
      <c r="B56" s="50">
        <v>5861.1095100000002</v>
      </c>
      <c r="C56" s="50">
        <v>77.592519999999993</v>
      </c>
      <c r="D56" s="50">
        <v>5938.7020300000004</v>
      </c>
      <c r="E56" s="50">
        <v>8950.3150800000003</v>
      </c>
      <c r="F56" s="50">
        <v>73.794669999999996</v>
      </c>
      <c r="G56" s="50">
        <v>9024.1097499999996</v>
      </c>
      <c r="H56" s="50">
        <v>10065.403920000001</v>
      </c>
      <c r="I56" s="50">
        <v>12.767799999999999</v>
      </c>
      <c r="J56" s="50">
        <v>10078.17172</v>
      </c>
      <c r="K56" s="51">
        <f t="shared" si="3"/>
        <v>0.11680509204799971</v>
      </c>
      <c r="L56" s="46"/>
      <c r="M56" s="53"/>
    </row>
    <row r="57" spans="1:13" s="47" customFormat="1" ht="18" customHeight="1">
      <c r="A57" s="49" t="s">
        <v>102</v>
      </c>
      <c r="B57" s="50">
        <v>6794.4113399999997</v>
      </c>
      <c r="C57" s="50">
        <v>21.527010000000001</v>
      </c>
      <c r="D57" s="50">
        <v>6815.9383500000004</v>
      </c>
      <c r="E57" s="50">
        <v>4579.902</v>
      </c>
      <c r="F57" s="50">
        <v>0</v>
      </c>
      <c r="G57" s="50">
        <v>4579.902</v>
      </c>
      <c r="H57" s="50">
        <v>4842.2384000000002</v>
      </c>
      <c r="I57" s="50">
        <v>3.3326899999999999</v>
      </c>
      <c r="J57" s="50">
        <v>4845.5710900000004</v>
      </c>
      <c r="K57" s="51">
        <f t="shared" si="3"/>
        <v>5.8007592738883895E-2</v>
      </c>
      <c r="L57" s="46"/>
      <c r="M57" s="53"/>
    </row>
    <row r="58" spans="1:13" s="47" customFormat="1" ht="18" customHeight="1">
      <c r="A58" s="49" t="s">
        <v>103</v>
      </c>
      <c r="B58" s="50">
        <v>2350.8493400000002</v>
      </c>
      <c r="C58" s="50">
        <v>25.26596</v>
      </c>
      <c r="D58" s="50">
        <v>2376.1152999999999</v>
      </c>
      <c r="E58" s="50">
        <v>3028.1288199999999</v>
      </c>
      <c r="F58" s="50">
        <v>1.0002</v>
      </c>
      <c r="G58" s="50">
        <v>3029.1290199999999</v>
      </c>
      <c r="H58" s="50">
        <v>3516.49611</v>
      </c>
      <c r="I58" s="50">
        <v>229.16990000000001</v>
      </c>
      <c r="J58" s="50">
        <v>3745.6660099999999</v>
      </c>
      <c r="K58" s="51">
        <f t="shared" si="3"/>
        <v>0.2365488512602214</v>
      </c>
      <c r="L58" s="46"/>
      <c r="M58" s="53"/>
    </row>
    <row r="59" spans="1:13" s="47" customFormat="1" ht="18" customHeight="1">
      <c r="A59" s="49" t="s">
        <v>104</v>
      </c>
      <c r="B59" s="50">
        <v>1357.8539599999999</v>
      </c>
      <c r="C59" s="50">
        <v>4.3183199999999999</v>
      </c>
      <c r="D59" s="50">
        <v>1362.17228</v>
      </c>
      <c r="E59" s="50">
        <v>872.60850000000005</v>
      </c>
      <c r="F59" s="50">
        <v>14.79795</v>
      </c>
      <c r="G59" s="50">
        <v>887.40644999999995</v>
      </c>
      <c r="H59" s="50">
        <v>1263.42091</v>
      </c>
      <c r="I59" s="50">
        <v>8.7948299999999993</v>
      </c>
      <c r="J59" s="50">
        <v>1272.2157400000001</v>
      </c>
      <c r="K59" s="51">
        <f t="shared" si="3"/>
        <v>0.43363364104464219</v>
      </c>
      <c r="L59" s="46"/>
      <c r="M59" s="53"/>
    </row>
    <row r="60" spans="1:13" s="47" customFormat="1" ht="18" customHeight="1">
      <c r="A60" s="49" t="s">
        <v>105</v>
      </c>
      <c r="B60" s="50">
        <v>432.93671000000001</v>
      </c>
      <c r="C60" s="50">
        <v>0</v>
      </c>
      <c r="D60" s="50">
        <v>432.93671000000001</v>
      </c>
      <c r="E60" s="50">
        <v>1907.1477299999999</v>
      </c>
      <c r="F60" s="50">
        <v>0</v>
      </c>
      <c r="G60" s="50">
        <v>1907.1477299999999</v>
      </c>
      <c r="H60" s="50">
        <v>2607.3565100000001</v>
      </c>
      <c r="I60" s="50">
        <v>0</v>
      </c>
      <c r="J60" s="50">
        <v>2607.3565100000001</v>
      </c>
      <c r="K60" s="51">
        <f t="shared" si="3"/>
        <v>0.36714973307285437</v>
      </c>
      <c r="L60" s="46"/>
      <c r="M60" s="53"/>
    </row>
    <row r="61" spans="1:13" s="47" customFormat="1" ht="18" customHeight="1">
      <c r="A61" s="49" t="s">
        <v>106</v>
      </c>
      <c r="B61" s="50">
        <v>838.33412999999996</v>
      </c>
      <c r="C61" s="50">
        <v>46.213050000000003</v>
      </c>
      <c r="D61" s="50">
        <v>884.54718000000003</v>
      </c>
      <c r="E61" s="50">
        <v>3327.6766200000002</v>
      </c>
      <c r="F61" s="50">
        <v>1.87375</v>
      </c>
      <c r="G61" s="50">
        <v>3329.5503699999999</v>
      </c>
      <c r="H61" s="50">
        <v>5411.0251699999999</v>
      </c>
      <c r="I61" s="50">
        <v>12.83338</v>
      </c>
      <c r="J61" s="50">
        <v>5423.8585499999999</v>
      </c>
      <c r="K61" s="51">
        <f t="shared" si="3"/>
        <v>0.62900630633799359</v>
      </c>
      <c r="L61" s="46"/>
      <c r="M61" s="53"/>
    </row>
    <row r="62" spans="1:13" s="47" customFormat="1" ht="18" customHeight="1">
      <c r="A62" s="49" t="s">
        <v>107</v>
      </c>
      <c r="B62" s="50">
        <v>5089.9862199999998</v>
      </c>
      <c r="C62" s="50">
        <v>232.22677999999999</v>
      </c>
      <c r="D62" s="50">
        <v>5322.2129999999997</v>
      </c>
      <c r="E62" s="50">
        <v>5164.9734200000003</v>
      </c>
      <c r="F62" s="50">
        <v>104.3853</v>
      </c>
      <c r="G62" s="50">
        <v>5269.3587200000002</v>
      </c>
      <c r="H62" s="50">
        <v>5651.8667599999999</v>
      </c>
      <c r="I62" s="50">
        <v>205.80613</v>
      </c>
      <c r="J62" s="50">
        <v>5857.6728899999998</v>
      </c>
      <c r="K62" s="51">
        <f t="shared" si="3"/>
        <v>0.11164815326901856</v>
      </c>
      <c r="L62" s="46"/>
      <c r="M62" s="53"/>
    </row>
    <row r="63" spans="1:13" s="47" customFormat="1" ht="18" customHeight="1">
      <c r="A63" s="49" t="s">
        <v>108</v>
      </c>
      <c r="B63" s="50">
        <v>1026.9677799999999</v>
      </c>
      <c r="C63" s="50">
        <v>130.42215999999999</v>
      </c>
      <c r="D63" s="50">
        <v>1157.38994</v>
      </c>
      <c r="E63" s="50">
        <v>1084.8400899999999</v>
      </c>
      <c r="F63" s="50">
        <v>92.998289999999997</v>
      </c>
      <c r="G63" s="50">
        <v>1177.8383799999999</v>
      </c>
      <c r="H63" s="50">
        <v>1543.7853</v>
      </c>
      <c r="I63" s="50">
        <v>77.122339999999994</v>
      </c>
      <c r="J63" s="50">
        <v>1620.9076399999999</v>
      </c>
      <c r="K63" s="51">
        <f t="shared" si="3"/>
        <v>0.37617152533270315</v>
      </c>
      <c r="L63" s="46"/>
      <c r="M63" s="53"/>
    </row>
    <row r="64" spans="1:13" s="47" customFormat="1" ht="18" customHeight="1">
      <c r="A64" s="49" t="s">
        <v>109</v>
      </c>
      <c r="B64" s="50">
        <v>781.10730999999998</v>
      </c>
      <c r="C64" s="50">
        <v>29.969650000000001</v>
      </c>
      <c r="D64" s="50">
        <v>811.07695999999999</v>
      </c>
      <c r="E64" s="50">
        <v>1453.28042</v>
      </c>
      <c r="F64" s="50">
        <v>0</v>
      </c>
      <c r="G64" s="50">
        <v>1453.28042</v>
      </c>
      <c r="H64" s="50">
        <v>1676.79215</v>
      </c>
      <c r="I64" s="50">
        <v>4.7998000000000003</v>
      </c>
      <c r="J64" s="50">
        <v>1681.59195</v>
      </c>
      <c r="K64" s="51">
        <f t="shared" si="3"/>
        <v>0.15710080921615943</v>
      </c>
      <c r="L64" s="46"/>
      <c r="M64" s="53"/>
    </row>
    <row r="65" spans="1:13" s="47" customFormat="1" ht="18" customHeight="1">
      <c r="A65" s="49" t="s">
        <v>110</v>
      </c>
      <c r="B65" s="50">
        <v>0</v>
      </c>
      <c r="C65" s="50">
        <v>0</v>
      </c>
      <c r="D65" s="50">
        <v>0</v>
      </c>
      <c r="E65" s="50">
        <v>0</v>
      </c>
      <c r="F65" s="50">
        <v>0</v>
      </c>
      <c r="G65" s="50">
        <v>0</v>
      </c>
      <c r="H65" s="50">
        <v>3344.9149699999998</v>
      </c>
      <c r="I65" s="50">
        <v>95.770499999999998</v>
      </c>
      <c r="J65" s="50">
        <v>3440.6854699999999</v>
      </c>
      <c r="K65" s="51">
        <f t="shared" si="3"/>
        <v>0</v>
      </c>
      <c r="L65" s="46"/>
      <c r="M65" s="53"/>
    </row>
    <row r="66" spans="1:13" s="47" customFormat="1" ht="18" customHeight="1">
      <c r="A66" s="49" t="s">
        <v>67</v>
      </c>
      <c r="B66" s="50">
        <v>232127.08017999999</v>
      </c>
      <c r="C66" s="50">
        <v>4807.3999000000003</v>
      </c>
      <c r="D66" s="50">
        <v>236934.48008000001</v>
      </c>
      <c r="E66" s="50">
        <v>333318.04154000001</v>
      </c>
      <c r="F66" s="50">
        <v>6973.3582999999999</v>
      </c>
      <c r="G66" s="50">
        <v>340291.39984000003</v>
      </c>
      <c r="H66" s="50">
        <v>389019.93310999998</v>
      </c>
      <c r="I66" s="50">
        <v>7564.9460499999996</v>
      </c>
      <c r="J66" s="50">
        <v>396584.87916000001</v>
      </c>
      <c r="K66" s="51">
        <f t="shared" si="3"/>
        <v>0.16542727599483364</v>
      </c>
      <c r="L66" s="46"/>
      <c r="M66" s="53"/>
    </row>
    <row r="67" spans="1:13" s="47" customFormat="1" ht="18" customHeight="1">
      <c r="A67" s="57" t="s">
        <v>111</v>
      </c>
      <c r="B67" s="58">
        <v>12727314.04456</v>
      </c>
      <c r="C67" s="58">
        <v>391005.12689000001</v>
      </c>
      <c r="D67" s="58">
        <v>13118319.17145</v>
      </c>
      <c r="E67" s="58">
        <v>16290218.934289999</v>
      </c>
      <c r="F67" s="58">
        <v>369124.57156000001</v>
      </c>
      <c r="G67" s="58">
        <v>16659343.50585</v>
      </c>
      <c r="H67" s="58">
        <v>19432766.99157</v>
      </c>
      <c r="I67" s="58">
        <v>345993.09467000002</v>
      </c>
      <c r="J67" s="58">
        <v>19778760.086240001</v>
      </c>
      <c r="K67" s="60">
        <f t="shared" si="3"/>
        <v>0.18724726933534952</v>
      </c>
      <c r="L67" s="46"/>
      <c r="M67" s="53"/>
    </row>
    <row r="68" spans="1:13" s="47" customFormat="1" ht="12" customHeight="1" thickBot="1">
      <c r="A68" s="61"/>
      <c r="B68" s="50"/>
      <c r="C68" s="50"/>
      <c r="D68" s="50"/>
      <c r="E68" s="50"/>
      <c r="F68" s="50"/>
      <c r="G68" s="50"/>
      <c r="H68" s="50"/>
      <c r="I68" s="50"/>
      <c r="J68" s="50"/>
      <c r="K68" s="51" t="str">
        <f>IF(F68="", " ",IF(E68=0,0,(H68/E68)-1))</f>
        <v xml:space="preserve"> </v>
      </c>
      <c r="L68" s="46"/>
    </row>
    <row r="69" spans="1:13" s="47" customFormat="1" ht="26.25" customHeight="1" thickTop="1">
      <c r="A69" s="684" t="s">
        <v>112</v>
      </c>
      <c r="B69" s="684"/>
      <c r="C69" s="684"/>
      <c r="D69" s="684"/>
      <c r="E69" s="684"/>
      <c r="F69" s="684"/>
      <c r="G69" s="684"/>
      <c r="H69" s="684"/>
      <c r="I69" s="684"/>
      <c r="J69" s="684"/>
      <c r="K69" s="684"/>
      <c r="L69" s="46"/>
    </row>
    <row r="70" spans="1:13" s="47" customFormat="1" ht="15.75" hidden="1">
      <c r="A70" s="62"/>
      <c r="B70" s="50"/>
      <c r="C70" s="50"/>
      <c r="D70" s="50"/>
      <c r="E70" s="50"/>
      <c r="F70" s="50"/>
      <c r="G70" s="50"/>
      <c r="H70" s="50"/>
      <c r="I70" s="50"/>
      <c r="J70" s="50"/>
      <c r="K70" s="52"/>
      <c r="L70" s="46"/>
    </row>
    <row r="71" spans="1:13" s="47" customFormat="1" ht="15.75" hidden="1">
      <c r="A71" s="61"/>
      <c r="B71" s="50"/>
      <c r="C71" s="50"/>
      <c r="D71" s="50"/>
      <c r="E71" s="50"/>
      <c r="F71" s="50"/>
      <c r="G71" s="50"/>
      <c r="H71" s="50"/>
      <c r="I71" s="50"/>
      <c r="J71" s="50"/>
      <c r="K71" s="51" t="str">
        <f t="shared" ref="K71:K134" si="4">IF(F71="", " ",IF(E71=0,0,(H71/E71)-1))</f>
        <v xml:space="preserve"> </v>
      </c>
      <c r="L71" s="46"/>
    </row>
    <row r="72" spans="1:13" s="47" customFormat="1" ht="15.75" hidden="1">
      <c r="A72" s="61"/>
      <c r="B72" s="50"/>
      <c r="C72" s="50"/>
      <c r="D72" s="50"/>
      <c r="E72" s="50"/>
      <c r="F72" s="50"/>
      <c r="G72" s="50"/>
      <c r="H72" s="50"/>
      <c r="I72" s="50"/>
      <c r="J72" s="50"/>
      <c r="K72" s="51" t="str">
        <f t="shared" si="4"/>
        <v xml:space="preserve"> </v>
      </c>
      <c r="L72" s="46"/>
    </row>
    <row r="73" spans="1:13" s="47" customFormat="1" ht="15.75" hidden="1">
      <c r="A73" s="61"/>
      <c r="B73" s="50"/>
      <c r="C73" s="50"/>
      <c r="D73" s="50"/>
      <c r="E73" s="50"/>
      <c r="F73" s="50"/>
      <c r="G73" s="50"/>
      <c r="H73" s="50"/>
      <c r="I73" s="50"/>
      <c r="J73" s="50"/>
      <c r="K73" s="51" t="str">
        <f t="shared" si="4"/>
        <v xml:space="preserve"> </v>
      </c>
      <c r="L73" s="46"/>
    </row>
    <row r="74" spans="1:13" s="47" customFormat="1" ht="15.75" hidden="1">
      <c r="A74" s="61"/>
      <c r="B74" s="50"/>
      <c r="C74" s="50"/>
      <c r="D74" s="50"/>
      <c r="E74" s="50"/>
      <c r="F74" s="50"/>
      <c r="G74" s="50"/>
      <c r="H74" s="50"/>
      <c r="I74" s="50"/>
      <c r="J74" s="50"/>
      <c r="K74" s="51" t="str">
        <f t="shared" si="4"/>
        <v xml:space="preserve"> </v>
      </c>
      <c r="L74" s="46"/>
    </row>
    <row r="75" spans="1:13" s="47" customFormat="1" ht="15.75" hidden="1">
      <c r="A75" s="61"/>
      <c r="B75" s="50"/>
      <c r="C75" s="50"/>
      <c r="D75" s="50"/>
      <c r="E75" s="50"/>
      <c r="F75" s="50"/>
      <c r="G75" s="50"/>
      <c r="H75" s="50"/>
      <c r="I75" s="50"/>
      <c r="J75" s="50"/>
      <c r="K75" s="51" t="str">
        <f t="shared" si="4"/>
        <v xml:space="preserve"> </v>
      </c>
      <c r="L75" s="46"/>
    </row>
    <row r="76" spans="1:13" s="47" customFormat="1" ht="15.75" hidden="1">
      <c r="A76" s="61"/>
      <c r="B76" s="50"/>
      <c r="C76" s="50"/>
      <c r="D76" s="50"/>
      <c r="E76" s="50"/>
      <c r="F76" s="50"/>
      <c r="G76" s="50"/>
      <c r="H76" s="50"/>
      <c r="I76" s="50"/>
      <c r="J76" s="50"/>
      <c r="K76" s="51" t="str">
        <f t="shared" si="4"/>
        <v xml:space="preserve"> </v>
      </c>
      <c r="L76" s="46"/>
    </row>
    <row r="77" spans="1:13" s="47" customFormat="1" ht="15.75" hidden="1">
      <c r="A77" s="61"/>
      <c r="B77" s="50"/>
      <c r="C77" s="50"/>
      <c r="D77" s="50"/>
      <c r="E77" s="50"/>
      <c r="F77" s="50"/>
      <c r="G77" s="50"/>
      <c r="H77" s="50"/>
      <c r="I77" s="50"/>
      <c r="J77" s="50"/>
      <c r="K77" s="51" t="str">
        <f t="shared" si="4"/>
        <v xml:space="preserve"> </v>
      </c>
      <c r="L77" s="46"/>
    </row>
    <row r="78" spans="1:13" s="47" customFormat="1" ht="15.75" hidden="1">
      <c r="A78" s="61"/>
      <c r="B78" s="50"/>
      <c r="C78" s="50"/>
      <c r="D78" s="50"/>
      <c r="E78" s="50"/>
      <c r="F78" s="50"/>
      <c r="G78" s="50"/>
      <c r="H78" s="50"/>
      <c r="I78" s="50"/>
      <c r="J78" s="50"/>
      <c r="K78" s="51" t="str">
        <f t="shared" si="4"/>
        <v xml:space="preserve"> </v>
      </c>
      <c r="L78" s="46"/>
    </row>
    <row r="79" spans="1:13" s="47" customFormat="1" ht="15.75" hidden="1">
      <c r="A79" s="61"/>
      <c r="B79" s="50"/>
      <c r="C79" s="50"/>
      <c r="D79" s="50"/>
      <c r="E79" s="50"/>
      <c r="F79" s="50"/>
      <c r="G79" s="50"/>
      <c r="H79" s="50"/>
      <c r="I79" s="50"/>
      <c r="J79" s="50"/>
      <c r="K79" s="51" t="str">
        <f t="shared" si="4"/>
        <v xml:space="preserve"> </v>
      </c>
      <c r="L79" s="46"/>
    </row>
    <row r="80" spans="1:13" s="47" customFormat="1" ht="15.75" hidden="1">
      <c r="A80" s="61"/>
      <c r="B80" s="50"/>
      <c r="C80" s="50"/>
      <c r="D80" s="50"/>
      <c r="E80" s="50"/>
      <c r="F80" s="50"/>
      <c r="G80" s="50"/>
      <c r="H80" s="50"/>
      <c r="I80" s="50"/>
      <c r="J80" s="50"/>
      <c r="K80" s="51" t="str">
        <f t="shared" si="4"/>
        <v xml:space="preserve"> </v>
      </c>
      <c r="L80" s="46"/>
    </row>
    <row r="81" spans="1:12" s="47" customFormat="1" ht="15.75" hidden="1">
      <c r="A81" s="61"/>
      <c r="B81" s="50"/>
      <c r="C81" s="50"/>
      <c r="D81" s="50"/>
      <c r="E81" s="50"/>
      <c r="F81" s="50"/>
      <c r="G81" s="50"/>
      <c r="H81" s="50"/>
      <c r="I81" s="50"/>
      <c r="J81" s="50"/>
      <c r="K81" s="51" t="str">
        <f t="shared" si="4"/>
        <v xml:space="preserve"> </v>
      </c>
      <c r="L81" s="46"/>
    </row>
    <row r="82" spans="1:12" s="47" customFormat="1" ht="15.75" hidden="1">
      <c r="A82" s="61"/>
      <c r="B82" s="50"/>
      <c r="C82" s="50"/>
      <c r="D82" s="50"/>
      <c r="E82" s="50"/>
      <c r="F82" s="50"/>
      <c r="G82" s="50"/>
      <c r="H82" s="50"/>
      <c r="I82" s="50"/>
      <c r="J82" s="50"/>
      <c r="K82" s="51" t="str">
        <f t="shared" si="4"/>
        <v xml:space="preserve"> </v>
      </c>
      <c r="L82" s="46"/>
    </row>
    <row r="83" spans="1:12" s="47" customFormat="1" ht="15.75" hidden="1">
      <c r="A83" s="61"/>
      <c r="B83" s="50"/>
      <c r="C83" s="50"/>
      <c r="D83" s="50"/>
      <c r="E83" s="50"/>
      <c r="F83" s="50"/>
      <c r="G83" s="50"/>
      <c r="H83" s="50"/>
      <c r="I83" s="50"/>
      <c r="J83" s="50"/>
      <c r="K83" s="51" t="str">
        <f t="shared" si="4"/>
        <v xml:space="preserve"> </v>
      </c>
      <c r="L83" s="46"/>
    </row>
    <row r="84" spans="1:12" s="47" customFormat="1" ht="15.75" hidden="1">
      <c r="A84" s="61"/>
      <c r="B84" s="50"/>
      <c r="C84" s="50"/>
      <c r="D84" s="50"/>
      <c r="E84" s="50"/>
      <c r="F84" s="50"/>
      <c r="G84" s="50"/>
      <c r="H84" s="50"/>
      <c r="I84" s="50"/>
      <c r="J84" s="50"/>
      <c r="K84" s="51" t="str">
        <f t="shared" si="4"/>
        <v xml:space="preserve"> </v>
      </c>
      <c r="L84" s="46"/>
    </row>
    <row r="85" spans="1:12" s="47" customFormat="1" ht="15.75" hidden="1">
      <c r="A85" s="61"/>
      <c r="B85" s="50"/>
      <c r="C85" s="50"/>
      <c r="D85" s="50"/>
      <c r="E85" s="50"/>
      <c r="F85" s="50"/>
      <c r="G85" s="50"/>
      <c r="H85" s="50"/>
      <c r="I85" s="50"/>
      <c r="J85" s="50"/>
      <c r="K85" s="51" t="str">
        <f t="shared" si="4"/>
        <v xml:space="preserve"> </v>
      </c>
      <c r="L85" s="46"/>
    </row>
    <row r="86" spans="1:12" s="47" customFormat="1" ht="15.75" hidden="1">
      <c r="A86" s="61"/>
      <c r="B86" s="50"/>
      <c r="C86" s="50"/>
      <c r="D86" s="50"/>
      <c r="E86" s="50"/>
      <c r="F86" s="50"/>
      <c r="G86" s="50"/>
      <c r="H86" s="50"/>
      <c r="I86" s="50"/>
      <c r="J86" s="50"/>
      <c r="K86" s="51" t="str">
        <f t="shared" si="4"/>
        <v xml:space="preserve"> </v>
      </c>
      <c r="L86" s="46"/>
    </row>
    <row r="87" spans="1:12" s="47" customFormat="1" ht="15.75" hidden="1">
      <c r="A87" s="61"/>
      <c r="B87" s="50"/>
      <c r="C87" s="50"/>
      <c r="D87" s="50"/>
      <c r="E87" s="50"/>
      <c r="F87" s="50"/>
      <c r="G87" s="50"/>
      <c r="H87" s="50"/>
      <c r="I87" s="50"/>
      <c r="J87" s="50"/>
      <c r="K87" s="51" t="str">
        <f t="shared" si="4"/>
        <v xml:space="preserve"> </v>
      </c>
      <c r="L87" s="46"/>
    </row>
    <row r="88" spans="1:12" s="47" customFormat="1" ht="15.75" hidden="1">
      <c r="A88" s="61"/>
      <c r="B88" s="50"/>
      <c r="C88" s="50"/>
      <c r="D88" s="50"/>
      <c r="E88" s="50"/>
      <c r="F88" s="50"/>
      <c r="G88" s="50"/>
      <c r="H88" s="50"/>
      <c r="I88" s="50"/>
      <c r="J88" s="50"/>
      <c r="K88" s="51" t="str">
        <f t="shared" si="4"/>
        <v xml:space="preserve"> </v>
      </c>
      <c r="L88" s="46"/>
    </row>
    <row r="89" spans="1:12" s="47" customFormat="1" ht="15.75" hidden="1">
      <c r="A89" s="61"/>
      <c r="B89" s="50"/>
      <c r="C89" s="50"/>
      <c r="D89" s="50"/>
      <c r="E89" s="50"/>
      <c r="F89" s="50"/>
      <c r="G89" s="50"/>
      <c r="H89" s="50"/>
      <c r="I89" s="50"/>
      <c r="J89" s="50"/>
      <c r="K89" s="51" t="str">
        <f t="shared" si="4"/>
        <v xml:space="preserve"> </v>
      </c>
      <c r="L89" s="46"/>
    </row>
    <row r="90" spans="1:12" s="47" customFormat="1" ht="15.75" hidden="1">
      <c r="A90" s="61"/>
      <c r="B90" s="50"/>
      <c r="C90" s="50"/>
      <c r="D90" s="50"/>
      <c r="E90" s="50"/>
      <c r="F90" s="50"/>
      <c r="G90" s="50"/>
      <c r="H90" s="50"/>
      <c r="I90" s="50"/>
      <c r="J90" s="50"/>
      <c r="K90" s="51" t="str">
        <f t="shared" si="4"/>
        <v xml:space="preserve"> </v>
      </c>
      <c r="L90" s="46"/>
    </row>
    <row r="91" spans="1:12" s="47" customFormat="1" ht="15.75" hidden="1">
      <c r="A91" s="61"/>
      <c r="B91" s="50"/>
      <c r="C91" s="50"/>
      <c r="D91" s="50"/>
      <c r="E91" s="50"/>
      <c r="F91" s="50"/>
      <c r="G91" s="50"/>
      <c r="H91" s="50"/>
      <c r="I91" s="50"/>
      <c r="J91" s="50"/>
      <c r="K91" s="51" t="str">
        <f t="shared" si="4"/>
        <v xml:space="preserve"> </v>
      </c>
      <c r="L91" s="46"/>
    </row>
    <row r="92" spans="1:12" s="47" customFormat="1" ht="15.75" hidden="1">
      <c r="A92" s="61"/>
      <c r="B92" s="50"/>
      <c r="C92" s="50"/>
      <c r="D92" s="50"/>
      <c r="E92" s="50"/>
      <c r="F92" s="50"/>
      <c r="G92" s="50"/>
      <c r="H92" s="50"/>
      <c r="I92" s="50"/>
      <c r="J92" s="50"/>
      <c r="K92" s="51" t="str">
        <f t="shared" si="4"/>
        <v xml:space="preserve"> </v>
      </c>
      <c r="L92" s="46"/>
    </row>
    <row r="93" spans="1:12" s="47" customFormat="1" ht="15.75" hidden="1">
      <c r="A93" s="61"/>
      <c r="B93" s="50"/>
      <c r="C93" s="50"/>
      <c r="D93" s="50"/>
      <c r="E93" s="50"/>
      <c r="F93" s="50"/>
      <c r="G93" s="50"/>
      <c r="H93" s="50"/>
      <c r="I93" s="50"/>
      <c r="J93" s="50"/>
      <c r="K93" s="51" t="str">
        <f t="shared" si="4"/>
        <v xml:space="preserve"> </v>
      </c>
      <c r="L93" s="46"/>
    </row>
    <row r="94" spans="1:12" s="47" customFormat="1" ht="15.75" hidden="1">
      <c r="A94" s="61"/>
      <c r="B94" s="50"/>
      <c r="C94" s="50"/>
      <c r="D94" s="50"/>
      <c r="E94" s="50"/>
      <c r="F94" s="50"/>
      <c r="G94" s="50"/>
      <c r="H94" s="50"/>
      <c r="I94" s="50"/>
      <c r="J94" s="50"/>
      <c r="K94" s="51" t="str">
        <f t="shared" si="4"/>
        <v xml:space="preserve"> </v>
      </c>
      <c r="L94" s="46"/>
    </row>
    <row r="95" spans="1:12" s="47" customFormat="1" ht="15.75" hidden="1">
      <c r="A95" s="61"/>
      <c r="B95" s="50"/>
      <c r="C95" s="50"/>
      <c r="D95" s="50"/>
      <c r="E95" s="50"/>
      <c r="F95" s="50"/>
      <c r="G95" s="50"/>
      <c r="H95" s="50"/>
      <c r="I95" s="50"/>
      <c r="J95" s="50"/>
      <c r="K95" s="51" t="str">
        <f t="shared" si="4"/>
        <v xml:space="preserve"> </v>
      </c>
      <c r="L95" s="46"/>
    </row>
    <row r="96" spans="1:12" s="47" customFormat="1" ht="15.75" hidden="1">
      <c r="A96" s="61"/>
      <c r="B96" s="50"/>
      <c r="C96" s="50"/>
      <c r="D96" s="50"/>
      <c r="E96" s="50"/>
      <c r="F96" s="50"/>
      <c r="G96" s="50"/>
      <c r="H96" s="50"/>
      <c r="I96" s="50"/>
      <c r="J96" s="50"/>
      <c r="K96" s="51" t="str">
        <f t="shared" si="4"/>
        <v xml:space="preserve"> </v>
      </c>
      <c r="L96" s="46"/>
    </row>
    <row r="97" spans="1:12" s="47" customFormat="1" ht="15.75" hidden="1">
      <c r="A97" s="61"/>
      <c r="B97" s="50"/>
      <c r="C97" s="50"/>
      <c r="D97" s="50"/>
      <c r="E97" s="50"/>
      <c r="F97" s="50"/>
      <c r="G97" s="50"/>
      <c r="H97" s="50"/>
      <c r="I97" s="50"/>
      <c r="J97" s="50"/>
      <c r="K97" s="51" t="str">
        <f t="shared" si="4"/>
        <v xml:space="preserve"> </v>
      </c>
      <c r="L97" s="46"/>
    </row>
    <row r="98" spans="1:12" s="47" customFormat="1" ht="15.75" hidden="1">
      <c r="A98" s="61"/>
      <c r="B98" s="50"/>
      <c r="C98" s="50"/>
      <c r="D98" s="50"/>
      <c r="E98" s="50"/>
      <c r="F98" s="50"/>
      <c r="G98" s="50"/>
      <c r="H98" s="50"/>
      <c r="I98" s="50"/>
      <c r="J98" s="50"/>
      <c r="K98" s="51" t="str">
        <f t="shared" si="4"/>
        <v xml:space="preserve"> </v>
      </c>
      <c r="L98" s="46"/>
    </row>
    <row r="99" spans="1:12" s="47" customFormat="1" ht="15.75" hidden="1">
      <c r="A99" s="61"/>
      <c r="B99" s="50"/>
      <c r="C99" s="50"/>
      <c r="D99" s="50"/>
      <c r="E99" s="50"/>
      <c r="F99" s="50"/>
      <c r="G99" s="50"/>
      <c r="H99" s="50"/>
      <c r="I99" s="50"/>
      <c r="J99" s="50"/>
      <c r="K99" s="51" t="str">
        <f t="shared" si="4"/>
        <v xml:space="preserve"> </v>
      </c>
      <c r="L99" s="46"/>
    </row>
    <row r="100" spans="1:12" s="47" customFormat="1" ht="15.75" hidden="1">
      <c r="A100" s="61"/>
      <c r="B100" s="50"/>
      <c r="C100" s="50"/>
      <c r="D100" s="50"/>
      <c r="E100" s="50"/>
      <c r="F100" s="50"/>
      <c r="G100" s="50"/>
      <c r="H100" s="50"/>
      <c r="I100" s="50"/>
      <c r="J100" s="50"/>
      <c r="K100" s="51" t="str">
        <f t="shared" si="4"/>
        <v xml:space="preserve"> </v>
      </c>
      <c r="L100" s="46"/>
    </row>
    <row r="101" spans="1:12" s="47" customFormat="1" ht="15.75" hidden="1">
      <c r="A101" s="61"/>
      <c r="B101" s="50"/>
      <c r="C101" s="50"/>
      <c r="D101" s="50"/>
      <c r="E101" s="50"/>
      <c r="F101" s="50"/>
      <c r="G101" s="50"/>
      <c r="H101" s="50"/>
      <c r="I101" s="50"/>
      <c r="J101" s="50"/>
      <c r="K101" s="51" t="str">
        <f t="shared" si="4"/>
        <v xml:space="preserve"> </v>
      </c>
      <c r="L101" s="46"/>
    </row>
    <row r="102" spans="1:12" s="47" customFormat="1" ht="15.75" hidden="1">
      <c r="A102" s="61"/>
      <c r="B102" s="50"/>
      <c r="C102" s="50"/>
      <c r="D102" s="50"/>
      <c r="E102" s="50"/>
      <c r="F102" s="50"/>
      <c r="G102" s="50"/>
      <c r="H102" s="50"/>
      <c r="I102" s="50"/>
      <c r="J102" s="50"/>
      <c r="K102" s="51" t="str">
        <f t="shared" si="4"/>
        <v xml:space="preserve"> </v>
      </c>
      <c r="L102" s="46"/>
    </row>
    <row r="103" spans="1:12" s="47" customFormat="1" ht="15.75" hidden="1">
      <c r="A103" s="61"/>
      <c r="B103" s="50"/>
      <c r="C103" s="50"/>
      <c r="D103" s="50"/>
      <c r="E103" s="50"/>
      <c r="F103" s="50"/>
      <c r="G103" s="50"/>
      <c r="H103" s="50"/>
      <c r="I103" s="50"/>
      <c r="J103" s="50"/>
      <c r="K103" s="51" t="str">
        <f t="shared" si="4"/>
        <v xml:space="preserve"> </v>
      </c>
      <c r="L103" s="46"/>
    </row>
    <row r="104" spans="1:12" s="47" customFormat="1" ht="15.75" hidden="1">
      <c r="A104" s="61"/>
      <c r="B104" s="50"/>
      <c r="C104" s="50"/>
      <c r="D104" s="50"/>
      <c r="E104" s="50"/>
      <c r="F104" s="50"/>
      <c r="G104" s="50"/>
      <c r="H104" s="50"/>
      <c r="I104" s="50"/>
      <c r="J104" s="50"/>
      <c r="K104" s="51" t="str">
        <f t="shared" si="4"/>
        <v xml:space="preserve"> </v>
      </c>
      <c r="L104" s="46"/>
    </row>
    <row r="105" spans="1:12" s="47" customFormat="1" ht="15.75" hidden="1">
      <c r="A105" s="61"/>
      <c r="B105" s="50"/>
      <c r="C105" s="50"/>
      <c r="D105" s="50"/>
      <c r="E105" s="50"/>
      <c r="F105" s="50"/>
      <c r="G105" s="50"/>
      <c r="H105" s="50"/>
      <c r="I105" s="50"/>
      <c r="J105" s="50"/>
      <c r="K105" s="51" t="str">
        <f t="shared" si="4"/>
        <v xml:space="preserve"> </v>
      </c>
      <c r="L105" s="46"/>
    </row>
    <row r="106" spans="1:12" s="47" customFormat="1" ht="15.75" hidden="1">
      <c r="A106" s="61"/>
      <c r="B106" s="50"/>
      <c r="C106" s="50"/>
      <c r="D106" s="50"/>
      <c r="E106" s="50"/>
      <c r="F106" s="50"/>
      <c r="G106" s="50"/>
      <c r="H106" s="50"/>
      <c r="I106" s="50"/>
      <c r="J106" s="50"/>
      <c r="K106" s="51" t="str">
        <f t="shared" si="4"/>
        <v xml:space="preserve"> </v>
      </c>
      <c r="L106" s="46"/>
    </row>
    <row r="107" spans="1:12" s="47" customFormat="1" ht="15.75" hidden="1">
      <c r="A107" s="61"/>
      <c r="B107" s="50"/>
      <c r="C107" s="50"/>
      <c r="D107" s="50"/>
      <c r="E107" s="50"/>
      <c r="F107" s="50"/>
      <c r="G107" s="50"/>
      <c r="H107" s="50"/>
      <c r="I107" s="50"/>
      <c r="J107" s="50"/>
      <c r="K107" s="51" t="str">
        <f t="shared" si="4"/>
        <v xml:space="preserve"> </v>
      </c>
      <c r="L107" s="46"/>
    </row>
    <row r="108" spans="1:12" s="47" customFormat="1" ht="15.75" hidden="1">
      <c r="A108" s="61"/>
      <c r="B108" s="50"/>
      <c r="C108" s="50"/>
      <c r="D108" s="50"/>
      <c r="E108" s="50"/>
      <c r="F108" s="50"/>
      <c r="G108" s="50"/>
      <c r="H108" s="50"/>
      <c r="I108" s="50"/>
      <c r="J108" s="50"/>
      <c r="K108" s="51" t="str">
        <f t="shared" si="4"/>
        <v xml:space="preserve"> </v>
      </c>
      <c r="L108" s="46"/>
    </row>
    <row r="109" spans="1:12" s="47" customFormat="1" ht="15.75" hidden="1">
      <c r="A109" s="61"/>
      <c r="B109" s="50"/>
      <c r="C109" s="50"/>
      <c r="D109" s="50"/>
      <c r="E109" s="50"/>
      <c r="F109" s="50"/>
      <c r="G109" s="50"/>
      <c r="H109" s="50"/>
      <c r="I109" s="50"/>
      <c r="J109" s="50"/>
      <c r="K109" s="51" t="str">
        <f t="shared" si="4"/>
        <v xml:space="preserve"> </v>
      </c>
      <c r="L109" s="46"/>
    </row>
    <row r="110" spans="1:12" s="47" customFormat="1" ht="15.75" hidden="1">
      <c r="A110" s="61"/>
      <c r="B110" s="50"/>
      <c r="C110" s="50"/>
      <c r="D110" s="50"/>
      <c r="E110" s="50"/>
      <c r="F110" s="50"/>
      <c r="G110" s="50"/>
      <c r="H110" s="50"/>
      <c r="I110" s="50"/>
      <c r="J110" s="50"/>
      <c r="K110" s="51" t="str">
        <f t="shared" si="4"/>
        <v xml:space="preserve"> </v>
      </c>
      <c r="L110" s="46"/>
    </row>
    <row r="111" spans="1:12" s="47" customFormat="1" ht="15.75" hidden="1">
      <c r="A111" s="61"/>
      <c r="B111" s="50"/>
      <c r="C111" s="50"/>
      <c r="D111" s="50"/>
      <c r="E111" s="50"/>
      <c r="F111" s="50"/>
      <c r="G111" s="50"/>
      <c r="H111" s="50"/>
      <c r="I111" s="50"/>
      <c r="J111" s="50"/>
      <c r="K111" s="51" t="str">
        <f t="shared" si="4"/>
        <v xml:space="preserve"> </v>
      </c>
      <c r="L111" s="46"/>
    </row>
    <row r="112" spans="1:12" s="47" customFormat="1" ht="15.75" hidden="1">
      <c r="A112" s="61"/>
      <c r="B112" s="50"/>
      <c r="C112" s="50"/>
      <c r="D112" s="50"/>
      <c r="E112" s="50"/>
      <c r="F112" s="50"/>
      <c r="G112" s="50"/>
      <c r="H112" s="50"/>
      <c r="I112" s="50"/>
      <c r="J112" s="50"/>
      <c r="K112" s="51" t="str">
        <f t="shared" si="4"/>
        <v xml:space="preserve"> </v>
      </c>
      <c r="L112" s="46"/>
    </row>
    <row r="113" spans="1:12" s="47" customFormat="1" ht="15.75" hidden="1">
      <c r="A113" s="61"/>
      <c r="B113" s="50"/>
      <c r="C113" s="50"/>
      <c r="D113" s="50"/>
      <c r="E113" s="50"/>
      <c r="F113" s="50"/>
      <c r="G113" s="50"/>
      <c r="H113" s="50"/>
      <c r="I113" s="50"/>
      <c r="J113" s="50"/>
      <c r="K113" s="51" t="str">
        <f t="shared" si="4"/>
        <v xml:space="preserve"> </v>
      </c>
      <c r="L113" s="46"/>
    </row>
    <row r="114" spans="1:12" s="47" customFormat="1" ht="15.75" hidden="1">
      <c r="A114" s="61"/>
      <c r="B114" s="50"/>
      <c r="C114" s="50"/>
      <c r="D114" s="50"/>
      <c r="E114" s="50"/>
      <c r="F114" s="50"/>
      <c r="G114" s="50"/>
      <c r="H114" s="50"/>
      <c r="I114" s="50"/>
      <c r="J114" s="50"/>
      <c r="K114" s="51" t="str">
        <f t="shared" si="4"/>
        <v xml:space="preserve"> </v>
      </c>
      <c r="L114" s="46"/>
    </row>
    <row r="115" spans="1:12" s="47" customFormat="1" ht="15.75" hidden="1">
      <c r="A115" s="61"/>
      <c r="B115" s="50"/>
      <c r="C115" s="50"/>
      <c r="D115" s="50"/>
      <c r="E115" s="50"/>
      <c r="F115" s="50"/>
      <c r="G115" s="50"/>
      <c r="H115" s="50"/>
      <c r="I115" s="50"/>
      <c r="J115" s="50"/>
      <c r="K115" s="51" t="str">
        <f t="shared" si="4"/>
        <v xml:space="preserve"> </v>
      </c>
      <c r="L115" s="46"/>
    </row>
    <row r="116" spans="1:12" s="47" customFormat="1" ht="15.75" hidden="1">
      <c r="A116" s="61"/>
      <c r="B116" s="50"/>
      <c r="C116" s="50"/>
      <c r="D116" s="50"/>
      <c r="E116" s="50"/>
      <c r="F116" s="50"/>
      <c r="G116" s="50"/>
      <c r="H116" s="50"/>
      <c r="I116" s="50"/>
      <c r="J116" s="50"/>
      <c r="K116" s="51" t="str">
        <f t="shared" si="4"/>
        <v xml:space="preserve"> </v>
      </c>
      <c r="L116" s="46"/>
    </row>
    <row r="117" spans="1:12" s="47" customFormat="1" ht="15.75" hidden="1">
      <c r="A117" s="61"/>
      <c r="B117" s="50"/>
      <c r="C117" s="50"/>
      <c r="D117" s="50"/>
      <c r="E117" s="50"/>
      <c r="F117" s="50"/>
      <c r="G117" s="50"/>
      <c r="H117" s="50"/>
      <c r="I117" s="50"/>
      <c r="J117" s="50"/>
      <c r="K117" s="51" t="str">
        <f t="shared" si="4"/>
        <v xml:space="preserve"> </v>
      </c>
      <c r="L117" s="46"/>
    </row>
    <row r="118" spans="1:12" s="47" customFormat="1" ht="15.75" hidden="1">
      <c r="A118" s="61"/>
      <c r="B118" s="50"/>
      <c r="C118" s="50"/>
      <c r="D118" s="50"/>
      <c r="E118" s="50"/>
      <c r="F118" s="50"/>
      <c r="G118" s="50"/>
      <c r="H118" s="50"/>
      <c r="I118" s="50"/>
      <c r="J118" s="50"/>
      <c r="K118" s="51" t="str">
        <f t="shared" si="4"/>
        <v xml:space="preserve"> </v>
      </c>
      <c r="L118" s="46"/>
    </row>
    <row r="119" spans="1:12" s="47" customFormat="1" ht="15.75" hidden="1">
      <c r="A119" s="61"/>
      <c r="B119" s="50"/>
      <c r="C119" s="50"/>
      <c r="D119" s="50"/>
      <c r="E119" s="50"/>
      <c r="F119" s="50"/>
      <c r="G119" s="50"/>
      <c r="H119" s="50"/>
      <c r="I119" s="50"/>
      <c r="J119" s="50"/>
      <c r="K119" s="51" t="str">
        <f t="shared" si="4"/>
        <v xml:space="preserve"> </v>
      </c>
      <c r="L119" s="46"/>
    </row>
    <row r="120" spans="1:12" s="47" customFormat="1" ht="15.75" hidden="1">
      <c r="A120" s="61"/>
      <c r="B120" s="50"/>
      <c r="C120" s="50"/>
      <c r="D120" s="50"/>
      <c r="E120" s="50"/>
      <c r="F120" s="50"/>
      <c r="G120" s="50"/>
      <c r="H120" s="50"/>
      <c r="I120" s="50"/>
      <c r="J120" s="50"/>
      <c r="K120" s="51" t="str">
        <f t="shared" si="4"/>
        <v xml:space="preserve"> </v>
      </c>
      <c r="L120" s="46"/>
    </row>
    <row r="121" spans="1:12" s="47" customFormat="1" ht="15.75" hidden="1">
      <c r="A121" s="61"/>
      <c r="B121" s="50"/>
      <c r="C121" s="50"/>
      <c r="D121" s="50"/>
      <c r="E121" s="50"/>
      <c r="F121" s="50"/>
      <c r="G121" s="50"/>
      <c r="H121" s="50"/>
      <c r="I121" s="50"/>
      <c r="J121" s="50"/>
      <c r="K121" s="51" t="str">
        <f t="shared" si="4"/>
        <v xml:space="preserve"> </v>
      </c>
      <c r="L121" s="46"/>
    </row>
    <row r="122" spans="1:12" s="47" customFormat="1" ht="15.75" hidden="1">
      <c r="A122" s="61"/>
      <c r="B122" s="50"/>
      <c r="C122" s="50"/>
      <c r="D122" s="50"/>
      <c r="E122" s="50"/>
      <c r="F122" s="50"/>
      <c r="G122" s="50"/>
      <c r="H122" s="50"/>
      <c r="I122" s="50"/>
      <c r="J122" s="50"/>
      <c r="K122" s="51" t="str">
        <f t="shared" si="4"/>
        <v xml:space="preserve"> </v>
      </c>
      <c r="L122" s="46"/>
    </row>
    <row r="123" spans="1:12" s="47" customFormat="1" ht="15.75" hidden="1">
      <c r="A123" s="61"/>
      <c r="B123" s="50"/>
      <c r="C123" s="50"/>
      <c r="D123" s="50"/>
      <c r="E123" s="50"/>
      <c r="F123" s="50"/>
      <c r="G123" s="50"/>
      <c r="H123" s="50"/>
      <c r="I123" s="50"/>
      <c r="J123" s="50"/>
      <c r="K123" s="51" t="str">
        <f t="shared" si="4"/>
        <v xml:space="preserve"> </v>
      </c>
      <c r="L123" s="46"/>
    </row>
    <row r="124" spans="1:12" s="47" customFormat="1" ht="15.75" hidden="1">
      <c r="A124" s="61"/>
      <c r="B124" s="50"/>
      <c r="C124" s="50"/>
      <c r="D124" s="50"/>
      <c r="E124" s="50"/>
      <c r="F124" s="50"/>
      <c r="G124" s="50"/>
      <c r="H124" s="50"/>
      <c r="I124" s="50"/>
      <c r="J124" s="50"/>
      <c r="K124" s="51" t="str">
        <f t="shared" si="4"/>
        <v xml:space="preserve"> </v>
      </c>
      <c r="L124" s="46"/>
    </row>
    <row r="125" spans="1:12" s="47" customFormat="1" ht="15.75" hidden="1">
      <c r="A125" s="61"/>
      <c r="B125" s="50"/>
      <c r="C125" s="50"/>
      <c r="D125" s="50"/>
      <c r="E125" s="50"/>
      <c r="F125" s="50"/>
      <c r="G125" s="50"/>
      <c r="H125" s="50"/>
      <c r="I125" s="50"/>
      <c r="J125" s="50"/>
      <c r="K125" s="51" t="str">
        <f t="shared" si="4"/>
        <v xml:space="preserve"> </v>
      </c>
      <c r="L125" s="46"/>
    </row>
    <row r="126" spans="1:12" s="47" customFormat="1" ht="15.75" hidden="1">
      <c r="A126" s="61"/>
      <c r="B126" s="50"/>
      <c r="C126" s="50"/>
      <c r="D126" s="50"/>
      <c r="E126" s="50"/>
      <c r="F126" s="50"/>
      <c r="G126" s="50"/>
      <c r="H126" s="50"/>
      <c r="I126" s="50"/>
      <c r="J126" s="50"/>
      <c r="K126" s="51" t="str">
        <f t="shared" si="4"/>
        <v xml:space="preserve"> </v>
      </c>
      <c r="L126" s="46"/>
    </row>
    <row r="127" spans="1:12" s="47" customFormat="1" ht="15.75" hidden="1">
      <c r="A127" s="61"/>
      <c r="B127" s="50"/>
      <c r="C127" s="50"/>
      <c r="D127" s="50"/>
      <c r="E127" s="50"/>
      <c r="F127" s="50"/>
      <c r="G127" s="50"/>
      <c r="H127" s="50"/>
      <c r="I127" s="50"/>
      <c r="J127" s="50"/>
      <c r="K127" s="51" t="str">
        <f t="shared" si="4"/>
        <v xml:space="preserve"> </v>
      </c>
      <c r="L127" s="46"/>
    </row>
    <row r="128" spans="1:12" s="47" customFormat="1" ht="15.75" hidden="1">
      <c r="A128" s="61"/>
      <c r="B128" s="50"/>
      <c r="C128" s="50"/>
      <c r="D128" s="50"/>
      <c r="E128" s="50"/>
      <c r="F128" s="50"/>
      <c r="G128" s="50"/>
      <c r="H128" s="50"/>
      <c r="I128" s="50"/>
      <c r="J128" s="50"/>
      <c r="K128" s="51" t="str">
        <f t="shared" si="4"/>
        <v xml:space="preserve"> </v>
      </c>
      <c r="L128" s="46"/>
    </row>
    <row r="129" spans="1:12" s="47" customFormat="1" ht="15.75" hidden="1">
      <c r="A129" s="61"/>
      <c r="B129" s="50"/>
      <c r="C129" s="50"/>
      <c r="D129" s="50"/>
      <c r="E129" s="50"/>
      <c r="F129" s="50"/>
      <c r="G129" s="50"/>
      <c r="H129" s="50"/>
      <c r="I129" s="50"/>
      <c r="J129" s="50"/>
      <c r="K129" s="51" t="str">
        <f t="shared" si="4"/>
        <v xml:space="preserve"> </v>
      </c>
      <c r="L129" s="46"/>
    </row>
    <row r="130" spans="1:12" s="47" customFormat="1" ht="15.75" hidden="1">
      <c r="A130" s="61"/>
      <c r="B130" s="50"/>
      <c r="C130" s="50"/>
      <c r="D130" s="50"/>
      <c r="E130" s="50"/>
      <c r="F130" s="50"/>
      <c r="G130" s="50"/>
      <c r="H130" s="50"/>
      <c r="I130" s="50"/>
      <c r="J130" s="50"/>
      <c r="K130" s="51" t="str">
        <f t="shared" si="4"/>
        <v xml:space="preserve"> </v>
      </c>
      <c r="L130" s="46"/>
    </row>
    <row r="131" spans="1:12" s="47" customFormat="1" ht="15.75" hidden="1">
      <c r="A131" s="61"/>
      <c r="B131" s="50"/>
      <c r="C131" s="50"/>
      <c r="D131" s="50"/>
      <c r="E131" s="50"/>
      <c r="F131" s="50"/>
      <c r="G131" s="50"/>
      <c r="H131" s="50"/>
      <c r="I131" s="50"/>
      <c r="J131" s="50"/>
      <c r="K131" s="51" t="str">
        <f t="shared" si="4"/>
        <v xml:space="preserve"> </v>
      </c>
      <c r="L131" s="46"/>
    </row>
    <row r="132" spans="1:12" s="47" customFormat="1" ht="15.75" hidden="1">
      <c r="A132" s="61"/>
      <c r="B132" s="50"/>
      <c r="C132" s="50"/>
      <c r="D132" s="50"/>
      <c r="E132" s="50"/>
      <c r="F132" s="50"/>
      <c r="G132" s="50"/>
      <c r="H132" s="50"/>
      <c r="I132" s="50"/>
      <c r="J132" s="50"/>
      <c r="K132" s="51" t="str">
        <f t="shared" si="4"/>
        <v xml:space="preserve"> </v>
      </c>
      <c r="L132" s="46"/>
    </row>
    <row r="133" spans="1:12" s="47" customFormat="1" ht="15.75" hidden="1">
      <c r="A133" s="61"/>
      <c r="B133" s="50"/>
      <c r="C133" s="50"/>
      <c r="D133" s="50"/>
      <c r="E133" s="50"/>
      <c r="F133" s="50"/>
      <c r="G133" s="50"/>
      <c r="H133" s="50"/>
      <c r="I133" s="50"/>
      <c r="J133" s="50"/>
      <c r="K133" s="51" t="str">
        <f t="shared" si="4"/>
        <v xml:space="preserve"> </v>
      </c>
      <c r="L133" s="46"/>
    </row>
    <row r="134" spans="1:12" s="47" customFormat="1" ht="15.75" hidden="1">
      <c r="A134" s="61"/>
      <c r="B134" s="50"/>
      <c r="C134" s="50"/>
      <c r="D134" s="50"/>
      <c r="E134" s="50"/>
      <c r="F134" s="50"/>
      <c r="G134" s="50"/>
      <c r="H134" s="50"/>
      <c r="I134" s="50"/>
      <c r="J134" s="50"/>
      <c r="K134" s="51" t="str">
        <f t="shared" si="4"/>
        <v xml:space="preserve"> </v>
      </c>
      <c r="L134" s="46"/>
    </row>
    <row r="135" spans="1:12" s="47" customFormat="1" ht="15.75" hidden="1">
      <c r="A135" s="61"/>
      <c r="B135" s="50"/>
      <c r="C135" s="50"/>
      <c r="D135" s="50"/>
      <c r="E135" s="50"/>
      <c r="F135" s="50"/>
      <c r="G135" s="50"/>
      <c r="H135" s="50"/>
      <c r="I135" s="50"/>
      <c r="J135" s="50"/>
      <c r="K135" s="51" t="str">
        <f t="shared" ref="K135:K143" si="5">IF(F135="", " ",IF(E135=0,0,(H135/E135)-1))</f>
        <v xml:space="preserve"> </v>
      </c>
      <c r="L135" s="46"/>
    </row>
    <row r="136" spans="1:12" s="47" customFormat="1" ht="15.75" hidden="1">
      <c r="A136" s="61"/>
      <c r="B136" s="50"/>
      <c r="C136" s="50"/>
      <c r="D136" s="50"/>
      <c r="E136" s="50"/>
      <c r="F136" s="50"/>
      <c r="G136" s="50"/>
      <c r="H136" s="50"/>
      <c r="I136" s="50"/>
      <c r="J136" s="50"/>
      <c r="K136" s="51" t="str">
        <f t="shared" si="5"/>
        <v xml:space="preserve"> </v>
      </c>
      <c r="L136" s="46"/>
    </row>
    <row r="137" spans="1:12" s="47" customFormat="1" ht="15.75" hidden="1">
      <c r="A137" s="61"/>
      <c r="B137" s="50"/>
      <c r="C137" s="50"/>
      <c r="D137" s="50"/>
      <c r="E137" s="50"/>
      <c r="F137" s="50"/>
      <c r="G137" s="50"/>
      <c r="H137" s="50"/>
      <c r="I137" s="50"/>
      <c r="J137" s="50"/>
      <c r="K137" s="51" t="str">
        <f t="shared" si="5"/>
        <v xml:space="preserve"> </v>
      </c>
      <c r="L137" s="46"/>
    </row>
    <row r="138" spans="1:12" s="47" customFormat="1" ht="15.75" hidden="1">
      <c r="A138" s="61"/>
      <c r="B138" s="50"/>
      <c r="C138" s="50"/>
      <c r="D138" s="50"/>
      <c r="E138" s="50"/>
      <c r="F138" s="50"/>
      <c r="G138" s="50"/>
      <c r="H138" s="50"/>
      <c r="I138" s="50"/>
      <c r="J138" s="50"/>
      <c r="K138" s="51" t="str">
        <f t="shared" si="5"/>
        <v xml:space="preserve"> </v>
      </c>
      <c r="L138" s="46"/>
    </row>
    <row r="139" spans="1:12" s="47" customFormat="1" ht="15.75" hidden="1">
      <c r="A139" s="61"/>
      <c r="B139" s="50"/>
      <c r="C139" s="50"/>
      <c r="D139" s="50"/>
      <c r="E139" s="50"/>
      <c r="F139" s="50"/>
      <c r="G139" s="50"/>
      <c r="H139" s="50"/>
      <c r="I139" s="50"/>
      <c r="J139" s="50"/>
      <c r="K139" s="51" t="str">
        <f t="shared" si="5"/>
        <v xml:space="preserve"> </v>
      </c>
      <c r="L139" s="46"/>
    </row>
    <row r="140" spans="1:12" s="47" customFormat="1" ht="15.75" hidden="1">
      <c r="A140" s="61"/>
      <c r="B140" s="50"/>
      <c r="C140" s="50"/>
      <c r="D140" s="50"/>
      <c r="E140" s="50"/>
      <c r="F140" s="50"/>
      <c r="G140" s="50"/>
      <c r="H140" s="50"/>
      <c r="I140" s="50"/>
      <c r="J140" s="50"/>
      <c r="K140" s="51" t="str">
        <f t="shared" si="5"/>
        <v xml:space="preserve"> </v>
      </c>
      <c r="L140" s="46"/>
    </row>
    <row r="141" spans="1:12" s="47" customFormat="1" ht="15.75" hidden="1">
      <c r="A141" s="61"/>
      <c r="B141" s="50"/>
      <c r="C141" s="50"/>
      <c r="D141" s="50"/>
      <c r="E141" s="50"/>
      <c r="F141" s="50"/>
      <c r="G141" s="50"/>
      <c r="H141" s="50"/>
      <c r="I141" s="50"/>
      <c r="J141" s="50"/>
      <c r="K141" s="51" t="str">
        <f t="shared" si="5"/>
        <v xml:space="preserve"> </v>
      </c>
      <c r="L141" s="46"/>
    </row>
    <row r="142" spans="1:12" s="47" customFormat="1" ht="15.75" hidden="1">
      <c r="A142" s="61"/>
      <c r="B142" s="50"/>
      <c r="C142" s="50"/>
      <c r="D142" s="50"/>
      <c r="E142" s="50"/>
      <c r="F142" s="50"/>
      <c r="G142" s="50"/>
      <c r="H142" s="50"/>
      <c r="I142" s="50"/>
      <c r="J142" s="50"/>
      <c r="K142" s="51" t="str">
        <f t="shared" si="5"/>
        <v xml:space="preserve"> </v>
      </c>
      <c r="L142" s="46"/>
    </row>
    <row r="143" spans="1:12" s="47" customFormat="1" ht="15.75" hidden="1">
      <c r="A143" s="61"/>
      <c r="B143" s="50"/>
      <c r="C143" s="50"/>
      <c r="D143" s="50"/>
      <c r="E143" s="50"/>
      <c r="F143" s="50"/>
      <c r="G143" s="50"/>
      <c r="H143" s="50"/>
      <c r="I143" s="50"/>
      <c r="J143" s="50"/>
      <c r="K143" s="51" t="str">
        <f t="shared" si="5"/>
        <v xml:space="preserve"> </v>
      </c>
      <c r="L143" s="46"/>
    </row>
    <row r="144" spans="1:12" s="47" customFormat="1" ht="15.75" hidden="1">
      <c r="A144" s="61"/>
      <c r="B144" s="50"/>
      <c r="C144" s="50"/>
      <c r="D144" s="50"/>
      <c r="E144" s="50"/>
      <c r="F144" s="50"/>
      <c r="G144" s="50"/>
      <c r="H144" s="50"/>
      <c r="I144" s="50"/>
      <c r="J144" s="50"/>
      <c r="K144" s="51" t="str">
        <f t="shared" ref="K144:K177" si="6">IF(F144=""," ",IF(F144=0,0,(I144/F144)-1))</f>
        <v xml:space="preserve"> </v>
      </c>
      <c r="L144" s="46"/>
    </row>
    <row r="145" spans="1:12" s="47" customFormat="1" ht="15.75" hidden="1">
      <c r="A145" s="61"/>
      <c r="B145" s="50"/>
      <c r="C145" s="50"/>
      <c r="D145" s="50"/>
      <c r="E145" s="50"/>
      <c r="F145" s="50"/>
      <c r="G145" s="50"/>
      <c r="H145" s="50"/>
      <c r="I145" s="50"/>
      <c r="J145" s="50"/>
      <c r="K145" s="51" t="str">
        <f t="shared" si="6"/>
        <v xml:space="preserve"> </v>
      </c>
      <c r="L145" s="46"/>
    </row>
    <row r="146" spans="1:12" s="47" customFormat="1" ht="15.75" hidden="1">
      <c r="A146" s="61"/>
      <c r="B146" s="50"/>
      <c r="C146" s="50"/>
      <c r="D146" s="50"/>
      <c r="E146" s="50"/>
      <c r="F146" s="50"/>
      <c r="G146" s="50"/>
      <c r="H146" s="50"/>
      <c r="I146" s="50"/>
      <c r="J146" s="50"/>
      <c r="K146" s="51" t="str">
        <f t="shared" si="6"/>
        <v xml:space="preserve"> </v>
      </c>
      <c r="L146" s="46"/>
    </row>
    <row r="147" spans="1:12" s="47" customFormat="1" ht="15.75" hidden="1">
      <c r="A147" s="61"/>
      <c r="B147" s="50"/>
      <c r="C147" s="50"/>
      <c r="D147" s="50"/>
      <c r="E147" s="50"/>
      <c r="F147" s="50"/>
      <c r="G147" s="50"/>
      <c r="H147" s="50"/>
      <c r="I147" s="50"/>
      <c r="J147" s="50"/>
      <c r="K147" s="51" t="str">
        <f t="shared" si="6"/>
        <v xml:space="preserve"> </v>
      </c>
      <c r="L147" s="46"/>
    </row>
    <row r="148" spans="1:12" s="47" customFormat="1" ht="15.75" hidden="1">
      <c r="A148" s="61"/>
      <c r="B148" s="50"/>
      <c r="C148" s="50"/>
      <c r="D148" s="50"/>
      <c r="E148" s="50"/>
      <c r="F148" s="50"/>
      <c r="G148" s="50"/>
      <c r="H148" s="50"/>
      <c r="I148" s="50"/>
      <c r="J148" s="50"/>
      <c r="K148" s="51" t="str">
        <f t="shared" si="6"/>
        <v xml:space="preserve"> </v>
      </c>
      <c r="L148" s="46"/>
    </row>
    <row r="149" spans="1:12" s="47" customFormat="1" ht="15.75" hidden="1">
      <c r="A149" s="61"/>
      <c r="B149" s="50"/>
      <c r="C149" s="50"/>
      <c r="D149" s="50"/>
      <c r="E149" s="50"/>
      <c r="F149" s="50"/>
      <c r="G149" s="50"/>
      <c r="H149" s="50"/>
      <c r="I149" s="50"/>
      <c r="J149" s="50"/>
      <c r="K149" s="51" t="str">
        <f t="shared" si="6"/>
        <v xml:space="preserve"> </v>
      </c>
      <c r="L149" s="46"/>
    </row>
    <row r="150" spans="1:12" s="47" customFormat="1" ht="15.75" hidden="1">
      <c r="A150" s="61"/>
      <c r="B150" s="50"/>
      <c r="C150" s="50"/>
      <c r="D150" s="50"/>
      <c r="E150" s="50"/>
      <c r="F150" s="50"/>
      <c r="G150" s="50"/>
      <c r="H150" s="50"/>
      <c r="I150" s="50"/>
      <c r="J150" s="50"/>
      <c r="K150" s="51" t="str">
        <f t="shared" si="6"/>
        <v xml:space="preserve"> </v>
      </c>
      <c r="L150" s="46"/>
    </row>
    <row r="151" spans="1:12" s="47" customFormat="1" ht="15.75" hidden="1">
      <c r="A151" s="61"/>
      <c r="B151" s="50"/>
      <c r="C151" s="50"/>
      <c r="D151" s="50"/>
      <c r="E151" s="50"/>
      <c r="F151" s="50"/>
      <c r="G151" s="50"/>
      <c r="H151" s="50"/>
      <c r="I151" s="50"/>
      <c r="J151" s="50"/>
      <c r="K151" s="51" t="str">
        <f t="shared" si="6"/>
        <v xml:space="preserve"> </v>
      </c>
      <c r="L151" s="46"/>
    </row>
    <row r="152" spans="1:12" s="47" customFormat="1" ht="15.75" hidden="1">
      <c r="A152" s="61"/>
      <c r="B152" s="50"/>
      <c r="C152" s="50"/>
      <c r="D152" s="50"/>
      <c r="E152" s="50"/>
      <c r="F152" s="50"/>
      <c r="G152" s="50"/>
      <c r="H152" s="50"/>
      <c r="I152" s="50"/>
      <c r="J152" s="50"/>
      <c r="K152" s="51" t="str">
        <f t="shared" si="6"/>
        <v xml:space="preserve"> </v>
      </c>
      <c r="L152" s="46"/>
    </row>
    <row r="153" spans="1:12" s="47" customFormat="1" ht="15.75" hidden="1">
      <c r="A153" s="61"/>
      <c r="B153" s="50"/>
      <c r="C153" s="50"/>
      <c r="D153" s="50"/>
      <c r="E153" s="50"/>
      <c r="F153" s="50"/>
      <c r="G153" s="50"/>
      <c r="H153" s="50"/>
      <c r="I153" s="50"/>
      <c r="J153" s="50"/>
      <c r="K153" s="51" t="str">
        <f t="shared" si="6"/>
        <v xml:space="preserve"> </v>
      </c>
      <c r="L153" s="46"/>
    </row>
    <row r="154" spans="1:12" s="47" customFormat="1" ht="15.75" hidden="1">
      <c r="A154" s="61"/>
      <c r="B154" s="50"/>
      <c r="C154" s="50"/>
      <c r="D154" s="50"/>
      <c r="E154" s="50"/>
      <c r="F154" s="50"/>
      <c r="G154" s="50"/>
      <c r="H154" s="50"/>
      <c r="I154" s="50"/>
      <c r="J154" s="50"/>
      <c r="K154" s="51" t="str">
        <f t="shared" si="6"/>
        <v xml:space="preserve"> </v>
      </c>
      <c r="L154" s="46"/>
    </row>
    <row r="155" spans="1:12" s="47" customFormat="1" ht="15.75" hidden="1">
      <c r="A155" s="61"/>
      <c r="B155" s="50"/>
      <c r="C155" s="50"/>
      <c r="D155" s="50"/>
      <c r="E155" s="50"/>
      <c r="F155" s="50"/>
      <c r="G155" s="50"/>
      <c r="H155" s="50"/>
      <c r="I155" s="50"/>
      <c r="J155" s="50"/>
      <c r="K155" s="51" t="str">
        <f t="shared" si="6"/>
        <v xml:space="preserve"> </v>
      </c>
      <c r="L155" s="46"/>
    </row>
    <row r="156" spans="1:12" s="47" customFormat="1" ht="15.75" hidden="1">
      <c r="A156" s="61"/>
      <c r="B156" s="50"/>
      <c r="C156" s="50"/>
      <c r="D156" s="50"/>
      <c r="E156" s="50"/>
      <c r="F156" s="50"/>
      <c r="G156" s="50"/>
      <c r="H156" s="50"/>
      <c r="I156" s="50"/>
      <c r="J156" s="50"/>
      <c r="K156" s="51" t="str">
        <f t="shared" si="6"/>
        <v xml:space="preserve"> </v>
      </c>
      <c r="L156" s="46"/>
    </row>
    <row r="157" spans="1:12" s="47" customFormat="1" ht="15.75" hidden="1">
      <c r="A157" s="61"/>
      <c r="B157" s="50"/>
      <c r="C157" s="50"/>
      <c r="D157" s="50"/>
      <c r="E157" s="50"/>
      <c r="F157" s="50"/>
      <c r="G157" s="50"/>
      <c r="H157" s="50"/>
      <c r="I157" s="50"/>
      <c r="J157" s="50"/>
      <c r="K157" s="51" t="str">
        <f t="shared" si="6"/>
        <v xml:space="preserve"> </v>
      </c>
      <c r="L157" s="46"/>
    </row>
    <row r="158" spans="1:12" s="47" customFormat="1" ht="15.75" hidden="1">
      <c r="A158" s="61"/>
      <c r="B158" s="50"/>
      <c r="C158" s="50"/>
      <c r="D158" s="50"/>
      <c r="E158" s="50"/>
      <c r="F158" s="50"/>
      <c r="G158" s="50"/>
      <c r="H158" s="50"/>
      <c r="I158" s="50"/>
      <c r="J158" s="50"/>
      <c r="K158" s="51" t="str">
        <f t="shared" si="6"/>
        <v xml:space="preserve"> </v>
      </c>
      <c r="L158" s="46"/>
    </row>
    <row r="159" spans="1:12" s="47" customFormat="1" ht="15.75" hidden="1">
      <c r="A159" s="61"/>
      <c r="B159" s="50"/>
      <c r="C159" s="50"/>
      <c r="D159" s="50"/>
      <c r="E159" s="50"/>
      <c r="F159" s="50"/>
      <c r="G159" s="50"/>
      <c r="H159" s="50"/>
      <c r="I159" s="50"/>
      <c r="J159" s="50"/>
      <c r="K159" s="51" t="str">
        <f t="shared" si="6"/>
        <v xml:space="preserve"> </v>
      </c>
      <c r="L159" s="46"/>
    </row>
    <row r="160" spans="1:12" s="47" customFormat="1" ht="15.75" hidden="1">
      <c r="A160" s="61"/>
      <c r="B160" s="50"/>
      <c r="C160" s="50"/>
      <c r="D160" s="50"/>
      <c r="E160" s="50"/>
      <c r="F160" s="50"/>
      <c r="G160" s="50"/>
      <c r="H160" s="50"/>
      <c r="I160" s="50"/>
      <c r="J160" s="50"/>
      <c r="K160" s="51" t="str">
        <f t="shared" si="6"/>
        <v xml:space="preserve"> </v>
      </c>
      <c r="L160" s="46"/>
    </row>
    <row r="161" spans="1:12" s="47" customFormat="1" ht="15.75" hidden="1">
      <c r="A161" s="61"/>
      <c r="B161" s="50"/>
      <c r="C161" s="50"/>
      <c r="D161" s="50"/>
      <c r="E161" s="50"/>
      <c r="F161" s="50"/>
      <c r="G161" s="50"/>
      <c r="H161" s="50"/>
      <c r="I161" s="50"/>
      <c r="J161" s="50"/>
      <c r="K161" s="51" t="str">
        <f t="shared" si="6"/>
        <v xml:space="preserve"> </v>
      </c>
      <c r="L161" s="46"/>
    </row>
    <row r="162" spans="1:12" s="47" customFormat="1" ht="15.75" hidden="1">
      <c r="A162" s="61"/>
      <c r="B162" s="50"/>
      <c r="C162" s="50"/>
      <c r="D162" s="50"/>
      <c r="E162" s="50"/>
      <c r="F162" s="50"/>
      <c r="G162" s="50"/>
      <c r="H162" s="50"/>
      <c r="I162" s="50"/>
      <c r="J162" s="50"/>
      <c r="K162" s="51" t="str">
        <f t="shared" si="6"/>
        <v xml:space="preserve"> </v>
      </c>
      <c r="L162" s="46"/>
    </row>
    <row r="163" spans="1:12" s="47" customFormat="1" ht="15.75" hidden="1">
      <c r="A163" s="61"/>
      <c r="B163" s="50"/>
      <c r="C163" s="50"/>
      <c r="D163" s="50"/>
      <c r="E163" s="50"/>
      <c r="F163" s="50"/>
      <c r="G163" s="50"/>
      <c r="H163" s="50"/>
      <c r="I163" s="50"/>
      <c r="J163" s="50"/>
      <c r="K163" s="51" t="str">
        <f t="shared" si="6"/>
        <v xml:space="preserve"> </v>
      </c>
      <c r="L163" s="46"/>
    </row>
    <row r="164" spans="1:12" s="47" customFormat="1" ht="15.75" hidden="1">
      <c r="A164" s="61"/>
      <c r="B164" s="50"/>
      <c r="C164" s="50"/>
      <c r="D164" s="50"/>
      <c r="E164" s="50"/>
      <c r="F164" s="50"/>
      <c r="G164" s="50"/>
      <c r="H164" s="50"/>
      <c r="I164" s="50"/>
      <c r="J164" s="50"/>
      <c r="K164" s="51" t="str">
        <f t="shared" si="6"/>
        <v xml:space="preserve"> </v>
      </c>
      <c r="L164" s="46"/>
    </row>
    <row r="165" spans="1:12" s="47" customFormat="1" ht="15.75" hidden="1">
      <c r="A165" s="61"/>
      <c r="B165" s="50"/>
      <c r="C165" s="50"/>
      <c r="D165" s="50"/>
      <c r="E165" s="50"/>
      <c r="F165" s="50"/>
      <c r="G165" s="50"/>
      <c r="H165" s="50"/>
      <c r="I165" s="50"/>
      <c r="J165" s="50"/>
      <c r="K165" s="51" t="str">
        <f t="shared" si="6"/>
        <v xml:space="preserve"> </v>
      </c>
      <c r="L165" s="46"/>
    </row>
    <row r="166" spans="1:12" s="47" customFormat="1" ht="15.75" hidden="1">
      <c r="A166" s="61"/>
      <c r="B166" s="50"/>
      <c r="C166" s="50"/>
      <c r="D166" s="50"/>
      <c r="E166" s="50"/>
      <c r="F166" s="50"/>
      <c r="G166" s="50"/>
      <c r="H166" s="50"/>
      <c r="I166" s="50"/>
      <c r="J166" s="50"/>
      <c r="K166" s="51" t="str">
        <f t="shared" si="6"/>
        <v xml:space="preserve"> </v>
      </c>
      <c r="L166" s="46"/>
    </row>
    <row r="167" spans="1:12" ht="15.75" hidden="1">
      <c r="A167" s="36"/>
      <c r="K167" s="64" t="str">
        <f t="shared" si="6"/>
        <v xml:space="preserve"> </v>
      </c>
    </row>
    <row r="168" spans="1:12" ht="15.75" hidden="1">
      <c r="A168" s="36"/>
      <c r="K168" s="64" t="str">
        <f t="shared" si="6"/>
        <v xml:space="preserve"> </v>
      </c>
    </row>
    <row r="169" spans="1:12" ht="15.75" hidden="1">
      <c r="A169" s="36"/>
      <c r="K169" s="64" t="str">
        <f t="shared" si="6"/>
        <v xml:space="preserve"> </v>
      </c>
    </row>
    <row r="170" spans="1:12" ht="15.75" hidden="1">
      <c r="A170" s="36"/>
      <c r="K170" s="64" t="str">
        <f t="shared" si="6"/>
        <v xml:space="preserve"> </v>
      </c>
    </row>
    <row r="171" spans="1:12" ht="15.75" hidden="1">
      <c r="A171" s="36"/>
      <c r="K171" s="64" t="str">
        <f t="shared" si="6"/>
        <v xml:space="preserve"> </v>
      </c>
    </row>
    <row r="172" spans="1:12" ht="15.75" hidden="1">
      <c r="A172" s="36"/>
      <c r="K172" s="64" t="str">
        <f t="shared" si="6"/>
        <v xml:space="preserve"> </v>
      </c>
    </row>
    <row r="173" spans="1:12" ht="15.75" hidden="1">
      <c r="A173" s="36"/>
      <c r="K173" s="64" t="str">
        <f t="shared" si="6"/>
        <v xml:space="preserve"> </v>
      </c>
    </row>
    <row r="174" spans="1:12" ht="15.75" hidden="1">
      <c r="A174" s="36"/>
      <c r="K174" s="64" t="str">
        <f t="shared" si="6"/>
        <v xml:space="preserve"> </v>
      </c>
    </row>
    <row r="175" spans="1:12" ht="15.75" hidden="1">
      <c r="A175" s="36"/>
      <c r="K175" s="64" t="str">
        <f t="shared" si="6"/>
        <v xml:space="preserve"> </v>
      </c>
    </row>
    <row r="176" spans="1:12" ht="15.75" hidden="1">
      <c r="A176" s="36"/>
      <c r="K176" s="64" t="str">
        <f t="shared" si="6"/>
        <v xml:space="preserve"> </v>
      </c>
    </row>
    <row r="177" spans="1:11" ht="15.75" hidden="1">
      <c r="A177" s="36"/>
      <c r="K177" s="64" t="str">
        <f t="shared" si="6"/>
        <v xml:space="preserve"> </v>
      </c>
    </row>
    <row r="178" spans="1:11" ht="15.75" hidden="1">
      <c r="A178" s="36"/>
    </row>
    <row r="179" spans="1:11" ht="15.75" hidden="1">
      <c r="A179" s="36"/>
    </row>
    <row r="180" spans="1:11" ht="15.75" hidden="1">
      <c r="A180" s="36"/>
    </row>
  </sheetData>
  <mergeCells count="8">
    <mergeCell ref="A69:K69"/>
    <mergeCell ref="A2:K2"/>
    <mergeCell ref="A3:K3"/>
    <mergeCell ref="A4:K4"/>
    <mergeCell ref="A5:K5"/>
    <mergeCell ref="B6:D6"/>
    <mergeCell ref="E6:G6"/>
    <mergeCell ref="H6:J6"/>
  </mergeCells>
  <conditionalFormatting sqref="K39 K8:K21 K68:K143">
    <cfRule type="expression" dxfId="6" priority="5" stopIfTrue="1">
      <formula>OR(A8="BANCOS",A8="MUTUALES", A8="FONDOS", A8="COOPERATIVAS", A8="TOTAL")</formula>
    </cfRule>
  </conditionalFormatting>
  <conditionalFormatting sqref="K39 K68:K187">
    <cfRule type="expression" dxfId="5" priority="6" stopIfTrue="1">
      <formula>OR(#REF!="BANCOS",#REF!="MUTUALES",#REF!= "FFP",#REF!= "COOPERATIVAS",#REF!= "TOTAL")</formula>
    </cfRule>
  </conditionalFormatting>
  <conditionalFormatting sqref="K39 K68:K187">
    <cfRule type="expression" dxfId="4" priority="7" stopIfTrue="1">
      <formula>OR(#REF!="BANCOS",#REF!="MUTUALES",#REF!= "FONDOS",#REF!= "COOPERATIVAS",#REF!= "TOTAL")</formula>
    </cfRule>
  </conditionalFormatting>
  <conditionalFormatting sqref="M8:M67">
    <cfRule type="expression" dxfId="3" priority="4" stopIfTrue="1">
      <formula>OR(C8="BANCOS",C8="MUTUALES", C8="FONDOS", C8="COOPERATIVAS", C8="TOTAL")</formula>
    </cfRule>
  </conditionalFormatting>
  <conditionalFormatting sqref="K23:K31">
    <cfRule type="expression" dxfId="2" priority="3" stopIfTrue="1">
      <formula>OR(A23="BANCOS",A23="MUTUALES", A23="FONDOS", A23="COOPERATIVAS", A23="TOTAL")</formula>
    </cfRule>
  </conditionalFormatting>
  <conditionalFormatting sqref="K33:K38">
    <cfRule type="expression" dxfId="1" priority="2" stopIfTrue="1">
      <formula>OR(A33="BANCOS",A33="MUTUALES", A33="FONDOS", A33="COOPERATIVAS", A33="TOTAL")</formula>
    </cfRule>
  </conditionalFormatting>
  <conditionalFormatting sqref="K40:K66">
    <cfRule type="expression" dxfId="0" priority="1" stopIfTrue="1">
      <formula>OR(A40="BANCOS",A40="MUTUALES", A40="FONDOS", A40="COOPERATIVAS", A40="TOTAL")</formula>
    </cfRule>
  </conditionalFormatting>
  <pageMargins left="0.7" right="0.7" top="0.75" bottom="0.75" header="0.3" footer="0.3"/>
  <pageSetup scale="5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WVO186"/>
  <sheetViews>
    <sheetView zoomScaleNormal="100" workbookViewId="0">
      <selection activeCell="B4" sqref="B4:E4"/>
    </sheetView>
  </sheetViews>
  <sheetFormatPr defaultColWidth="0" defaultRowHeight="15" zeroHeight="1"/>
  <cols>
    <col min="1" max="1" width="20.7109375" style="37" customWidth="1"/>
    <col min="2" max="6" width="20.7109375" style="63" customWidth="1"/>
    <col min="7" max="7" width="4.42578125" style="41" hidden="1"/>
    <col min="8" max="256" width="11.42578125" hidden="1"/>
    <col min="257" max="262" width="20.7109375" hidden="1"/>
    <col min="263" max="263" width="4.42578125" hidden="1"/>
    <col min="264" max="512" width="11.42578125" hidden="1"/>
    <col min="513" max="518" width="20.7109375" hidden="1"/>
    <col min="519" max="519" width="4.42578125" hidden="1"/>
    <col min="520" max="768" width="11.42578125" hidden="1"/>
    <col min="769" max="774" width="20.7109375" hidden="1"/>
    <col min="775" max="775" width="4.42578125" hidden="1"/>
    <col min="776" max="1024" width="11.42578125" hidden="1"/>
    <col min="1025" max="1030" width="20.7109375" hidden="1"/>
    <col min="1031" max="1031" width="4.42578125" hidden="1"/>
    <col min="1032" max="1280" width="11.42578125" hidden="1"/>
    <col min="1281" max="1286" width="20.7109375" hidden="1"/>
    <col min="1287" max="1287" width="4.42578125" hidden="1"/>
    <col min="1288" max="1536" width="11.42578125" hidden="1"/>
    <col min="1537" max="1542" width="20.7109375" hidden="1"/>
    <col min="1543" max="1543" width="4.42578125" hidden="1"/>
    <col min="1544" max="1792" width="11.42578125" hidden="1"/>
    <col min="1793" max="1798" width="20.7109375" hidden="1"/>
    <col min="1799" max="1799" width="4.42578125" hidden="1"/>
    <col min="1800" max="2048" width="11.42578125" hidden="1"/>
    <col min="2049" max="2054" width="20.7109375" hidden="1"/>
    <col min="2055" max="2055" width="4.42578125" hidden="1"/>
    <col min="2056" max="2304" width="11.42578125" hidden="1"/>
    <col min="2305" max="2310" width="20.7109375" hidden="1"/>
    <col min="2311" max="2311" width="4.42578125" hidden="1"/>
    <col min="2312" max="2560" width="11.42578125" hidden="1"/>
    <col min="2561" max="2566" width="20.7109375" hidden="1"/>
    <col min="2567" max="2567" width="4.42578125" hidden="1"/>
    <col min="2568" max="2816" width="11.42578125" hidden="1"/>
    <col min="2817" max="2822" width="20.7109375" hidden="1"/>
    <col min="2823" max="2823" width="4.42578125" hidden="1"/>
    <col min="2824" max="3072" width="11.42578125" hidden="1"/>
    <col min="3073" max="3078" width="20.7109375" hidden="1"/>
    <col min="3079" max="3079" width="4.42578125" hidden="1"/>
    <col min="3080" max="3328" width="11.42578125" hidden="1"/>
    <col min="3329" max="3334" width="20.7109375" hidden="1"/>
    <col min="3335" max="3335" width="4.42578125" hidden="1"/>
    <col min="3336" max="3584" width="11.42578125" hidden="1"/>
    <col min="3585" max="3590" width="20.7109375" hidden="1"/>
    <col min="3591" max="3591" width="4.42578125" hidden="1"/>
    <col min="3592" max="3840" width="11.42578125" hidden="1"/>
    <col min="3841" max="3846" width="20.7109375" hidden="1"/>
    <col min="3847" max="3847" width="4.42578125" hidden="1"/>
    <col min="3848" max="4096" width="11.42578125" hidden="1"/>
    <col min="4097" max="4102" width="20.7109375" hidden="1"/>
    <col min="4103" max="4103" width="4.42578125" hidden="1"/>
    <col min="4104" max="4352" width="11.42578125" hidden="1"/>
    <col min="4353" max="4358" width="20.7109375" hidden="1"/>
    <col min="4359" max="4359" width="4.42578125" hidden="1"/>
    <col min="4360" max="4608" width="11.42578125" hidden="1"/>
    <col min="4609" max="4614" width="20.7109375" hidden="1"/>
    <col min="4615" max="4615" width="4.42578125" hidden="1"/>
    <col min="4616" max="4864" width="11.42578125" hidden="1"/>
    <col min="4865" max="4870" width="20.7109375" hidden="1"/>
    <col min="4871" max="4871" width="4.42578125" hidden="1"/>
    <col min="4872" max="5120" width="11.42578125" hidden="1"/>
    <col min="5121" max="5126" width="20.7109375" hidden="1"/>
    <col min="5127" max="5127" width="4.42578125" hidden="1"/>
    <col min="5128" max="5376" width="11.42578125" hidden="1"/>
    <col min="5377" max="5382" width="20.7109375" hidden="1"/>
    <col min="5383" max="5383" width="4.42578125" hidden="1"/>
    <col min="5384" max="5632" width="11.42578125" hidden="1"/>
    <col min="5633" max="5638" width="20.7109375" hidden="1"/>
    <col min="5639" max="5639" width="4.42578125" hidden="1"/>
    <col min="5640" max="5888" width="11.42578125" hidden="1"/>
    <col min="5889" max="5894" width="20.7109375" hidden="1"/>
    <col min="5895" max="5895" width="4.42578125" hidden="1"/>
    <col min="5896" max="6144" width="11.42578125" hidden="1"/>
    <col min="6145" max="6150" width="20.7109375" hidden="1"/>
    <col min="6151" max="6151" width="4.42578125" hidden="1"/>
    <col min="6152" max="6400" width="11.42578125" hidden="1"/>
    <col min="6401" max="6406" width="20.7109375" hidden="1"/>
    <col min="6407" max="6407" width="4.42578125" hidden="1"/>
    <col min="6408" max="6656" width="11.42578125" hidden="1"/>
    <col min="6657" max="6662" width="20.7109375" hidden="1"/>
    <col min="6663" max="6663" width="4.42578125" hidden="1"/>
    <col min="6664" max="6912" width="11.42578125" hidden="1"/>
    <col min="6913" max="6918" width="20.7109375" hidden="1"/>
    <col min="6919" max="6919" width="4.42578125" hidden="1"/>
    <col min="6920" max="7168" width="11.42578125" hidden="1"/>
    <col min="7169" max="7174" width="20.7109375" hidden="1"/>
    <col min="7175" max="7175" width="4.42578125" hidden="1"/>
    <col min="7176" max="7424" width="11.42578125" hidden="1"/>
    <col min="7425" max="7430" width="20.7109375" hidden="1"/>
    <col min="7431" max="7431" width="4.42578125" hidden="1"/>
    <col min="7432" max="7680" width="11.42578125" hidden="1"/>
    <col min="7681" max="7686" width="20.7109375" hidden="1"/>
    <col min="7687" max="7687" width="4.42578125" hidden="1"/>
    <col min="7688" max="7936" width="11.42578125" hidden="1"/>
    <col min="7937" max="7942" width="20.7109375" hidden="1"/>
    <col min="7943" max="7943" width="4.42578125" hidden="1"/>
    <col min="7944" max="8192" width="11.42578125" hidden="1"/>
    <col min="8193" max="8198" width="20.7109375" hidden="1"/>
    <col min="8199" max="8199" width="4.42578125" hidden="1"/>
    <col min="8200" max="8448" width="11.42578125" hidden="1"/>
    <col min="8449" max="8454" width="20.7109375" hidden="1"/>
    <col min="8455" max="8455" width="4.42578125" hidden="1"/>
    <col min="8456" max="8704" width="11.42578125" hidden="1"/>
    <col min="8705" max="8710" width="20.7109375" hidden="1"/>
    <col min="8711" max="8711" width="4.42578125" hidden="1"/>
    <col min="8712" max="8960" width="11.42578125" hidden="1"/>
    <col min="8961" max="8966" width="20.7109375" hidden="1"/>
    <col min="8967" max="8967" width="4.42578125" hidden="1"/>
    <col min="8968" max="9216" width="11.42578125" hidden="1"/>
    <col min="9217" max="9222" width="20.7109375" hidden="1"/>
    <col min="9223" max="9223" width="4.42578125" hidden="1"/>
    <col min="9224" max="9472" width="11.42578125" hidden="1"/>
    <col min="9473" max="9478" width="20.7109375" hidden="1"/>
    <col min="9479" max="9479" width="4.42578125" hidden="1"/>
    <col min="9480" max="9728" width="11.42578125" hidden="1"/>
    <col min="9729" max="9734" width="20.7109375" hidden="1"/>
    <col min="9735" max="9735" width="4.42578125" hidden="1"/>
    <col min="9736" max="9984" width="11.42578125" hidden="1"/>
    <col min="9985" max="9990" width="20.7109375" hidden="1"/>
    <col min="9991" max="9991" width="4.42578125" hidden="1"/>
    <col min="9992" max="10240" width="11.42578125" hidden="1"/>
    <col min="10241" max="10246" width="20.7109375" hidden="1"/>
    <col min="10247" max="10247" width="4.42578125" hidden="1"/>
    <col min="10248" max="10496" width="11.42578125" hidden="1"/>
    <col min="10497" max="10502" width="20.7109375" hidden="1"/>
    <col min="10503" max="10503" width="4.42578125" hidden="1"/>
    <col min="10504" max="10752" width="11.42578125" hidden="1"/>
    <col min="10753" max="10758" width="20.7109375" hidden="1"/>
    <col min="10759" max="10759" width="4.42578125" hidden="1"/>
    <col min="10760" max="11008" width="11.42578125" hidden="1"/>
    <col min="11009" max="11014" width="20.7109375" hidden="1"/>
    <col min="11015" max="11015" width="4.42578125" hidden="1"/>
    <col min="11016" max="11264" width="11.42578125" hidden="1"/>
    <col min="11265" max="11270" width="20.7109375" hidden="1"/>
    <col min="11271" max="11271" width="4.42578125" hidden="1"/>
    <col min="11272" max="11520" width="11.42578125" hidden="1"/>
    <col min="11521" max="11526" width="20.7109375" hidden="1"/>
    <col min="11527" max="11527" width="4.42578125" hidden="1"/>
    <col min="11528" max="11776" width="11.42578125" hidden="1"/>
    <col min="11777" max="11782" width="20.7109375" hidden="1"/>
    <col min="11783" max="11783" width="4.42578125" hidden="1"/>
    <col min="11784" max="12032" width="11.42578125" hidden="1"/>
    <col min="12033" max="12038" width="20.7109375" hidden="1"/>
    <col min="12039" max="12039" width="4.42578125" hidden="1"/>
    <col min="12040" max="12288" width="11.42578125" hidden="1"/>
    <col min="12289" max="12294" width="20.7109375" hidden="1"/>
    <col min="12295" max="12295" width="4.42578125" hidden="1"/>
    <col min="12296" max="12544" width="11.42578125" hidden="1"/>
    <col min="12545" max="12550" width="20.7109375" hidden="1"/>
    <col min="12551" max="12551" width="4.42578125" hidden="1"/>
    <col min="12552" max="12800" width="11.42578125" hidden="1"/>
    <col min="12801" max="12806" width="20.7109375" hidden="1"/>
    <col min="12807" max="12807" width="4.42578125" hidden="1"/>
    <col min="12808" max="13056" width="11.42578125" hidden="1"/>
    <col min="13057" max="13062" width="20.7109375" hidden="1"/>
    <col min="13063" max="13063" width="4.42578125" hidden="1"/>
    <col min="13064" max="13312" width="11.42578125" hidden="1"/>
    <col min="13313" max="13318" width="20.7109375" hidden="1"/>
    <col min="13319" max="13319" width="4.42578125" hidden="1"/>
    <col min="13320" max="13568" width="11.42578125" hidden="1"/>
    <col min="13569" max="13574" width="20.7109375" hidden="1"/>
    <col min="13575" max="13575" width="4.42578125" hidden="1"/>
    <col min="13576" max="13824" width="11.42578125" hidden="1"/>
    <col min="13825" max="13830" width="20.7109375" hidden="1"/>
    <col min="13831" max="13831" width="4.42578125" hidden="1"/>
    <col min="13832" max="14080" width="11.42578125" hidden="1"/>
    <col min="14081" max="14086" width="20.7109375" hidden="1"/>
    <col min="14087" max="14087" width="4.42578125" hidden="1"/>
    <col min="14088" max="14336" width="11.42578125" hidden="1"/>
    <col min="14337" max="14342" width="20.7109375" hidden="1"/>
    <col min="14343" max="14343" width="4.42578125" hidden="1"/>
    <col min="14344" max="14592" width="11.42578125" hidden="1"/>
    <col min="14593" max="14598" width="20.7109375" hidden="1"/>
    <col min="14599" max="14599" width="4.42578125" hidden="1"/>
    <col min="14600" max="14848" width="11.42578125" hidden="1"/>
    <col min="14849" max="14854" width="20.7109375" hidden="1"/>
    <col min="14855" max="14855" width="4.42578125" hidden="1"/>
    <col min="14856" max="15104" width="11.42578125" hidden="1"/>
    <col min="15105" max="15110" width="20.7109375" hidden="1"/>
    <col min="15111" max="15111" width="4.42578125" hidden="1"/>
    <col min="15112" max="15360" width="11.42578125" hidden="1"/>
    <col min="15361" max="15366" width="20.7109375" hidden="1"/>
    <col min="15367" max="15367" width="4.42578125" hidden="1"/>
    <col min="15368" max="15616" width="11.42578125" hidden="1"/>
    <col min="15617" max="15622" width="20.7109375" hidden="1"/>
    <col min="15623" max="15623" width="4.42578125" hidden="1"/>
    <col min="15624" max="15872" width="11.42578125" hidden="1"/>
    <col min="15873" max="15878" width="20.7109375" hidden="1"/>
    <col min="15879" max="15879" width="4.42578125" hidden="1"/>
    <col min="15880" max="16128" width="11.42578125" hidden="1"/>
    <col min="16129" max="16134" width="20.7109375" hidden="1"/>
    <col min="16135" max="16135" width="4.42578125" hidden="1"/>
  </cols>
  <sheetData>
    <row r="1" spans="1:8" ht="14.25" customHeight="1">
      <c r="A1" s="1"/>
      <c r="B1" s="66"/>
      <c r="C1" s="66"/>
      <c r="D1" s="66"/>
      <c r="E1" s="66"/>
      <c r="F1" s="66"/>
    </row>
    <row r="2" spans="1:8" s="3" customFormat="1" ht="18.75" customHeight="1">
      <c r="A2" s="685" t="s">
        <v>46</v>
      </c>
      <c r="B2" s="685"/>
      <c r="C2" s="685"/>
      <c r="D2" s="685"/>
      <c r="E2" s="685"/>
      <c r="F2" s="685"/>
      <c r="G2" s="42"/>
      <c r="H2"/>
    </row>
    <row r="3" spans="1:8" s="3" customFormat="1" ht="20.25" customHeight="1">
      <c r="A3" s="685" t="s">
        <v>113</v>
      </c>
      <c r="B3" s="685"/>
      <c r="C3" s="685"/>
      <c r="D3" s="685"/>
      <c r="E3" s="685"/>
      <c r="F3" s="685"/>
      <c r="G3" s="42"/>
      <c r="H3"/>
    </row>
    <row r="4" spans="1:8" s="3" customFormat="1" ht="24" customHeight="1">
      <c r="A4" s="685" t="s">
        <v>2</v>
      </c>
      <c r="B4" s="685"/>
      <c r="C4" s="685"/>
      <c r="D4" s="685"/>
      <c r="E4" s="685"/>
      <c r="F4" s="685"/>
      <c r="G4" s="42"/>
      <c r="H4"/>
    </row>
    <row r="5" spans="1:8" s="45" customFormat="1" ht="28.5" customHeight="1" thickBot="1">
      <c r="A5" s="689" t="s">
        <v>47</v>
      </c>
      <c r="B5" s="689"/>
      <c r="C5" s="689"/>
      <c r="D5" s="689"/>
      <c r="E5" s="689"/>
      <c r="F5" s="689"/>
      <c r="G5" s="43"/>
      <c r="H5" s="44"/>
    </row>
    <row r="6" spans="1:8" s="68" customFormat="1" ht="17.25" thickTop="1" thickBot="1">
      <c r="A6" s="7"/>
      <c r="B6" s="67" t="s">
        <v>114</v>
      </c>
      <c r="C6" s="67" t="s">
        <v>115</v>
      </c>
      <c r="D6" s="67" t="s">
        <v>116</v>
      </c>
      <c r="E6" s="67" t="s">
        <v>117</v>
      </c>
      <c r="F6" s="67" t="s">
        <v>118</v>
      </c>
      <c r="G6" s="41"/>
    </row>
    <row r="7" spans="1:8" s="68" customFormat="1" ht="13.5" thickTop="1">
      <c r="A7" s="13" t="s">
        <v>16</v>
      </c>
      <c r="B7" s="13"/>
      <c r="C7" s="13"/>
      <c r="D7" s="13"/>
      <c r="E7" s="13"/>
      <c r="F7" s="13"/>
      <c r="G7" s="41"/>
    </row>
    <row r="8" spans="1:8" s="68" customFormat="1" ht="12.75">
      <c r="A8" s="69" t="s">
        <v>56</v>
      </c>
      <c r="B8" s="70">
        <v>33869.533430000003</v>
      </c>
      <c r="C8" s="70">
        <v>336248.29556</v>
      </c>
      <c r="D8" s="70">
        <v>216227.0422</v>
      </c>
      <c r="E8" s="70">
        <v>10097.69319</v>
      </c>
      <c r="F8" s="70">
        <v>2639.4445799999999</v>
      </c>
      <c r="G8" s="41"/>
    </row>
    <row r="9" spans="1:8" s="68" customFormat="1" ht="12.75">
      <c r="A9" s="69" t="s">
        <v>58</v>
      </c>
      <c r="B9" s="70">
        <v>0</v>
      </c>
      <c r="C9" s="70">
        <v>83942</v>
      </c>
      <c r="D9" s="70">
        <v>0</v>
      </c>
      <c r="E9" s="70">
        <v>0</v>
      </c>
      <c r="F9" s="70">
        <v>0</v>
      </c>
      <c r="G9" s="41"/>
    </row>
    <row r="10" spans="1:8" s="68" customFormat="1" ht="12.75">
      <c r="A10" s="69" t="s">
        <v>61</v>
      </c>
      <c r="B10" s="70">
        <v>0</v>
      </c>
      <c r="C10" s="70">
        <v>135841.41933</v>
      </c>
      <c r="D10" s="70">
        <v>126870.89271</v>
      </c>
      <c r="E10" s="70">
        <v>0</v>
      </c>
      <c r="F10" s="70">
        <v>0</v>
      </c>
      <c r="G10" s="41"/>
    </row>
    <row r="11" spans="1:8" s="68" customFormat="1" ht="12.75">
      <c r="A11" s="69" t="s">
        <v>66</v>
      </c>
      <c r="B11" s="70">
        <v>8763.2365000000009</v>
      </c>
      <c r="C11" s="70">
        <v>60676.131890000004</v>
      </c>
      <c r="D11" s="70">
        <v>28805.458129999999</v>
      </c>
      <c r="E11" s="70">
        <v>0</v>
      </c>
      <c r="F11" s="70">
        <v>0</v>
      </c>
      <c r="G11" s="41"/>
    </row>
    <row r="12" spans="1:8" s="68" customFormat="1" ht="12.75">
      <c r="A12" s="69" t="s">
        <v>63</v>
      </c>
      <c r="B12" s="70">
        <v>161.7603</v>
      </c>
      <c r="C12" s="70">
        <v>59384.595049999996</v>
      </c>
      <c r="D12" s="70">
        <v>29793.804789999998</v>
      </c>
      <c r="E12" s="70">
        <v>9351.0453000000016</v>
      </c>
      <c r="F12" s="70">
        <v>0</v>
      </c>
      <c r="G12" s="41"/>
    </row>
    <row r="13" spans="1:8" s="68" customFormat="1" ht="12.75">
      <c r="A13" s="69" t="s">
        <v>65</v>
      </c>
      <c r="B13" s="70">
        <v>80526.469849999994</v>
      </c>
      <c r="C13" s="70">
        <v>799548.88928999996</v>
      </c>
      <c r="D13" s="70">
        <v>211300.55862999998</v>
      </c>
      <c r="E13" s="70">
        <v>40558.470439999997</v>
      </c>
      <c r="F13" s="70">
        <v>75646.793059999996</v>
      </c>
      <c r="G13" s="41"/>
    </row>
    <row r="14" spans="1:8" s="68" customFormat="1" ht="12.75">
      <c r="A14" s="69" t="s">
        <v>59</v>
      </c>
      <c r="B14" s="70">
        <v>88176.42240000001</v>
      </c>
      <c r="C14" s="70">
        <v>565154.61861</v>
      </c>
      <c r="D14" s="70">
        <v>469035.58752</v>
      </c>
      <c r="E14" s="70">
        <v>32961.227809999997</v>
      </c>
      <c r="F14" s="70">
        <v>42707.460869999995</v>
      </c>
      <c r="G14" s="41"/>
    </row>
    <row r="15" spans="1:8" s="68" customFormat="1" ht="12.75">
      <c r="A15" s="69" t="s">
        <v>64</v>
      </c>
      <c r="B15" s="70">
        <v>95182.437480000008</v>
      </c>
      <c r="C15" s="70">
        <v>224630.61578999998</v>
      </c>
      <c r="D15" s="70">
        <v>184190.03733000002</v>
      </c>
      <c r="E15" s="70">
        <v>4821.38753</v>
      </c>
      <c r="F15" s="70">
        <v>22359.18334</v>
      </c>
      <c r="G15" s="41"/>
    </row>
    <row r="16" spans="1:8" s="68" customFormat="1" ht="12.75">
      <c r="A16" s="69" t="s">
        <v>55</v>
      </c>
      <c r="B16" s="70">
        <v>18967.14949</v>
      </c>
      <c r="C16" s="70">
        <v>501216.49907999998</v>
      </c>
      <c r="D16" s="70">
        <v>439615.32287000003</v>
      </c>
      <c r="E16" s="70">
        <v>24835.818480000002</v>
      </c>
      <c r="F16" s="70">
        <v>16742.16963</v>
      </c>
      <c r="G16" s="41"/>
    </row>
    <row r="17" spans="1:7" s="68" customFormat="1" ht="12.75">
      <c r="A17" s="69" t="s">
        <v>57</v>
      </c>
      <c r="B17" s="70">
        <v>0</v>
      </c>
      <c r="C17" s="70">
        <v>0</v>
      </c>
      <c r="D17" s="70">
        <v>0</v>
      </c>
      <c r="E17" s="70">
        <v>0</v>
      </c>
      <c r="F17" s="70">
        <v>0</v>
      </c>
      <c r="G17" s="41"/>
    </row>
    <row r="18" spans="1:7" s="68" customFormat="1" ht="12.75">
      <c r="A18" s="69" t="s">
        <v>54</v>
      </c>
      <c r="B18" s="70">
        <v>35977.189760000001</v>
      </c>
      <c r="C18" s="70">
        <v>507705.96205999999</v>
      </c>
      <c r="D18" s="70">
        <v>534378.28694000002</v>
      </c>
      <c r="E18" s="70">
        <v>89050.463579999996</v>
      </c>
      <c r="F18" s="70">
        <v>51517.225700000003</v>
      </c>
      <c r="G18" s="41"/>
    </row>
    <row r="19" spans="1:7" s="68" customFormat="1" ht="12.75">
      <c r="A19" s="69" t="s">
        <v>62</v>
      </c>
      <c r="B19" s="70">
        <v>51517.079170000005</v>
      </c>
      <c r="C19" s="70">
        <v>449747.22427999997</v>
      </c>
      <c r="D19" s="70">
        <v>346723.01616</v>
      </c>
      <c r="E19" s="70">
        <v>14642.211499999999</v>
      </c>
      <c r="F19" s="70">
        <v>7482.6127400000005</v>
      </c>
      <c r="G19" s="41"/>
    </row>
    <row r="20" spans="1:7" s="68" customFormat="1" ht="12.75">
      <c r="A20" s="69" t="s">
        <v>60</v>
      </c>
      <c r="B20" s="70">
        <v>32340.821010000003</v>
      </c>
      <c r="C20" s="70">
        <v>322088.4914</v>
      </c>
      <c r="D20" s="70">
        <v>174564.28422999999</v>
      </c>
      <c r="E20" s="70">
        <v>21350.775809999999</v>
      </c>
      <c r="F20" s="70">
        <v>7720.9577300000001</v>
      </c>
      <c r="G20" s="41"/>
    </row>
    <row r="21" spans="1:7" s="68" customFormat="1" ht="12.75">
      <c r="A21" s="69" t="s">
        <v>67</v>
      </c>
      <c r="B21" s="70">
        <v>445482.09938999999</v>
      </c>
      <c r="C21" s="70">
        <v>4046184.7423399999</v>
      </c>
      <c r="D21" s="70">
        <v>2761504.2915100004</v>
      </c>
      <c r="E21" s="70">
        <v>247669.09364000001</v>
      </c>
      <c r="F21" s="70">
        <v>226815.84764999998</v>
      </c>
      <c r="G21" s="41"/>
    </row>
    <row r="22" spans="1:7" s="68" customFormat="1" ht="12.75">
      <c r="A22" s="71" t="s">
        <v>68</v>
      </c>
      <c r="B22" s="72"/>
      <c r="C22" s="72"/>
      <c r="D22" s="72"/>
      <c r="E22" s="72"/>
      <c r="F22" s="72"/>
      <c r="G22" s="41"/>
    </row>
    <row r="23" spans="1:7" s="68" customFormat="1" ht="12.75">
      <c r="A23" s="69" t="s">
        <v>69</v>
      </c>
      <c r="B23" s="70">
        <v>0</v>
      </c>
      <c r="C23" s="70">
        <v>117036.35911</v>
      </c>
      <c r="D23" s="70">
        <v>0</v>
      </c>
      <c r="E23" s="70">
        <v>0</v>
      </c>
      <c r="F23" s="70">
        <v>0</v>
      </c>
      <c r="G23" s="41"/>
    </row>
    <row r="24" spans="1:7" s="68" customFormat="1" ht="12.75">
      <c r="A24" s="69" t="s">
        <v>70</v>
      </c>
      <c r="B24" s="70">
        <v>0</v>
      </c>
      <c r="C24" s="70">
        <v>24437.916719999997</v>
      </c>
      <c r="D24" s="70">
        <v>0</v>
      </c>
      <c r="E24" s="70">
        <v>0</v>
      </c>
      <c r="F24" s="70">
        <v>0</v>
      </c>
      <c r="G24" s="41"/>
    </row>
    <row r="25" spans="1:7" s="68" customFormat="1" ht="12.75">
      <c r="A25" s="69" t="s">
        <v>76</v>
      </c>
      <c r="B25" s="70">
        <v>0</v>
      </c>
      <c r="C25" s="70">
        <v>0</v>
      </c>
      <c r="D25" s="70">
        <v>0</v>
      </c>
      <c r="E25" s="70">
        <v>0</v>
      </c>
      <c r="F25" s="70">
        <v>0</v>
      </c>
      <c r="G25" s="41"/>
    </row>
    <row r="26" spans="1:7" s="68" customFormat="1" ht="12.75">
      <c r="A26" s="69" t="s">
        <v>72</v>
      </c>
      <c r="B26" s="70">
        <v>0</v>
      </c>
      <c r="C26" s="70">
        <v>0</v>
      </c>
      <c r="D26" s="70">
        <v>0</v>
      </c>
      <c r="E26" s="70">
        <v>13105.484460000001</v>
      </c>
      <c r="F26" s="70">
        <v>0</v>
      </c>
      <c r="G26" s="41"/>
    </row>
    <row r="27" spans="1:7" s="68" customFormat="1" ht="12.75">
      <c r="A27" s="69" t="s">
        <v>73</v>
      </c>
      <c r="B27" s="70">
        <v>9054.0086699999993</v>
      </c>
      <c r="C27" s="70">
        <v>0</v>
      </c>
      <c r="D27" s="70">
        <v>0</v>
      </c>
      <c r="E27" s="70">
        <v>0</v>
      </c>
      <c r="F27" s="70">
        <v>0</v>
      </c>
      <c r="G27" s="41"/>
    </row>
    <row r="28" spans="1:7" s="68" customFormat="1" ht="12.75">
      <c r="A28" s="69" t="s">
        <v>71</v>
      </c>
      <c r="B28" s="70">
        <v>0</v>
      </c>
      <c r="C28" s="70">
        <v>0</v>
      </c>
      <c r="D28" s="70">
        <v>18159.377639999999</v>
      </c>
      <c r="E28" s="70">
        <v>0</v>
      </c>
      <c r="F28" s="70">
        <v>0</v>
      </c>
      <c r="G28" s="41"/>
    </row>
    <row r="29" spans="1:7" s="68" customFormat="1" ht="12.75">
      <c r="A29" s="69" t="s">
        <v>74</v>
      </c>
      <c r="B29" s="70">
        <v>0</v>
      </c>
      <c r="C29" s="70">
        <v>0</v>
      </c>
      <c r="D29" s="70">
        <v>0</v>
      </c>
      <c r="E29" s="70">
        <v>0</v>
      </c>
      <c r="F29" s="70">
        <v>2132.02565</v>
      </c>
      <c r="G29" s="41"/>
    </row>
    <row r="30" spans="1:7" s="68" customFormat="1" ht="12.75">
      <c r="A30" s="69" t="s">
        <v>75</v>
      </c>
      <c r="B30" s="70">
        <v>0</v>
      </c>
      <c r="C30" s="70">
        <v>0</v>
      </c>
      <c r="D30" s="70">
        <v>0</v>
      </c>
      <c r="E30" s="70">
        <v>0</v>
      </c>
      <c r="F30" s="70">
        <v>0</v>
      </c>
      <c r="G30" s="41"/>
    </row>
    <row r="31" spans="1:7" s="68" customFormat="1" ht="12.75">
      <c r="A31" s="69" t="s">
        <v>67</v>
      </c>
      <c r="B31" s="70">
        <v>9054.0086699999993</v>
      </c>
      <c r="C31" s="70">
        <v>141474.27583</v>
      </c>
      <c r="D31" s="70">
        <v>18159.377639999999</v>
      </c>
      <c r="E31" s="70">
        <v>13105.484460000001</v>
      </c>
      <c r="F31" s="70">
        <v>2132.02565</v>
      </c>
      <c r="G31" s="41"/>
    </row>
    <row r="32" spans="1:7" s="68" customFormat="1" ht="12.75">
      <c r="A32" s="71" t="s">
        <v>77</v>
      </c>
      <c r="B32" s="72"/>
      <c r="C32" s="72"/>
      <c r="D32" s="72"/>
      <c r="E32" s="72"/>
      <c r="F32" s="72"/>
      <c r="G32" s="41"/>
    </row>
    <row r="33" spans="1:7" s="68" customFormat="1" ht="12.75">
      <c r="A33" s="69" t="s">
        <v>79</v>
      </c>
      <c r="B33" s="70">
        <v>0</v>
      </c>
      <c r="C33" s="70">
        <v>0</v>
      </c>
      <c r="D33" s="70">
        <v>84513.024489999996</v>
      </c>
      <c r="E33" s="70">
        <v>0</v>
      </c>
      <c r="F33" s="70">
        <v>0</v>
      </c>
      <c r="G33" s="41"/>
    </row>
    <row r="34" spans="1:7" s="68" customFormat="1" ht="12.75">
      <c r="A34" s="69" t="s">
        <v>80</v>
      </c>
      <c r="B34" s="70">
        <v>17392.881000000001</v>
      </c>
      <c r="C34" s="70">
        <v>137159.90686000002</v>
      </c>
      <c r="D34" s="70">
        <v>39753.252500000002</v>
      </c>
      <c r="E34" s="70">
        <v>21188.72435</v>
      </c>
      <c r="F34" s="70">
        <v>9772.746439999999</v>
      </c>
      <c r="G34" s="41"/>
    </row>
    <row r="35" spans="1:7" s="68" customFormat="1" ht="12.75">
      <c r="A35" s="69" t="s">
        <v>82</v>
      </c>
      <c r="B35" s="70">
        <v>0</v>
      </c>
      <c r="C35" s="70">
        <v>0</v>
      </c>
      <c r="D35" s="70">
        <v>0</v>
      </c>
      <c r="E35" s="70">
        <v>0</v>
      </c>
      <c r="F35" s="70">
        <v>0</v>
      </c>
      <c r="G35" s="41"/>
    </row>
    <row r="36" spans="1:7" s="68" customFormat="1" ht="12.75">
      <c r="A36" s="69" t="s">
        <v>81</v>
      </c>
      <c r="B36" s="70">
        <v>37033.659549999997</v>
      </c>
      <c r="C36" s="70">
        <v>260760.38427000001</v>
      </c>
      <c r="D36" s="70">
        <v>203801.93033</v>
      </c>
      <c r="E36" s="70">
        <v>7800.9693299999999</v>
      </c>
      <c r="F36" s="70">
        <v>23456.172609999998</v>
      </c>
      <c r="G36" s="41"/>
    </row>
    <row r="37" spans="1:7" s="68" customFormat="1" ht="12.75">
      <c r="A37" s="69" t="s">
        <v>78</v>
      </c>
      <c r="B37" s="70">
        <v>5158.5241599999999</v>
      </c>
      <c r="C37" s="70">
        <v>82839.378079999995</v>
      </c>
      <c r="D37" s="70">
        <v>122783.07316</v>
      </c>
      <c r="E37" s="70">
        <v>0</v>
      </c>
      <c r="F37" s="70">
        <v>0</v>
      </c>
      <c r="G37" s="41"/>
    </row>
    <row r="38" spans="1:7" s="68" customFormat="1" ht="12.75">
      <c r="A38" s="69" t="s">
        <v>67</v>
      </c>
      <c r="B38" s="70">
        <v>59585.064709999999</v>
      </c>
      <c r="C38" s="70">
        <v>480759.66921000002</v>
      </c>
      <c r="D38" s="70">
        <v>450851.28047999996</v>
      </c>
      <c r="E38" s="70">
        <v>28989.69368</v>
      </c>
      <c r="F38" s="70">
        <v>33228.919049999997</v>
      </c>
      <c r="G38" s="41"/>
    </row>
    <row r="39" spans="1:7" s="68" customFormat="1" ht="12.75">
      <c r="A39" s="71" t="s">
        <v>84</v>
      </c>
      <c r="B39" s="72"/>
      <c r="C39" s="72"/>
      <c r="D39" s="72"/>
      <c r="E39" s="72"/>
      <c r="F39" s="72"/>
      <c r="G39" s="41"/>
    </row>
    <row r="40" spans="1:7" s="68" customFormat="1" ht="12.75">
      <c r="A40" s="69" t="s">
        <v>106</v>
      </c>
      <c r="B40" s="70">
        <v>0</v>
      </c>
      <c r="C40" s="70">
        <v>0</v>
      </c>
      <c r="D40" s="70">
        <v>0</v>
      </c>
      <c r="E40" s="70">
        <v>0</v>
      </c>
      <c r="F40" s="70">
        <v>5423.8585499999999</v>
      </c>
      <c r="G40" s="41"/>
    </row>
    <row r="41" spans="1:7" s="68" customFormat="1" ht="12.75">
      <c r="A41" s="69" t="s">
        <v>91</v>
      </c>
      <c r="B41" s="70">
        <v>0</v>
      </c>
      <c r="C41" s="70">
        <v>0</v>
      </c>
      <c r="D41" s="70">
        <v>0</v>
      </c>
      <c r="E41" s="70">
        <v>0</v>
      </c>
      <c r="F41" s="70">
        <v>0</v>
      </c>
      <c r="G41" s="41"/>
    </row>
    <row r="42" spans="1:7" s="68" customFormat="1" ht="12.75">
      <c r="A42" s="69" t="s">
        <v>110</v>
      </c>
      <c r="B42" s="70">
        <v>0</v>
      </c>
      <c r="C42" s="70">
        <v>0</v>
      </c>
      <c r="D42" s="70">
        <v>3440.6854700000004</v>
      </c>
      <c r="E42" s="70">
        <v>0</v>
      </c>
      <c r="F42" s="70">
        <v>0</v>
      </c>
      <c r="G42" s="41"/>
    </row>
    <row r="43" spans="1:7" s="68" customFormat="1" ht="12.75">
      <c r="A43" s="69" t="s">
        <v>98</v>
      </c>
      <c r="B43" s="70">
        <v>0</v>
      </c>
      <c r="C43" s="70">
        <v>0</v>
      </c>
      <c r="D43" s="70">
        <v>0</v>
      </c>
      <c r="E43" s="70">
        <v>0</v>
      </c>
      <c r="F43" s="70">
        <v>0</v>
      </c>
      <c r="G43" s="41"/>
    </row>
    <row r="44" spans="1:7" s="68" customFormat="1" ht="12.75">
      <c r="A44" s="69" t="s">
        <v>105</v>
      </c>
      <c r="B44" s="70">
        <v>831.19502</v>
      </c>
      <c r="C44" s="70">
        <v>0</v>
      </c>
      <c r="D44" s="70">
        <v>0</v>
      </c>
      <c r="E44" s="70">
        <v>0</v>
      </c>
      <c r="F44" s="70">
        <v>1776.16149</v>
      </c>
      <c r="G44" s="41"/>
    </row>
    <row r="45" spans="1:7" s="68" customFormat="1" ht="12.75">
      <c r="A45" s="69" t="s">
        <v>101</v>
      </c>
      <c r="B45" s="70">
        <v>0</v>
      </c>
      <c r="C45" s="70">
        <v>0</v>
      </c>
      <c r="D45" s="70">
        <v>0</v>
      </c>
      <c r="E45" s="70">
        <v>0</v>
      </c>
      <c r="F45" s="70">
        <v>10078.17172</v>
      </c>
      <c r="G45" s="41"/>
    </row>
    <row r="46" spans="1:7" s="68" customFormat="1" ht="12.75">
      <c r="A46" s="69" t="s">
        <v>104</v>
      </c>
      <c r="B46" s="70">
        <v>0</v>
      </c>
      <c r="C46" s="70">
        <v>0</v>
      </c>
      <c r="D46" s="70">
        <v>0</v>
      </c>
      <c r="E46" s="70">
        <v>0</v>
      </c>
      <c r="F46" s="70">
        <v>0</v>
      </c>
      <c r="G46" s="41"/>
    </row>
    <row r="47" spans="1:7" s="68" customFormat="1" ht="12.75">
      <c r="A47" s="69" t="s">
        <v>87</v>
      </c>
      <c r="B47" s="70">
        <v>0</v>
      </c>
      <c r="C47" s="70">
        <v>0</v>
      </c>
      <c r="D47" s="70">
        <v>0</v>
      </c>
      <c r="E47" s="70">
        <v>0</v>
      </c>
      <c r="F47" s="70">
        <v>0</v>
      </c>
      <c r="G47" s="41"/>
    </row>
    <row r="48" spans="1:7" s="68" customFormat="1" ht="12.75">
      <c r="A48" s="69" t="s">
        <v>94</v>
      </c>
      <c r="B48" s="70">
        <v>0</v>
      </c>
      <c r="C48" s="70">
        <v>0</v>
      </c>
      <c r="D48" s="70">
        <v>12415.78217</v>
      </c>
      <c r="E48" s="70">
        <v>0</v>
      </c>
      <c r="F48" s="70">
        <v>0</v>
      </c>
      <c r="G48" s="41"/>
    </row>
    <row r="49" spans="1:7" s="68" customFormat="1" ht="12.75">
      <c r="A49" s="69" t="s">
        <v>107</v>
      </c>
      <c r="B49" s="70">
        <v>0</v>
      </c>
      <c r="C49" s="70">
        <v>0</v>
      </c>
      <c r="D49" s="70">
        <v>0</v>
      </c>
      <c r="E49" s="70">
        <v>0</v>
      </c>
      <c r="F49" s="70">
        <v>0</v>
      </c>
      <c r="G49" s="41"/>
    </row>
    <row r="50" spans="1:7" s="68" customFormat="1" ht="12.75">
      <c r="A50" s="69" t="s">
        <v>85</v>
      </c>
      <c r="B50" s="70">
        <v>0</v>
      </c>
      <c r="C50" s="70">
        <v>0</v>
      </c>
      <c r="D50" s="70">
        <v>740.14864</v>
      </c>
      <c r="E50" s="70">
        <v>0</v>
      </c>
      <c r="F50" s="70">
        <v>0</v>
      </c>
      <c r="G50" s="41"/>
    </row>
    <row r="51" spans="1:7" s="68" customFormat="1" ht="12.75">
      <c r="A51" s="69" t="s">
        <v>109</v>
      </c>
      <c r="B51" s="70">
        <v>0</v>
      </c>
      <c r="C51" s="70">
        <v>0</v>
      </c>
      <c r="D51" s="70">
        <v>1681.59195</v>
      </c>
      <c r="E51" s="70">
        <v>0</v>
      </c>
      <c r="F51" s="70">
        <v>0</v>
      </c>
      <c r="G51" s="41"/>
    </row>
    <row r="52" spans="1:7" s="68" customFormat="1" ht="12.75">
      <c r="A52" s="69" t="s">
        <v>96</v>
      </c>
      <c r="B52" s="70">
        <v>0</v>
      </c>
      <c r="C52" s="70">
        <v>0</v>
      </c>
      <c r="D52" s="70">
        <v>8974.7623699999986</v>
      </c>
      <c r="E52" s="70">
        <v>0</v>
      </c>
      <c r="F52" s="70">
        <v>0</v>
      </c>
      <c r="G52" s="41"/>
    </row>
    <row r="53" spans="1:7" s="68" customFormat="1" ht="12.75">
      <c r="A53" s="69" t="s">
        <v>90</v>
      </c>
      <c r="B53" s="70">
        <v>0</v>
      </c>
      <c r="C53" s="70">
        <v>0</v>
      </c>
      <c r="D53" s="70">
        <v>5857.2480599999999</v>
      </c>
      <c r="E53" s="70">
        <v>0</v>
      </c>
      <c r="F53" s="70">
        <v>0</v>
      </c>
      <c r="G53" s="41"/>
    </row>
    <row r="54" spans="1:7" s="68" customFormat="1" ht="12.75">
      <c r="A54" s="69" t="s">
        <v>88</v>
      </c>
      <c r="B54" s="70">
        <v>0</v>
      </c>
      <c r="C54" s="70">
        <v>0</v>
      </c>
      <c r="D54" s="70">
        <v>0</v>
      </c>
      <c r="E54" s="70">
        <v>0</v>
      </c>
      <c r="F54" s="70">
        <v>0</v>
      </c>
      <c r="G54" s="41"/>
    </row>
    <row r="55" spans="1:7" s="68" customFormat="1" ht="12.75">
      <c r="A55" s="69" t="s">
        <v>102</v>
      </c>
      <c r="B55" s="70">
        <v>0</v>
      </c>
      <c r="C55" s="70">
        <v>0</v>
      </c>
      <c r="D55" s="70">
        <v>0</v>
      </c>
      <c r="E55" s="70">
        <v>0</v>
      </c>
      <c r="F55" s="70">
        <v>4845.5710999999992</v>
      </c>
      <c r="G55" s="41"/>
    </row>
    <row r="56" spans="1:7" s="68" customFormat="1" ht="12.75">
      <c r="A56" s="69" t="s">
        <v>103</v>
      </c>
      <c r="B56" s="70">
        <v>0</v>
      </c>
      <c r="C56" s="70">
        <v>0</v>
      </c>
      <c r="D56" s="70">
        <v>0</v>
      </c>
      <c r="E56" s="70">
        <v>0</v>
      </c>
      <c r="F56" s="70">
        <v>0</v>
      </c>
      <c r="G56" s="41"/>
    </row>
    <row r="57" spans="1:7" s="68" customFormat="1" ht="12.75">
      <c r="A57" s="69" t="s">
        <v>108</v>
      </c>
      <c r="B57" s="70">
        <v>0</v>
      </c>
      <c r="C57" s="70">
        <v>0</v>
      </c>
      <c r="D57" s="70">
        <v>0</v>
      </c>
      <c r="E57" s="70">
        <v>0</v>
      </c>
      <c r="F57" s="70">
        <v>0</v>
      </c>
      <c r="G57" s="41"/>
    </row>
    <row r="58" spans="1:7" s="68" customFormat="1" ht="12.75">
      <c r="A58" s="69" t="s">
        <v>93</v>
      </c>
      <c r="B58" s="70">
        <v>0</v>
      </c>
      <c r="C58" s="70">
        <v>0</v>
      </c>
      <c r="D58" s="70">
        <v>8363.7845199999992</v>
      </c>
      <c r="E58" s="70">
        <v>0</v>
      </c>
      <c r="F58" s="70">
        <v>0</v>
      </c>
      <c r="G58" s="41"/>
    </row>
    <row r="59" spans="1:7" s="68" customFormat="1" ht="12.75">
      <c r="A59" s="69" t="s">
        <v>95</v>
      </c>
      <c r="B59" s="70">
        <v>0</v>
      </c>
      <c r="C59" s="70">
        <v>0</v>
      </c>
      <c r="D59" s="70">
        <v>19600.681860000001</v>
      </c>
      <c r="E59" s="70">
        <v>0</v>
      </c>
      <c r="F59" s="70">
        <v>0</v>
      </c>
      <c r="G59" s="41"/>
    </row>
    <row r="60" spans="1:7" s="68" customFormat="1" ht="12.75">
      <c r="A60" s="69" t="s">
        <v>92</v>
      </c>
      <c r="B60" s="70">
        <v>0</v>
      </c>
      <c r="C60" s="70">
        <v>0</v>
      </c>
      <c r="D60" s="70">
        <v>13487.388359999999</v>
      </c>
      <c r="E60" s="70">
        <v>0</v>
      </c>
      <c r="F60" s="70">
        <v>0</v>
      </c>
      <c r="G60" s="41"/>
    </row>
    <row r="61" spans="1:7" s="68" customFormat="1" ht="12.75">
      <c r="A61" s="69" t="s">
        <v>86</v>
      </c>
      <c r="B61" s="70">
        <v>845.66718000000003</v>
      </c>
      <c r="C61" s="70">
        <v>0</v>
      </c>
      <c r="D61" s="70">
        <v>3177.54882</v>
      </c>
      <c r="E61" s="70">
        <v>0</v>
      </c>
      <c r="F61" s="70">
        <v>0</v>
      </c>
      <c r="G61" s="41"/>
    </row>
    <row r="62" spans="1:7" s="68" customFormat="1" ht="12.75">
      <c r="A62" s="69" t="s">
        <v>89</v>
      </c>
      <c r="B62" s="70">
        <v>0</v>
      </c>
      <c r="C62" s="70">
        <v>0</v>
      </c>
      <c r="D62" s="70">
        <v>1343.98542</v>
      </c>
      <c r="E62" s="70">
        <v>0</v>
      </c>
      <c r="F62" s="70">
        <v>0</v>
      </c>
      <c r="G62" s="41"/>
    </row>
    <row r="63" spans="1:7" s="68" customFormat="1" ht="12.75">
      <c r="A63" s="69" t="s">
        <v>99</v>
      </c>
      <c r="B63" s="70">
        <v>6479.4287699999995</v>
      </c>
      <c r="C63" s="70">
        <v>0</v>
      </c>
      <c r="D63" s="70">
        <v>0</v>
      </c>
      <c r="E63" s="70">
        <v>0</v>
      </c>
      <c r="F63" s="70">
        <v>0</v>
      </c>
      <c r="G63" s="41"/>
    </row>
    <row r="64" spans="1:7" s="68" customFormat="1" ht="12.75">
      <c r="A64" s="69" t="s">
        <v>100</v>
      </c>
      <c r="B64" s="70">
        <v>0</v>
      </c>
      <c r="C64" s="70">
        <v>0</v>
      </c>
      <c r="D64" s="70">
        <v>0</v>
      </c>
      <c r="E64" s="70">
        <v>0</v>
      </c>
      <c r="F64" s="70">
        <v>0</v>
      </c>
      <c r="G64" s="41"/>
    </row>
    <row r="65" spans="1:7" s="68" customFormat="1" ht="12.75">
      <c r="A65" s="69" t="s">
        <v>97</v>
      </c>
      <c r="B65" s="70">
        <v>0</v>
      </c>
      <c r="C65" s="70">
        <v>0</v>
      </c>
      <c r="D65" s="70">
        <v>0</v>
      </c>
      <c r="E65" s="70">
        <v>0</v>
      </c>
      <c r="F65" s="70">
        <v>0</v>
      </c>
      <c r="G65" s="41"/>
    </row>
    <row r="66" spans="1:7" s="68" customFormat="1" ht="12.75">
      <c r="A66" s="69" t="s">
        <v>67</v>
      </c>
      <c r="B66" s="70">
        <v>8156.29097</v>
      </c>
      <c r="C66" s="70">
        <v>0</v>
      </c>
      <c r="D66" s="70">
        <v>79083.607639999987</v>
      </c>
      <c r="E66" s="70">
        <v>0</v>
      </c>
      <c r="F66" s="70">
        <v>22123.762860000003</v>
      </c>
      <c r="G66" s="41"/>
    </row>
    <row r="67" spans="1:7" s="68" customFormat="1" ht="12.75">
      <c r="A67" s="71" t="s">
        <v>111</v>
      </c>
      <c r="B67" s="72">
        <v>522277.46373999998</v>
      </c>
      <c r="C67" s="72">
        <v>4668418.68738</v>
      </c>
      <c r="D67" s="72">
        <v>3309598.5572700002</v>
      </c>
      <c r="E67" s="72">
        <v>289764.27178000001</v>
      </c>
      <c r="F67" s="72">
        <v>284300.55520999996</v>
      </c>
      <c r="G67" s="41"/>
    </row>
    <row r="68" spans="1:7" s="68" customFormat="1" ht="13.5" thickBot="1">
      <c r="A68" s="73"/>
      <c r="B68" s="70"/>
      <c r="C68" s="70"/>
      <c r="D68" s="70"/>
      <c r="E68" s="70"/>
      <c r="F68" s="70"/>
      <c r="G68" s="41"/>
    </row>
    <row r="69" spans="1:7" s="68" customFormat="1" ht="24" customHeight="1" thickTop="1">
      <c r="A69" s="691" t="s">
        <v>112</v>
      </c>
      <c r="B69" s="692"/>
      <c r="C69" s="692"/>
      <c r="D69" s="692"/>
      <c r="E69" s="692"/>
      <c r="F69" s="692"/>
      <c r="G69" s="41"/>
    </row>
    <row r="70" spans="1:7" s="68" customFormat="1" ht="12.75" hidden="1">
      <c r="A70" s="73"/>
      <c r="B70" s="70"/>
      <c r="C70" s="70"/>
      <c r="D70" s="70"/>
      <c r="E70" s="70"/>
      <c r="F70" s="70"/>
      <c r="G70" s="41"/>
    </row>
    <row r="71" spans="1:7" s="68" customFormat="1" ht="12.75" hidden="1">
      <c r="A71" s="73"/>
      <c r="B71" s="70"/>
      <c r="C71" s="70"/>
      <c r="D71" s="70"/>
      <c r="E71" s="70"/>
      <c r="F71" s="70"/>
      <c r="G71" s="41"/>
    </row>
    <row r="72" spans="1:7" s="68" customFormat="1" ht="12.75" hidden="1">
      <c r="A72" s="73"/>
      <c r="B72" s="70"/>
      <c r="C72" s="70"/>
      <c r="D72" s="70"/>
      <c r="E72" s="70"/>
      <c r="F72" s="70"/>
      <c r="G72" s="41"/>
    </row>
    <row r="73" spans="1:7" s="68" customFormat="1" ht="12.75" hidden="1">
      <c r="A73" s="73"/>
      <c r="B73" s="70"/>
      <c r="C73" s="70"/>
      <c r="D73" s="70"/>
      <c r="E73" s="70"/>
      <c r="F73" s="70"/>
      <c r="G73" s="41"/>
    </row>
    <row r="74" spans="1:7" s="68" customFormat="1" ht="12.75" hidden="1">
      <c r="A74" s="73"/>
      <c r="B74" s="70"/>
      <c r="C74" s="70"/>
      <c r="D74" s="70"/>
      <c r="E74" s="70"/>
      <c r="F74" s="70"/>
      <c r="G74" s="41"/>
    </row>
    <row r="75" spans="1:7" s="68" customFormat="1" ht="12.75" hidden="1">
      <c r="A75" s="73"/>
      <c r="B75" s="70"/>
      <c r="C75" s="70"/>
      <c r="D75" s="70"/>
      <c r="E75" s="70"/>
      <c r="F75" s="70"/>
      <c r="G75" s="41"/>
    </row>
    <row r="76" spans="1:7" s="68" customFormat="1" ht="12.75" hidden="1">
      <c r="A76" s="73"/>
      <c r="B76" s="70"/>
      <c r="C76" s="70"/>
      <c r="D76" s="70"/>
      <c r="E76" s="70"/>
      <c r="F76" s="70"/>
      <c r="G76" s="41"/>
    </row>
    <row r="77" spans="1:7" s="68" customFormat="1" ht="12.75" hidden="1">
      <c r="A77" s="73"/>
      <c r="B77" s="70"/>
      <c r="C77" s="70"/>
      <c r="D77" s="70"/>
      <c r="E77" s="70"/>
      <c r="F77" s="70"/>
      <c r="G77" s="41"/>
    </row>
    <row r="78" spans="1:7" s="68" customFormat="1" ht="12.75" hidden="1">
      <c r="A78" s="73"/>
      <c r="B78" s="70"/>
      <c r="C78" s="70"/>
      <c r="D78" s="70"/>
      <c r="E78" s="70"/>
      <c r="F78" s="70"/>
      <c r="G78" s="41"/>
    </row>
    <row r="79" spans="1:7" s="68" customFormat="1" ht="12.75" hidden="1">
      <c r="A79" s="73"/>
      <c r="B79" s="70"/>
      <c r="C79" s="70"/>
      <c r="D79" s="70"/>
      <c r="E79" s="70"/>
      <c r="F79" s="70"/>
      <c r="G79" s="41"/>
    </row>
    <row r="80" spans="1:7" s="68" customFormat="1" ht="12.75" hidden="1">
      <c r="A80" s="73"/>
      <c r="B80" s="70"/>
      <c r="C80" s="70"/>
      <c r="D80" s="70"/>
      <c r="E80" s="70"/>
      <c r="F80" s="70"/>
      <c r="G80" s="41"/>
    </row>
    <row r="81" spans="1:7" s="68" customFormat="1" ht="12.75" hidden="1">
      <c r="A81" s="73"/>
      <c r="B81" s="70"/>
      <c r="C81" s="70"/>
      <c r="D81" s="70"/>
      <c r="E81" s="70"/>
      <c r="F81" s="70"/>
      <c r="G81" s="41"/>
    </row>
    <row r="82" spans="1:7" s="68" customFormat="1" ht="12.75" hidden="1">
      <c r="A82" s="73"/>
      <c r="B82" s="70"/>
      <c r="C82" s="70"/>
      <c r="D82" s="70"/>
      <c r="E82" s="70"/>
      <c r="F82" s="70"/>
      <c r="G82" s="41"/>
    </row>
    <row r="83" spans="1:7" s="68" customFormat="1" ht="12.75" hidden="1">
      <c r="A83" s="73"/>
      <c r="B83" s="70"/>
      <c r="C83" s="70"/>
      <c r="D83" s="70"/>
      <c r="E83" s="70"/>
      <c r="F83" s="70"/>
      <c r="G83" s="41"/>
    </row>
    <row r="84" spans="1:7" s="68" customFormat="1" ht="12.75" hidden="1">
      <c r="A84" s="73"/>
      <c r="B84" s="70"/>
      <c r="C84" s="70"/>
      <c r="D84" s="70"/>
      <c r="E84" s="70"/>
      <c r="F84" s="70"/>
      <c r="G84" s="41"/>
    </row>
    <row r="85" spans="1:7" s="68" customFormat="1" ht="12.75" hidden="1">
      <c r="A85" s="73"/>
      <c r="B85" s="70"/>
      <c r="C85" s="70"/>
      <c r="D85" s="70"/>
      <c r="E85" s="70"/>
      <c r="F85" s="70"/>
      <c r="G85" s="41"/>
    </row>
    <row r="86" spans="1:7" s="68" customFormat="1" ht="12.75" hidden="1">
      <c r="A86" s="73"/>
      <c r="B86" s="70"/>
      <c r="C86" s="70"/>
      <c r="D86" s="70"/>
      <c r="E86" s="70"/>
      <c r="F86" s="70"/>
      <c r="G86" s="41"/>
    </row>
    <row r="87" spans="1:7" s="68" customFormat="1" ht="12.75" hidden="1">
      <c r="A87" s="73"/>
      <c r="B87" s="70"/>
      <c r="C87" s="70"/>
      <c r="D87" s="70"/>
      <c r="E87" s="70"/>
      <c r="F87" s="70"/>
      <c r="G87" s="41"/>
    </row>
    <row r="88" spans="1:7" s="68" customFormat="1" ht="12.75" hidden="1">
      <c r="A88" s="73"/>
      <c r="B88" s="70"/>
      <c r="C88" s="70"/>
      <c r="D88" s="70"/>
      <c r="E88" s="70"/>
      <c r="F88" s="70"/>
      <c r="G88" s="41"/>
    </row>
    <row r="89" spans="1:7" s="68" customFormat="1" ht="12.75" hidden="1">
      <c r="A89" s="73"/>
      <c r="B89" s="70"/>
      <c r="C89" s="70"/>
      <c r="D89" s="70"/>
      <c r="E89" s="70"/>
      <c r="F89" s="70"/>
      <c r="G89" s="41"/>
    </row>
    <row r="90" spans="1:7" s="68" customFormat="1" ht="12.75" hidden="1">
      <c r="A90" s="73"/>
      <c r="B90" s="70"/>
      <c r="C90" s="70"/>
      <c r="D90" s="70"/>
      <c r="E90" s="70"/>
      <c r="F90" s="70"/>
      <c r="G90" s="41"/>
    </row>
    <row r="91" spans="1:7" s="68" customFormat="1" ht="12.75" hidden="1">
      <c r="A91" s="73"/>
      <c r="B91" s="70"/>
      <c r="C91" s="70"/>
      <c r="D91" s="70"/>
      <c r="E91" s="70"/>
      <c r="F91" s="70"/>
      <c r="G91" s="41"/>
    </row>
    <row r="92" spans="1:7" s="68" customFormat="1" ht="12.75" hidden="1">
      <c r="A92" s="73"/>
      <c r="B92" s="70"/>
      <c r="C92" s="70"/>
      <c r="D92" s="70"/>
      <c r="E92" s="70"/>
      <c r="F92" s="70"/>
      <c r="G92" s="41"/>
    </row>
    <row r="93" spans="1:7" s="68" customFormat="1" ht="12.75" hidden="1">
      <c r="A93" s="73"/>
      <c r="B93" s="70"/>
      <c r="C93" s="70"/>
      <c r="D93" s="70"/>
      <c r="E93" s="70"/>
      <c r="F93" s="70"/>
      <c r="G93" s="41"/>
    </row>
    <row r="94" spans="1:7" s="68" customFormat="1" ht="12.75" hidden="1">
      <c r="A94" s="73"/>
      <c r="B94" s="70"/>
      <c r="C94" s="70"/>
      <c r="D94" s="70"/>
      <c r="E94" s="70"/>
      <c r="F94" s="70"/>
      <c r="G94" s="41"/>
    </row>
    <row r="95" spans="1:7" s="68" customFormat="1" ht="12.75" hidden="1">
      <c r="A95" s="73"/>
      <c r="B95" s="70"/>
      <c r="C95" s="70"/>
      <c r="D95" s="70"/>
      <c r="E95" s="70"/>
      <c r="F95" s="70"/>
      <c r="G95" s="41"/>
    </row>
    <row r="96" spans="1:7" s="68" customFormat="1" ht="12.75" hidden="1">
      <c r="A96" s="73"/>
      <c r="B96" s="70"/>
      <c r="C96" s="70"/>
      <c r="D96" s="70"/>
      <c r="E96" s="70"/>
      <c r="F96" s="70"/>
      <c r="G96" s="41"/>
    </row>
    <row r="97" spans="1:7" s="68" customFormat="1" ht="12.75" hidden="1">
      <c r="A97" s="73"/>
      <c r="B97" s="70"/>
      <c r="C97" s="70"/>
      <c r="D97" s="70"/>
      <c r="E97" s="70"/>
      <c r="F97" s="70"/>
      <c r="G97" s="41"/>
    </row>
    <row r="98" spans="1:7" s="68" customFormat="1" ht="12.75" hidden="1">
      <c r="A98" s="73"/>
      <c r="B98" s="70"/>
      <c r="C98" s="70"/>
      <c r="D98" s="70"/>
      <c r="E98" s="70"/>
      <c r="F98" s="70"/>
      <c r="G98" s="41"/>
    </row>
    <row r="99" spans="1:7" s="68" customFormat="1" ht="12.75" hidden="1">
      <c r="A99" s="73"/>
      <c r="B99" s="70"/>
      <c r="C99" s="70"/>
      <c r="D99" s="70"/>
      <c r="E99" s="70"/>
      <c r="F99" s="70"/>
      <c r="G99" s="41"/>
    </row>
    <row r="100" spans="1:7" s="68" customFormat="1" ht="12.75" hidden="1">
      <c r="A100" s="73"/>
      <c r="B100" s="70"/>
      <c r="C100" s="70"/>
      <c r="D100" s="70"/>
      <c r="E100" s="70"/>
      <c r="F100" s="70"/>
      <c r="G100" s="41"/>
    </row>
    <row r="101" spans="1:7" s="68" customFormat="1" ht="12.75" hidden="1">
      <c r="A101" s="73"/>
      <c r="B101" s="70"/>
      <c r="C101" s="70"/>
      <c r="D101" s="70"/>
      <c r="E101" s="70"/>
      <c r="F101" s="70"/>
      <c r="G101" s="41"/>
    </row>
    <row r="102" spans="1:7" s="68" customFormat="1" ht="12.75" hidden="1">
      <c r="A102" s="73"/>
      <c r="B102" s="70"/>
      <c r="C102" s="70"/>
      <c r="D102" s="70"/>
      <c r="E102" s="70"/>
      <c r="F102" s="70"/>
      <c r="G102" s="41"/>
    </row>
    <row r="103" spans="1:7" s="68" customFormat="1" ht="12.75" hidden="1">
      <c r="A103" s="73"/>
      <c r="B103" s="70"/>
      <c r="C103" s="70"/>
      <c r="D103" s="70"/>
      <c r="E103" s="70"/>
      <c r="F103" s="70"/>
      <c r="G103" s="41"/>
    </row>
    <row r="104" spans="1:7" s="68" customFormat="1" ht="12.75" hidden="1">
      <c r="A104" s="73"/>
      <c r="B104" s="70"/>
      <c r="C104" s="70"/>
      <c r="D104" s="70"/>
      <c r="E104" s="70"/>
      <c r="F104" s="70"/>
      <c r="G104" s="41"/>
    </row>
    <row r="105" spans="1:7" s="68" customFormat="1" ht="12.75" hidden="1">
      <c r="A105" s="73"/>
      <c r="B105" s="70"/>
      <c r="C105" s="70"/>
      <c r="D105" s="70"/>
      <c r="E105" s="70"/>
      <c r="F105" s="70"/>
      <c r="G105" s="41"/>
    </row>
    <row r="106" spans="1:7" s="68" customFormat="1" ht="12.75" hidden="1">
      <c r="A106" s="73"/>
      <c r="B106" s="70"/>
      <c r="C106" s="70"/>
      <c r="D106" s="70"/>
      <c r="E106" s="70"/>
      <c r="F106" s="70"/>
      <c r="G106" s="41"/>
    </row>
    <row r="107" spans="1:7" s="68" customFormat="1" ht="12.75" hidden="1">
      <c r="A107" s="73"/>
      <c r="B107" s="70"/>
      <c r="C107" s="70"/>
      <c r="D107" s="70"/>
      <c r="E107" s="70"/>
      <c r="F107" s="70"/>
      <c r="G107" s="41"/>
    </row>
    <row r="108" spans="1:7" s="68" customFormat="1" ht="12.75" hidden="1">
      <c r="A108" s="73"/>
      <c r="B108" s="70"/>
      <c r="C108" s="70"/>
      <c r="D108" s="70"/>
      <c r="E108" s="70"/>
      <c r="F108" s="70"/>
      <c r="G108" s="41"/>
    </row>
    <row r="109" spans="1:7" s="68" customFormat="1" ht="12.75" hidden="1">
      <c r="A109" s="73"/>
      <c r="B109" s="70"/>
      <c r="C109" s="70"/>
      <c r="D109" s="70"/>
      <c r="E109" s="70"/>
      <c r="F109" s="70"/>
      <c r="G109" s="41"/>
    </row>
    <row r="110" spans="1:7" s="68" customFormat="1" ht="12.75" hidden="1">
      <c r="A110" s="73"/>
      <c r="B110" s="70"/>
      <c r="C110" s="70"/>
      <c r="D110" s="70"/>
      <c r="E110" s="70"/>
      <c r="F110" s="70"/>
      <c r="G110" s="41"/>
    </row>
    <row r="111" spans="1:7" s="68" customFormat="1" ht="12.75" hidden="1">
      <c r="A111" s="73"/>
      <c r="B111" s="70"/>
      <c r="C111" s="70"/>
      <c r="D111" s="70"/>
      <c r="E111" s="70"/>
      <c r="F111" s="70"/>
      <c r="G111" s="41"/>
    </row>
    <row r="112" spans="1:7" s="68" customFormat="1" ht="12.75" hidden="1">
      <c r="A112" s="73"/>
      <c r="B112" s="70"/>
      <c r="C112" s="70"/>
      <c r="D112" s="70"/>
      <c r="E112" s="70"/>
      <c r="F112" s="70"/>
      <c r="G112" s="41"/>
    </row>
    <row r="113" spans="1:7" s="68" customFormat="1" ht="12.75" hidden="1">
      <c r="A113" s="73"/>
      <c r="B113" s="70"/>
      <c r="C113" s="70"/>
      <c r="D113" s="70"/>
      <c r="E113" s="70"/>
      <c r="F113" s="70"/>
      <c r="G113" s="41"/>
    </row>
    <row r="114" spans="1:7" s="68" customFormat="1" ht="12.75" hidden="1">
      <c r="A114" s="73"/>
      <c r="B114" s="70"/>
      <c r="C114" s="70"/>
      <c r="D114" s="70"/>
      <c r="E114" s="70"/>
      <c r="F114" s="70"/>
      <c r="G114" s="41"/>
    </row>
    <row r="115" spans="1:7" s="68" customFormat="1" ht="12.75" hidden="1">
      <c r="A115" s="73"/>
      <c r="B115" s="70"/>
      <c r="C115" s="70"/>
      <c r="D115" s="70"/>
      <c r="E115" s="70"/>
      <c r="F115" s="70"/>
      <c r="G115" s="41"/>
    </row>
    <row r="116" spans="1:7" s="68" customFormat="1" ht="12.75" hidden="1">
      <c r="A116" s="73"/>
      <c r="B116" s="70"/>
      <c r="C116" s="70"/>
      <c r="D116" s="70"/>
      <c r="E116" s="70"/>
      <c r="F116" s="70"/>
      <c r="G116" s="41"/>
    </row>
    <row r="117" spans="1:7" s="68" customFormat="1" ht="12.75" hidden="1">
      <c r="A117" s="73"/>
      <c r="B117" s="70"/>
      <c r="C117" s="70"/>
      <c r="D117" s="70"/>
      <c r="E117" s="70"/>
      <c r="F117" s="70"/>
      <c r="G117" s="41"/>
    </row>
    <row r="118" spans="1:7" s="68" customFormat="1" ht="12.75" hidden="1">
      <c r="A118" s="73"/>
      <c r="B118" s="70"/>
      <c r="C118" s="70"/>
      <c r="D118" s="70"/>
      <c r="E118" s="70"/>
      <c r="F118" s="70"/>
      <c r="G118" s="41"/>
    </row>
    <row r="119" spans="1:7" s="68" customFormat="1" ht="12.75" hidden="1">
      <c r="A119" s="73"/>
      <c r="B119" s="70"/>
      <c r="C119" s="70"/>
      <c r="D119" s="70"/>
      <c r="E119" s="70"/>
      <c r="F119" s="70"/>
      <c r="G119" s="41"/>
    </row>
    <row r="120" spans="1:7" s="68" customFormat="1" ht="12.75" hidden="1">
      <c r="A120" s="73"/>
      <c r="B120" s="70"/>
      <c r="C120" s="70"/>
      <c r="D120" s="70"/>
      <c r="E120" s="70"/>
      <c r="F120" s="70"/>
      <c r="G120" s="41"/>
    </row>
    <row r="121" spans="1:7" s="68" customFormat="1" ht="12.75" hidden="1">
      <c r="A121" s="73"/>
      <c r="B121" s="70"/>
      <c r="C121" s="70"/>
      <c r="D121" s="70"/>
      <c r="E121" s="70"/>
      <c r="F121" s="70"/>
      <c r="G121" s="41"/>
    </row>
    <row r="122" spans="1:7" s="68" customFormat="1" ht="12.75" hidden="1">
      <c r="A122" s="73"/>
      <c r="B122" s="70"/>
      <c r="C122" s="70"/>
      <c r="D122" s="70"/>
      <c r="E122" s="70"/>
      <c r="F122" s="70"/>
      <c r="G122" s="41"/>
    </row>
    <row r="123" spans="1:7" s="68" customFormat="1" ht="12.75" hidden="1">
      <c r="A123" s="73"/>
      <c r="B123" s="70"/>
      <c r="C123" s="70"/>
      <c r="D123" s="70"/>
      <c r="E123" s="70"/>
      <c r="F123" s="70"/>
      <c r="G123" s="41"/>
    </row>
    <row r="124" spans="1:7" s="68" customFormat="1" ht="12.75" hidden="1">
      <c r="A124" s="73"/>
      <c r="B124" s="70"/>
      <c r="C124" s="70"/>
      <c r="D124" s="70"/>
      <c r="E124" s="70"/>
      <c r="F124" s="70"/>
      <c r="G124" s="41"/>
    </row>
    <row r="125" spans="1:7" s="68" customFormat="1" ht="12.75" hidden="1">
      <c r="A125" s="73"/>
      <c r="B125" s="70"/>
      <c r="C125" s="70"/>
      <c r="D125" s="70"/>
      <c r="E125" s="70"/>
      <c r="F125" s="70"/>
      <c r="G125" s="41"/>
    </row>
    <row r="126" spans="1:7" s="68" customFormat="1" ht="12.75" hidden="1">
      <c r="A126" s="73"/>
      <c r="B126" s="70"/>
      <c r="C126" s="70"/>
      <c r="D126" s="70"/>
      <c r="E126" s="70"/>
      <c r="F126" s="70"/>
      <c r="G126" s="41"/>
    </row>
    <row r="127" spans="1:7" s="68" customFormat="1" ht="12.75" hidden="1">
      <c r="A127" s="73"/>
      <c r="B127" s="70"/>
      <c r="C127" s="70"/>
      <c r="D127" s="70"/>
      <c r="E127" s="70"/>
      <c r="F127" s="70"/>
      <c r="G127" s="41"/>
    </row>
    <row r="128" spans="1:7" s="68" customFormat="1" ht="12.75" hidden="1">
      <c r="A128" s="73"/>
      <c r="B128" s="70"/>
      <c r="C128" s="70"/>
      <c r="D128" s="70"/>
      <c r="E128" s="70"/>
      <c r="F128" s="70"/>
      <c r="G128" s="41"/>
    </row>
    <row r="129" spans="1:7" s="68" customFormat="1" ht="12.75" hidden="1">
      <c r="A129" s="73"/>
      <c r="B129" s="70"/>
      <c r="C129" s="70"/>
      <c r="D129" s="70"/>
      <c r="E129" s="70"/>
      <c r="F129" s="70"/>
      <c r="G129" s="41"/>
    </row>
    <row r="130" spans="1:7" s="68" customFormat="1" ht="12.75" hidden="1">
      <c r="A130" s="73"/>
      <c r="B130" s="70"/>
      <c r="C130" s="70"/>
      <c r="D130" s="70"/>
      <c r="E130" s="70"/>
      <c r="F130" s="70"/>
      <c r="G130" s="41"/>
    </row>
    <row r="131" spans="1:7" s="68" customFormat="1" ht="12.75" hidden="1">
      <c r="A131" s="73"/>
      <c r="B131" s="70"/>
      <c r="C131" s="70"/>
      <c r="D131" s="70"/>
      <c r="E131" s="70"/>
      <c r="F131" s="70"/>
      <c r="G131" s="41"/>
    </row>
    <row r="132" spans="1:7" s="68" customFormat="1" ht="12.75" hidden="1">
      <c r="A132" s="73"/>
      <c r="B132" s="70"/>
      <c r="C132" s="70"/>
      <c r="D132" s="70"/>
      <c r="E132" s="70"/>
      <c r="F132" s="70"/>
      <c r="G132" s="41"/>
    </row>
    <row r="133" spans="1:7" s="68" customFormat="1" ht="12.75" hidden="1">
      <c r="A133" s="73"/>
      <c r="B133" s="70"/>
      <c r="C133" s="70"/>
      <c r="D133" s="70"/>
      <c r="E133" s="70"/>
      <c r="F133" s="70"/>
      <c r="G133" s="41"/>
    </row>
    <row r="134" spans="1:7" s="68" customFormat="1" ht="12.75" hidden="1">
      <c r="A134" s="73"/>
      <c r="B134" s="70"/>
      <c r="C134" s="70"/>
      <c r="D134" s="70"/>
      <c r="E134" s="70"/>
      <c r="F134" s="70"/>
      <c r="G134" s="41"/>
    </row>
    <row r="135" spans="1:7" s="68" customFormat="1" ht="12.75" hidden="1">
      <c r="A135" s="73"/>
      <c r="B135" s="70"/>
      <c r="C135" s="70"/>
      <c r="D135" s="70"/>
      <c r="E135" s="70"/>
      <c r="F135" s="70"/>
      <c r="G135" s="41"/>
    </row>
    <row r="136" spans="1:7" s="68" customFormat="1" ht="12.75" hidden="1">
      <c r="A136" s="73"/>
      <c r="B136" s="70"/>
      <c r="C136" s="70"/>
      <c r="D136" s="70"/>
      <c r="E136" s="70"/>
      <c r="F136" s="70"/>
      <c r="G136" s="41"/>
    </row>
    <row r="137" spans="1:7" s="68" customFormat="1" ht="12.75" hidden="1">
      <c r="A137" s="73"/>
      <c r="B137" s="70"/>
      <c r="C137" s="70"/>
      <c r="D137" s="70"/>
      <c r="E137" s="70"/>
      <c r="F137" s="70"/>
      <c r="G137" s="41"/>
    </row>
    <row r="138" spans="1:7" s="68" customFormat="1" ht="12.75" hidden="1">
      <c r="A138" s="73"/>
      <c r="B138" s="70"/>
      <c r="C138" s="70"/>
      <c r="D138" s="70"/>
      <c r="E138" s="70"/>
      <c r="F138" s="70"/>
      <c r="G138" s="41"/>
    </row>
    <row r="139" spans="1:7" s="68" customFormat="1" ht="12.75" hidden="1">
      <c r="A139" s="73"/>
      <c r="B139" s="70"/>
      <c r="C139" s="70"/>
      <c r="D139" s="70"/>
      <c r="E139" s="70"/>
      <c r="F139" s="70"/>
      <c r="G139" s="41"/>
    </row>
    <row r="140" spans="1:7" s="68" customFormat="1" ht="12.75" hidden="1">
      <c r="A140" s="73"/>
      <c r="B140" s="70"/>
      <c r="C140" s="70"/>
      <c r="D140" s="70"/>
      <c r="E140" s="70"/>
      <c r="F140" s="70"/>
      <c r="G140" s="41"/>
    </row>
    <row r="141" spans="1:7" s="68" customFormat="1" ht="12.75" hidden="1">
      <c r="A141" s="73"/>
      <c r="B141" s="70"/>
      <c r="C141" s="70"/>
      <c r="D141" s="70"/>
      <c r="E141" s="70"/>
      <c r="F141" s="70"/>
      <c r="G141" s="41"/>
    </row>
    <row r="142" spans="1:7" s="68" customFormat="1" ht="12.75" hidden="1">
      <c r="A142" s="73"/>
      <c r="B142" s="70"/>
      <c r="C142" s="70"/>
      <c r="D142" s="70"/>
      <c r="E142" s="70"/>
      <c r="F142" s="70"/>
      <c r="G142" s="41"/>
    </row>
    <row r="143" spans="1:7" s="68" customFormat="1" ht="12.75" hidden="1">
      <c r="A143" s="73"/>
      <c r="B143" s="70"/>
      <c r="C143" s="70"/>
      <c r="D143" s="70"/>
      <c r="E143" s="70"/>
      <c r="F143" s="70"/>
      <c r="G143" s="41"/>
    </row>
    <row r="144" spans="1:7" s="68" customFormat="1" ht="12.75" hidden="1">
      <c r="A144" s="73"/>
      <c r="B144" s="70"/>
      <c r="C144" s="70"/>
      <c r="D144" s="70"/>
      <c r="E144" s="70"/>
      <c r="F144" s="70"/>
      <c r="G144" s="41"/>
    </row>
    <row r="145" spans="1:7" s="68" customFormat="1" ht="12.75" hidden="1">
      <c r="A145" s="73"/>
      <c r="B145" s="70"/>
      <c r="C145" s="70"/>
      <c r="D145" s="70"/>
      <c r="E145" s="70"/>
      <c r="F145" s="70"/>
      <c r="G145" s="41"/>
    </row>
    <row r="146" spans="1:7" s="68" customFormat="1" ht="12.75" hidden="1">
      <c r="A146" s="73"/>
      <c r="B146" s="70"/>
      <c r="C146" s="70"/>
      <c r="D146" s="70"/>
      <c r="E146" s="70"/>
      <c r="F146" s="70"/>
      <c r="G146" s="41"/>
    </row>
    <row r="147" spans="1:7" s="68" customFormat="1" ht="12.75" hidden="1">
      <c r="A147" s="73"/>
      <c r="B147" s="70"/>
      <c r="C147" s="70"/>
      <c r="D147" s="70"/>
      <c r="E147" s="70"/>
      <c r="F147" s="70"/>
      <c r="G147" s="41"/>
    </row>
    <row r="148" spans="1:7" s="68" customFormat="1" ht="12.75" hidden="1">
      <c r="A148" s="73"/>
      <c r="B148" s="70"/>
      <c r="C148" s="70"/>
      <c r="D148" s="70"/>
      <c r="E148" s="70"/>
      <c r="F148" s="70"/>
      <c r="G148" s="41"/>
    </row>
    <row r="149" spans="1:7" s="68" customFormat="1" ht="12.75" hidden="1">
      <c r="A149" s="73"/>
      <c r="B149" s="70"/>
      <c r="C149" s="70"/>
      <c r="D149" s="70"/>
      <c r="E149" s="70"/>
      <c r="F149" s="70"/>
      <c r="G149" s="41"/>
    </row>
    <row r="150" spans="1:7" s="68" customFormat="1" ht="12.75" hidden="1">
      <c r="A150" s="73"/>
      <c r="B150" s="70"/>
      <c r="C150" s="70"/>
      <c r="D150" s="70"/>
      <c r="E150" s="70"/>
      <c r="F150" s="70"/>
      <c r="G150" s="41"/>
    </row>
    <row r="151" spans="1:7" s="68" customFormat="1" ht="12.75" hidden="1">
      <c r="A151" s="73"/>
      <c r="B151" s="70"/>
      <c r="C151" s="70"/>
      <c r="D151" s="70"/>
      <c r="E151" s="70"/>
      <c r="F151" s="70"/>
      <c r="G151" s="41"/>
    </row>
    <row r="152" spans="1:7" s="68" customFormat="1" ht="12.75" hidden="1">
      <c r="A152" s="73"/>
      <c r="B152" s="70"/>
      <c r="C152" s="70"/>
      <c r="D152" s="70"/>
      <c r="E152" s="70"/>
      <c r="F152" s="70"/>
      <c r="G152" s="41"/>
    </row>
    <row r="153" spans="1:7" s="68" customFormat="1" ht="12.75" hidden="1">
      <c r="A153" s="73"/>
      <c r="B153" s="70"/>
      <c r="C153" s="70"/>
      <c r="D153" s="70"/>
      <c r="E153" s="70"/>
      <c r="F153" s="70"/>
      <c r="G153" s="41"/>
    </row>
    <row r="154" spans="1:7" s="68" customFormat="1" ht="12.75" hidden="1">
      <c r="A154" s="73"/>
      <c r="B154" s="70"/>
      <c r="C154" s="70"/>
      <c r="D154" s="70"/>
      <c r="E154" s="70"/>
      <c r="F154" s="70"/>
      <c r="G154" s="41"/>
    </row>
    <row r="155" spans="1:7" s="68" customFormat="1" ht="12.75" hidden="1">
      <c r="A155" s="73"/>
      <c r="B155" s="70"/>
      <c r="C155" s="70"/>
      <c r="D155" s="70"/>
      <c r="E155" s="70"/>
      <c r="F155" s="70"/>
      <c r="G155" s="41"/>
    </row>
    <row r="156" spans="1:7" s="68" customFormat="1" ht="12.75" hidden="1">
      <c r="A156" s="73"/>
      <c r="B156" s="70"/>
      <c r="C156" s="70"/>
      <c r="D156" s="70"/>
      <c r="E156" s="70"/>
      <c r="F156" s="70"/>
      <c r="G156" s="41"/>
    </row>
    <row r="157" spans="1:7" s="68" customFormat="1" ht="12.75" hidden="1">
      <c r="A157" s="73"/>
      <c r="B157" s="70"/>
      <c r="C157" s="70"/>
      <c r="D157" s="70"/>
      <c r="E157" s="70"/>
      <c r="F157" s="70"/>
      <c r="G157" s="41"/>
    </row>
    <row r="158" spans="1:7" s="68" customFormat="1" ht="12.75" hidden="1">
      <c r="A158" s="73"/>
      <c r="B158" s="70"/>
      <c r="C158" s="70"/>
      <c r="D158" s="70"/>
      <c r="E158" s="70"/>
      <c r="F158" s="70"/>
      <c r="G158" s="41"/>
    </row>
    <row r="159" spans="1:7" s="68" customFormat="1" ht="12.75" hidden="1">
      <c r="A159" s="73"/>
      <c r="B159" s="70"/>
      <c r="C159" s="70"/>
      <c r="D159" s="70"/>
      <c r="E159" s="70"/>
      <c r="F159" s="70"/>
      <c r="G159" s="41"/>
    </row>
    <row r="160" spans="1:7" s="68" customFormat="1" ht="12.75" hidden="1">
      <c r="A160" s="73"/>
      <c r="B160" s="70"/>
      <c r="C160" s="70"/>
      <c r="D160" s="70"/>
      <c r="E160" s="70"/>
      <c r="F160" s="70"/>
      <c r="G160" s="41"/>
    </row>
    <row r="161" spans="1:7" s="68" customFormat="1" ht="12.75" hidden="1">
      <c r="A161" s="73"/>
      <c r="B161" s="70"/>
      <c r="C161" s="70"/>
      <c r="D161" s="70"/>
      <c r="E161" s="70"/>
      <c r="F161" s="70"/>
      <c r="G161" s="41"/>
    </row>
    <row r="162" spans="1:7" s="68" customFormat="1" ht="12.75" hidden="1">
      <c r="A162" s="73"/>
      <c r="B162" s="70"/>
      <c r="C162" s="70"/>
      <c r="D162" s="70"/>
      <c r="E162" s="70"/>
      <c r="F162" s="70"/>
      <c r="G162" s="41"/>
    </row>
    <row r="163" spans="1:7" s="68" customFormat="1" ht="12.75" hidden="1">
      <c r="A163" s="73"/>
      <c r="B163" s="70"/>
      <c r="C163" s="70"/>
      <c r="D163" s="70"/>
      <c r="E163" s="70"/>
      <c r="F163" s="70"/>
      <c r="G163" s="41"/>
    </row>
    <row r="164" spans="1:7" s="68" customFormat="1" ht="12.75" hidden="1">
      <c r="A164" s="73"/>
      <c r="B164" s="70"/>
      <c r="C164" s="70"/>
      <c r="D164" s="70"/>
      <c r="E164" s="70"/>
      <c r="F164" s="70"/>
      <c r="G164" s="41"/>
    </row>
    <row r="165" spans="1:7" s="68" customFormat="1" ht="12.75" hidden="1">
      <c r="A165" s="73"/>
      <c r="B165" s="70"/>
      <c r="C165" s="70"/>
      <c r="D165" s="70"/>
      <c r="E165" s="70"/>
      <c r="F165" s="70"/>
      <c r="G165" s="41"/>
    </row>
    <row r="166" spans="1:7" s="68" customFormat="1" ht="12.75" hidden="1">
      <c r="A166" s="73"/>
      <c r="B166" s="70"/>
      <c r="C166" s="70"/>
      <c r="D166" s="70"/>
      <c r="E166" s="70"/>
      <c r="F166" s="70"/>
      <c r="G166" s="41"/>
    </row>
    <row r="167" spans="1:7" s="68" customFormat="1" ht="12.75" hidden="1">
      <c r="A167" s="73"/>
      <c r="B167" s="70"/>
      <c r="C167" s="70"/>
      <c r="D167" s="70"/>
      <c r="E167" s="70"/>
      <c r="F167" s="70"/>
      <c r="G167" s="41"/>
    </row>
    <row r="168" spans="1:7" s="68" customFormat="1" ht="12.75" hidden="1">
      <c r="A168" s="73"/>
      <c r="B168" s="70"/>
      <c r="C168" s="70"/>
      <c r="D168" s="70"/>
      <c r="E168" s="70"/>
      <c r="F168" s="70"/>
      <c r="G168" s="41"/>
    </row>
    <row r="169" spans="1:7" s="68" customFormat="1" ht="12.75" hidden="1">
      <c r="A169" s="73"/>
      <c r="B169" s="70"/>
      <c r="C169" s="70"/>
      <c r="D169" s="70"/>
      <c r="E169" s="70"/>
      <c r="F169" s="70"/>
      <c r="G169" s="41"/>
    </row>
    <row r="170" spans="1:7" s="68" customFormat="1" ht="12.75" hidden="1">
      <c r="A170" s="73"/>
      <c r="B170" s="70"/>
      <c r="C170" s="70"/>
      <c r="D170" s="70"/>
      <c r="E170" s="70"/>
      <c r="F170" s="70"/>
      <c r="G170" s="41"/>
    </row>
    <row r="171" spans="1:7" s="68" customFormat="1" ht="12.75" hidden="1">
      <c r="A171" s="73"/>
      <c r="B171" s="70"/>
      <c r="C171" s="70"/>
      <c r="D171" s="70"/>
      <c r="E171" s="70"/>
      <c r="F171" s="70"/>
      <c r="G171" s="41"/>
    </row>
    <row r="172" spans="1:7" s="68" customFormat="1" ht="12.75" hidden="1">
      <c r="A172" s="73"/>
      <c r="B172" s="70"/>
      <c r="C172" s="70"/>
      <c r="D172" s="70"/>
      <c r="E172" s="70"/>
      <c r="F172" s="70"/>
      <c r="G172" s="41"/>
    </row>
    <row r="173" spans="1:7" s="68" customFormat="1" ht="12.75" hidden="1">
      <c r="A173" s="73"/>
      <c r="B173" s="70"/>
      <c r="C173" s="70"/>
      <c r="D173" s="70"/>
      <c r="E173" s="70"/>
      <c r="F173" s="70"/>
      <c r="G173" s="41"/>
    </row>
    <row r="174" spans="1:7" s="68" customFormat="1" ht="12.75" hidden="1">
      <c r="A174" s="73"/>
      <c r="B174" s="70"/>
      <c r="C174" s="70"/>
      <c r="D174" s="70"/>
      <c r="E174" s="70"/>
      <c r="F174" s="70"/>
      <c r="G174" s="41"/>
    </row>
    <row r="175" spans="1:7" s="68" customFormat="1" ht="12.75" hidden="1">
      <c r="A175" s="73"/>
      <c r="B175" s="70"/>
      <c r="C175" s="70"/>
      <c r="D175" s="70"/>
      <c r="E175" s="70"/>
      <c r="F175" s="70"/>
      <c r="G175" s="41"/>
    </row>
    <row r="176" spans="1:7" s="68" customFormat="1" ht="12.75" hidden="1">
      <c r="A176" s="73"/>
      <c r="B176" s="70"/>
      <c r="C176" s="70"/>
      <c r="D176" s="70"/>
      <c r="E176" s="70"/>
      <c r="F176" s="70"/>
      <c r="G176" s="41"/>
    </row>
    <row r="177" spans="1:7" s="68" customFormat="1" ht="12.75" hidden="1">
      <c r="A177" s="73"/>
      <c r="B177" s="70"/>
      <c r="C177" s="70"/>
      <c r="D177" s="70"/>
      <c r="E177" s="70"/>
      <c r="F177" s="70"/>
      <c r="G177" s="41"/>
    </row>
    <row r="178" spans="1:7" s="68" customFormat="1" ht="12.75" hidden="1">
      <c r="A178" s="73"/>
      <c r="B178" s="70"/>
      <c r="C178" s="70"/>
      <c r="D178" s="70"/>
      <c r="E178" s="70"/>
      <c r="F178" s="70"/>
      <c r="G178" s="41"/>
    </row>
    <row r="179" spans="1:7" s="68" customFormat="1" ht="12.75" hidden="1">
      <c r="A179" s="73"/>
      <c r="B179" s="70"/>
      <c r="C179" s="70"/>
      <c r="D179" s="70"/>
      <c r="E179" s="70"/>
      <c r="F179" s="70"/>
      <c r="G179" s="41"/>
    </row>
    <row r="180" spans="1:7" s="68" customFormat="1" ht="12.75" hidden="1">
      <c r="A180" s="73"/>
      <c r="B180" s="70"/>
      <c r="C180" s="70"/>
      <c r="D180" s="70"/>
      <c r="E180" s="70"/>
      <c r="F180" s="70"/>
      <c r="G180" s="41"/>
    </row>
    <row r="181" spans="1:7" ht="15.75" hidden="1">
      <c r="A181" s="36"/>
    </row>
    <row r="182" spans="1:7" ht="15.75" hidden="1">
      <c r="A182" s="36"/>
    </row>
    <row r="183" spans="1:7" ht="15.75" hidden="1">
      <c r="A183" s="36"/>
    </row>
    <row r="184" spans="1:7" ht="15.75" hidden="1">
      <c r="A184" s="36"/>
    </row>
    <row r="185" spans="1:7" ht="15.75" hidden="1">
      <c r="A185" s="36"/>
    </row>
    <row r="186" spans="1:7" ht="15.75" hidden="1">
      <c r="A186" s="36"/>
    </row>
  </sheetData>
  <mergeCells count="5">
    <mergeCell ref="A2:F2"/>
    <mergeCell ref="A3:F3"/>
    <mergeCell ref="A4:F4"/>
    <mergeCell ref="A5:F5"/>
    <mergeCell ref="A69:F69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XEZ186"/>
  <sheetViews>
    <sheetView zoomScaleNormal="100" workbookViewId="0">
      <selection activeCell="A6" sqref="A6"/>
    </sheetView>
  </sheetViews>
  <sheetFormatPr defaultColWidth="0" defaultRowHeight="15" zeroHeight="1"/>
  <cols>
    <col min="1" max="1" width="20.7109375" style="37" customWidth="1"/>
    <col min="2" max="6" width="20.7109375" style="63" customWidth="1"/>
    <col min="7" max="7" width="4.42578125" style="41" hidden="1"/>
    <col min="8" max="251" width="9.140625" hidden="1"/>
    <col min="252" max="252" width="29.42578125" hidden="1"/>
    <col min="253" max="256" width="25.140625" hidden="1"/>
    <col min="257" max="262" width="20.7109375" hidden="1"/>
    <col min="263" max="263" width="4.42578125" hidden="1"/>
    <col min="264" max="507" width="9.140625" hidden="1"/>
    <col min="508" max="508" width="29.42578125" hidden="1"/>
    <col min="509" max="512" width="25.140625" hidden="1"/>
    <col min="513" max="518" width="20.7109375" hidden="1"/>
    <col min="519" max="519" width="4.42578125" hidden="1"/>
    <col min="520" max="763" width="9.140625" hidden="1"/>
    <col min="764" max="764" width="29.42578125" hidden="1"/>
    <col min="765" max="768" width="25.140625" hidden="1"/>
    <col min="769" max="774" width="20.7109375" hidden="1"/>
    <col min="775" max="775" width="4.42578125" hidden="1"/>
    <col min="776" max="1019" width="9.140625" hidden="1"/>
    <col min="1020" max="1020" width="29.42578125" hidden="1"/>
    <col min="1021" max="1024" width="25.140625" hidden="1"/>
    <col min="1025" max="1030" width="20.7109375" hidden="1"/>
    <col min="1031" max="1031" width="4.42578125" hidden="1"/>
    <col min="1032" max="1275" width="9.140625" hidden="1"/>
    <col min="1276" max="1276" width="29.42578125" hidden="1"/>
    <col min="1277" max="1280" width="25.140625" hidden="1"/>
    <col min="1281" max="1286" width="20.7109375" hidden="1"/>
    <col min="1287" max="1287" width="4.42578125" hidden="1"/>
    <col min="1288" max="1531" width="9.140625" hidden="1"/>
    <col min="1532" max="1532" width="29.42578125" hidden="1"/>
    <col min="1533" max="1536" width="25.140625" hidden="1"/>
    <col min="1537" max="1542" width="20.7109375" hidden="1"/>
    <col min="1543" max="1543" width="4.42578125" hidden="1"/>
    <col min="1544" max="1787" width="9.140625" hidden="1"/>
    <col min="1788" max="1788" width="29.42578125" hidden="1"/>
    <col min="1789" max="1792" width="25.140625" hidden="1"/>
    <col min="1793" max="1798" width="20.7109375" hidden="1"/>
    <col min="1799" max="1799" width="4.42578125" hidden="1"/>
    <col min="1800" max="2043" width="9.140625" hidden="1"/>
    <col min="2044" max="2044" width="29.42578125" hidden="1"/>
    <col min="2045" max="2048" width="25.140625" hidden="1"/>
    <col min="2049" max="2054" width="20.7109375" hidden="1"/>
    <col min="2055" max="2055" width="4.42578125" hidden="1"/>
    <col min="2056" max="2299" width="9.140625" hidden="1"/>
    <col min="2300" max="2300" width="29.42578125" hidden="1"/>
    <col min="2301" max="2304" width="25.140625" hidden="1"/>
    <col min="2305" max="2310" width="20.7109375" hidden="1"/>
    <col min="2311" max="2311" width="4.42578125" hidden="1"/>
    <col min="2312" max="2555" width="9.140625" hidden="1"/>
    <col min="2556" max="2556" width="29.42578125" hidden="1"/>
    <col min="2557" max="2560" width="25.140625" hidden="1"/>
    <col min="2561" max="2566" width="20.7109375" hidden="1"/>
    <col min="2567" max="2567" width="4.42578125" hidden="1"/>
    <col min="2568" max="2811" width="9.140625" hidden="1"/>
    <col min="2812" max="2812" width="29.42578125" hidden="1"/>
    <col min="2813" max="2816" width="25.140625" hidden="1"/>
    <col min="2817" max="2822" width="20.7109375" hidden="1"/>
    <col min="2823" max="2823" width="4.42578125" hidden="1"/>
    <col min="2824" max="3067" width="9.140625" hidden="1"/>
    <col min="3068" max="3068" width="29.42578125" hidden="1"/>
    <col min="3069" max="3072" width="25.140625" hidden="1"/>
    <col min="3073" max="3078" width="20.7109375" hidden="1"/>
    <col min="3079" max="3079" width="4.42578125" hidden="1"/>
    <col min="3080" max="3323" width="9.140625" hidden="1"/>
    <col min="3324" max="3324" width="29.42578125" hidden="1"/>
    <col min="3325" max="3328" width="25.140625" hidden="1"/>
    <col min="3329" max="3334" width="20.7109375" hidden="1"/>
    <col min="3335" max="3335" width="4.42578125" hidden="1"/>
    <col min="3336" max="3579" width="9.140625" hidden="1"/>
    <col min="3580" max="3580" width="29.42578125" hidden="1"/>
    <col min="3581" max="3584" width="25.140625" hidden="1"/>
    <col min="3585" max="3590" width="20.7109375" hidden="1"/>
    <col min="3591" max="3591" width="4.42578125" hidden="1"/>
    <col min="3592" max="3835" width="9.140625" hidden="1"/>
    <col min="3836" max="3836" width="29.42578125" hidden="1"/>
    <col min="3837" max="3840" width="25.140625" hidden="1"/>
    <col min="3841" max="3846" width="20.7109375" hidden="1"/>
    <col min="3847" max="3847" width="4.42578125" hidden="1"/>
    <col min="3848" max="4091" width="9.140625" hidden="1"/>
    <col min="4092" max="4092" width="29.42578125" hidden="1"/>
    <col min="4093" max="4096" width="25.140625" hidden="1"/>
    <col min="4097" max="4102" width="20.7109375" hidden="1"/>
    <col min="4103" max="4103" width="4.42578125" hidden="1"/>
    <col min="4104" max="4347" width="9.140625" hidden="1"/>
    <col min="4348" max="4348" width="29.42578125" hidden="1"/>
    <col min="4349" max="4352" width="25.140625" hidden="1"/>
    <col min="4353" max="4358" width="20.7109375" hidden="1"/>
    <col min="4359" max="4359" width="4.42578125" hidden="1"/>
    <col min="4360" max="4603" width="9.140625" hidden="1"/>
    <col min="4604" max="4604" width="29.42578125" hidden="1"/>
    <col min="4605" max="4608" width="25.140625" hidden="1"/>
    <col min="4609" max="4614" width="20.7109375" hidden="1"/>
    <col min="4615" max="4615" width="4.42578125" hidden="1"/>
    <col min="4616" max="4859" width="9.140625" hidden="1"/>
    <col min="4860" max="4860" width="29.42578125" hidden="1"/>
    <col min="4861" max="4864" width="25.140625" hidden="1"/>
    <col min="4865" max="4870" width="20.7109375" hidden="1"/>
    <col min="4871" max="4871" width="4.42578125" hidden="1"/>
    <col min="4872" max="5115" width="9.140625" hidden="1"/>
    <col min="5116" max="5116" width="29.42578125" hidden="1"/>
    <col min="5117" max="5120" width="25.140625" hidden="1"/>
    <col min="5121" max="5126" width="20.7109375" hidden="1"/>
    <col min="5127" max="5127" width="4.42578125" hidden="1"/>
    <col min="5128" max="5371" width="9.140625" hidden="1"/>
    <col min="5372" max="5372" width="29.42578125" hidden="1"/>
    <col min="5373" max="5376" width="25.140625" hidden="1"/>
    <col min="5377" max="5382" width="20.7109375" hidden="1"/>
    <col min="5383" max="5383" width="4.42578125" hidden="1"/>
    <col min="5384" max="5627" width="9.140625" hidden="1"/>
    <col min="5628" max="5628" width="29.42578125" hidden="1"/>
    <col min="5629" max="5632" width="25.140625" hidden="1"/>
    <col min="5633" max="5638" width="20.7109375" hidden="1"/>
    <col min="5639" max="5639" width="4.42578125" hidden="1"/>
    <col min="5640" max="5883" width="9.140625" hidden="1"/>
    <col min="5884" max="5884" width="29.42578125" hidden="1"/>
    <col min="5885" max="5888" width="25.140625" hidden="1"/>
    <col min="5889" max="5894" width="20.7109375" hidden="1"/>
    <col min="5895" max="5895" width="4.42578125" hidden="1"/>
    <col min="5896" max="6139" width="9.140625" hidden="1"/>
    <col min="6140" max="6140" width="29.42578125" hidden="1"/>
    <col min="6141" max="6144" width="25.140625" hidden="1"/>
    <col min="6145" max="6150" width="20.7109375" hidden="1"/>
    <col min="6151" max="6151" width="4.42578125" hidden="1"/>
    <col min="6152" max="6395" width="9.140625" hidden="1"/>
    <col min="6396" max="6396" width="29.42578125" hidden="1"/>
    <col min="6397" max="6400" width="25.140625" hidden="1"/>
    <col min="6401" max="6406" width="20.7109375" hidden="1"/>
    <col min="6407" max="6407" width="4.42578125" hidden="1"/>
    <col min="6408" max="6651" width="9.140625" hidden="1"/>
    <col min="6652" max="6652" width="29.42578125" hidden="1"/>
    <col min="6653" max="6656" width="25.140625" hidden="1"/>
    <col min="6657" max="6662" width="20.7109375" hidden="1"/>
    <col min="6663" max="6663" width="4.42578125" hidden="1"/>
    <col min="6664" max="6907" width="9.140625" hidden="1"/>
    <col min="6908" max="6908" width="29.42578125" hidden="1"/>
    <col min="6909" max="6912" width="25.140625" hidden="1"/>
    <col min="6913" max="6918" width="20.7109375" hidden="1"/>
    <col min="6919" max="6919" width="4.42578125" hidden="1"/>
    <col min="6920" max="7163" width="9.140625" hidden="1"/>
    <col min="7164" max="7164" width="29.42578125" hidden="1"/>
    <col min="7165" max="7168" width="25.140625" hidden="1"/>
    <col min="7169" max="7174" width="20.7109375" hidden="1"/>
    <col min="7175" max="7175" width="4.42578125" hidden="1"/>
    <col min="7176" max="7419" width="9.140625" hidden="1"/>
    <col min="7420" max="7420" width="29.42578125" hidden="1"/>
    <col min="7421" max="7424" width="25.140625" hidden="1"/>
    <col min="7425" max="7430" width="20.7109375" hidden="1"/>
    <col min="7431" max="7431" width="4.42578125" hidden="1"/>
    <col min="7432" max="7675" width="9.140625" hidden="1"/>
    <col min="7676" max="7676" width="29.42578125" hidden="1"/>
    <col min="7677" max="7680" width="25.140625" hidden="1"/>
    <col min="7681" max="7686" width="20.7109375" hidden="1"/>
    <col min="7687" max="7687" width="4.42578125" hidden="1"/>
    <col min="7688" max="7931" width="9.140625" hidden="1"/>
    <col min="7932" max="7932" width="29.42578125" hidden="1"/>
    <col min="7933" max="7936" width="25.140625" hidden="1"/>
    <col min="7937" max="7942" width="20.7109375" hidden="1"/>
    <col min="7943" max="7943" width="4.42578125" hidden="1"/>
    <col min="7944" max="8187" width="9.140625" hidden="1"/>
    <col min="8188" max="8188" width="29.42578125" hidden="1"/>
    <col min="8189" max="8192" width="25.140625" hidden="1"/>
    <col min="8193" max="8198" width="20.7109375" hidden="1"/>
    <col min="8199" max="8199" width="4.42578125" hidden="1"/>
    <col min="8200" max="8443" width="9.140625" hidden="1"/>
    <col min="8444" max="8444" width="29.42578125" hidden="1"/>
    <col min="8445" max="8448" width="25.140625" hidden="1"/>
    <col min="8449" max="8454" width="20.7109375" hidden="1"/>
    <col min="8455" max="8455" width="4.42578125" hidden="1"/>
    <col min="8456" max="8699" width="9.140625" hidden="1"/>
    <col min="8700" max="8700" width="29.42578125" hidden="1"/>
    <col min="8701" max="8704" width="25.140625" hidden="1"/>
    <col min="8705" max="8710" width="20.7109375" hidden="1"/>
    <col min="8711" max="8711" width="4.42578125" hidden="1"/>
    <col min="8712" max="8955" width="9.140625" hidden="1"/>
    <col min="8956" max="8956" width="29.42578125" hidden="1"/>
    <col min="8957" max="8960" width="25.140625" hidden="1"/>
    <col min="8961" max="8966" width="20.7109375" hidden="1"/>
    <col min="8967" max="8967" width="4.42578125" hidden="1"/>
    <col min="8968" max="9211" width="9.140625" hidden="1"/>
    <col min="9212" max="9212" width="29.42578125" hidden="1"/>
    <col min="9213" max="9216" width="25.140625" hidden="1"/>
    <col min="9217" max="9222" width="20.7109375" hidden="1"/>
    <col min="9223" max="9223" width="4.42578125" hidden="1"/>
    <col min="9224" max="9467" width="9.140625" hidden="1"/>
    <col min="9468" max="9468" width="29.42578125" hidden="1"/>
    <col min="9469" max="9472" width="25.140625" hidden="1"/>
    <col min="9473" max="9478" width="20.7109375" hidden="1"/>
    <col min="9479" max="9479" width="4.42578125" hidden="1"/>
    <col min="9480" max="9723" width="9.140625" hidden="1"/>
    <col min="9724" max="9724" width="29.42578125" hidden="1"/>
    <col min="9725" max="9728" width="25.140625" hidden="1"/>
    <col min="9729" max="9734" width="20.7109375" hidden="1"/>
    <col min="9735" max="9735" width="4.42578125" hidden="1"/>
    <col min="9736" max="9979" width="9.140625" hidden="1"/>
    <col min="9980" max="9980" width="29.42578125" hidden="1"/>
    <col min="9981" max="9984" width="25.140625" hidden="1"/>
    <col min="9985" max="9990" width="20.7109375" hidden="1"/>
    <col min="9991" max="9991" width="4.42578125" hidden="1"/>
    <col min="9992" max="10235" width="9.140625" hidden="1"/>
    <col min="10236" max="10236" width="29.42578125" hidden="1"/>
    <col min="10237" max="10240" width="25.140625" hidden="1"/>
    <col min="10241" max="10246" width="20.7109375" hidden="1"/>
    <col min="10247" max="10247" width="4.42578125" hidden="1"/>
    <col min="10248" max="10491" width="9.140625" hidden="1"/>
    <col min="10492" max="10492" width="29.42578125" hidden="1"/>
    <col min="10493" max="10496" width="25.140625" hidden="1"/>
    <col min="10497" max="10502" width="20.7109375" hidden="1"/>
    <col min="10503" max="10503" width="4.42578125" hidden="1"/>
    <col min="10504" max="10747" width="9.140625" hidden="1"/>
    <col min="10748" max="10748" width="29.42578125" hidden="1"/>
    <col min="10749" max="10752" width="25.140625" hidden="1"/>
    <col min="10753" max="10758" width="20.7109375" hidden="1"/>
    <col min="10759" max="10759" width="4.42578125" hidden="1"/>
    <col min="10760" max="11003" width="9.140625" hidden="1"/>
    <col min="11004" max="11004" width="29.42578125" hidden="1"/>
    <col min="11005" max="11008" width="25.140625" hidden="1"/>
    <col min="11009" max="11014" width="20.7109375" hidden="1"/>
    <col min="11015" max="11015" width="4.42578125" hidden="1"/>
    <col min="11016" max="11259" width="9.140625" hidden="1"/>
    <col min="11260" max="11260" width="29.42578125" hidden="1"/>
    <col min="11261" max="11264" width="25.140625" hidden="1"/>
    <col min="11265" max="11270" width="20.7109375" hidden="1"/>
    <col min="11271" max="11271" width="4.42578125" hidden="1"/>
    <col min="11272" max="11515" width="9.140625" hidden="1"/>
    <col min="11516" max="11516" width="29.42578125" hidden="1"/>
    <col min="11517" max="11520" width="25.140625" hidden="1"/>
    <col min="11521" max="11526" width="20.7109375" hidden="1"/>
    <col min="11527" max="11527" width="4.42578125" hidden="1"/>
    <col min="11528" max="11771" width="9.140625" hidden="1"/>
    <col min="11772" max="11772" width="29.42578125" hidden="1"/>
    <col min="11773" max="11776" width="25.140625" hidden="1"/>
    <col min="11777" max="11782" width="20.7109375" hidden="1"/>
    <col min="11783" max="11783" width="4.42578125" hidden="1"/>
    <col min="11784" max="12027" width="9.140625" hidden="1"/>
    <col min="12028" max="12028" width="29.42578125" hidden="1"/>
    <col min="12029" max="12032" width="25.140625" hidden="1"/>
    <col min="12033" max="12038" width="20.7109375" hidden="1"/>
    <col min="12039" max="12039" width="4.42578125" hidden="1"/>
    <col min="12040" max="12283" width="9.140625" hidden="1"/>
    <col min="12284" max="12284" width="29.42578125" hidden="1"/>
    <col min="12285" max="12288" width="25.140625" hidden="1"/>
    <col min="12289" max="12294" width="20.7109375" hidden="1"/>
    <col min="12295" max="12295" width="4.42578125" hidden="1"/>
    <col min="12296" max="12539" width="9.140625" hidden="1"/>
    <col min="12540" max="12540" width="29.42578125" hidden="1"/>
    <col min="12541" max="12544" width="25.140625" hidden="1"/>
    <col min="12545" max="12550" width="20.7109375" hidden="1"/>
    <col min="12551" max="12551" width="4.42578125" hidden="1"/>
    <col min="12552" max="12795" width="9.140625" hidden="1"/>
    <col min="12796" max="12796" width="29.42578125" hidden="1"/>
    <col min="12797" max="12800" width="25.140625" hidden="1"/>
    <col min="12801" max="12806" width="20.7109375" hidden="1"/>
    <col min="12807" max="12807" width="4.42578125" hidden="1"/>
    <col min="12808" max="13051" width="9.140625" hidden="1"/>
    <col min="13052" max="13052" width="29.42578125" hidden="1"/>
    <col min="13053" max="13056" width="25.140625" hidden="1"/>
    <col min="13057" max="13062" width="20.7109375" hidden="1"/>
    <col min="13063" max="13063" width="4.42578125" hidden="1"/>
    <col min="13064" max="13307" width="9.140625" hidden="1"/>
    <col min="13308" max="13308" width="29.42578125" hidden="1"/>
    <col min="13309" max="13312" width="25.140625" hidden="1"/>
    <col min="13313" max="13318" width="20.7109375" hidden="1"/>
    <col min="13319" max="13319" width="4.42578125" hidden="1"/>
    <col min="13320" max="13563" width="9.140625" hidden="1"/>
    <col min="13564" max="13564" width="29.42578125" hidden="1"/>
    <col min="13565" max="13568" width="25.140625" hidden="1"/>
    <col min="13569" max="13574" width="20.7109375" hidden="1"/>
    <col min="13575" max="13575" width="4.42578125" hidden="1"/>
    <col min="13576" max="13819" width="9.140625" hidden="1"/>
    <col min="13820" max="13820" width="29.42578125" hidden="1"/>
    <col min="13821" max="13824" width="25.140625" hidden="1"/>
    <col min="13825" max="13830" width="20.7109375" hidden="1"/>
    <col min="13831" max="13831" width="4.42578125" hidden="1"/>
    <col min="13832" max="14075" width="9.140625" hidden="1"/>
    <col min="14076" max="14076" width="29.42578125" hidden="1"/>
    <col min="14077" max="14080" width="25.140625" hidden="1"/>
    <col min="14081" max="14086" width="20.7109375" hidden="1"/>
    <col min="14087" max="14087" width="4.42578125" hidden="1"/>
    <col min="14088" max="14331" width="9.140625" hidden="1"/>
    <col min="14332" max="14332" width="29.42578125" hidden="1"/>
    <col min="14333" max="14336" width="25.140625" hidden="1"/>
    <col min="14337" max="14342" width="20.7109375" hidden="1"/>
    <col min="14343" max="14343" width="4.42578125" hidden="1"/>
    <col min="14344" max="14587" width="9.140625" hidden="1"/>
    <col min="14588" max="14588" width="29.42578125" hidden="1"/>
    <col min="14589" max="14592" width="25.140625" hidden="1"/>
    <col min="14593" max="14598" width="20.7109375" hidden="1"/>
    <col min="14599" max="14599" width="4.42578125" hidden="1"/>
    <col min="14600" max="14843" width="9.140625" hidden="1"/>
    <col min="14844" max="14844" width="29.42578125" hidden="1"/>
    <col min="14845" max="14848" width="25.140625" hidden="1"/>
    <col min="14849" max="14854" width="20.7109375" hidden="1"/>
    <col min="14855" max="14855" width="4.42578125" hidden="1"/>
    <col min="14856" max="15099" width="9.140625" hidden="1"/>
    <col min="15100" max="15100" width="29.42578125" hidden="1"/>
    <col min="15101" max="15104" width="25.140625" hidden="1"/>
    <col min="15105" max="15110" width="20.7109375" hidden="1"/>
    <col min="15111" max="15111" width="4.42578125" hidden="1"/>
    <col min="15112" max="15355" width="9.140625" hidden="1"/>
    <col min="15356" max="15356" width="29.42578125" hidden="1"/>
    <col min="15357" max="15360" width="25.140625" hidden="1"/>
    <col min="15361" max="15366" width="20.7109375" hidden="1"/>
    <col min="15367" max="15367" width="4.42578125" hidden="1"/>
    <col min="15368" max="15611" width="9.140625" hidden="1"/>
    <col min="15612" max="15612" width="29.42578125" hidden="1"/>
    <col min="15613" max="15616" width="25.140625" hidden="1"/>
    <col min="15617" max="15622" width="20.7109375" hidden="1"/>
    <col min="15623" max="15623" width="4.42578125" hidden="1"/>
    <col min="15624" max="15867" width="9.140625" hidden="1"/>
    <col min="15868" max="15868" width="29.42578125" hidden="1"/>
    <col min="15869" max="15872" width="25.140625" hidden="1"/>
    <col min="15873" max="15878" width="20.7109375" hidden="1"/>
    <col min="15879" max="15879" width="4.42578125" hidden="1"/>
    <col min="15880" max="16123" width="9.140625" hidden="1"/>
    <col min="16124" max="16124" width="29.42578125" hidden="1"/>
    <col min="16125" max="16128" width="25.140625" hidden="1"/>
    <col min="16129" max="16134" width="20.7109375" hidden="1"/>
    <col min="16135" max="16135" width="4.42578125" hidden="1"/>
    <col min="16136" max="16379" width="9.140625" hidden="1"/>
    <col min="16380" max="16380" width="29.42578125" hidden="1"/>
    <col min="16381" max="16384" width="25.140625" hidden="1"/>
  </cols>
  <sheetData>
    <row r="1" spans="1:8" ht="14.25" customHeight="1">
      <c r="A1" s="1"/>
      <c r="B1" s="66"/>
      <c r="C1" s="66"/>
      <c r="D1" s="66"/>
      <c r="E1" s="66"/>
      <c r="F1" s="66"/>
    </row>
    <row r="2" spans="1:8" s="3" customFormat="1" ht="18.75" customHeight="1">
      <c r="A2" s="685" t="s">
        <v>46</v>
      </c>
      <c r="B2" s="685"/>
      <c r="C2" s="685"/>
      <c r="D2" s="685"/>
      <c r="E2" s="685"/>
      <c r="F2" s="685"/>
      <c r="G2" s="42"/>
      <c r="H2"/>
    </row>
    <row r="3" spans="1:8" s="3" customFormat="1" ht="20.25" customHeight="1">
      <c r="A3" s="685" t="s">
        <v>113</v>
      </c>
      <c r="B3" s="685"/>
      <c r="C3" s="685"/>
      <c r="D3" s="685"/>
      <c r="E3" s="685"/>
      <c r="F3" s="685"/>
      <c r="G3" s="42"/>
      <c r="H3"/>
    </row>
    <row r="4" spans="1:8" s="3" customFormat="1" ht="24" customHeight="1">
      <c r="A4" s="685" t="s">
        <v>2</v>
      </c>
      <c r="B4" s="685"/>
      <c r="C4" s="685"/>
      <c r="D4" s="685"/>
      <c r="E4" s="685"/>
      <c r="F4" s="685"/>
      <c r="G4" s="42"/>
      <c r="H4"/>
    </row>
    <row r="5" spans="1:8" s="45" customFormat="1" ht="28.5" customHeight="1" thickBot="1">
      <c r="A5" s="689" t="s">
        <v>47</v>
      </c>
      <c r="B5" s="689"/>
      <c r="C5" s="689"/>
      <c r="D5" s="689"/>
      <c r="E5" s="689"/>
      <c r="F5" s="689"/>
      <c r="G5" s="43"/>
      <c r="H5" s="44"/>
    </row>
    <row r="6" spans="1:8" s="68" customFormat="1" ht="17.25" thickTop="1" thickBot="1">
      <c r="A6" s="7"/>
      <c r="B6" s="74" t="s">
        <v>10</v>
      </c>
      <c r="C6" s="74" t="s">
        <v>119</v>
      </c>
      <c r="D6" s="74" t="s">
        <v>12</v>
      </c>
      <c r="E6" s="74" t="s">
        <v>120</v>
      </c>
      <c r="F6" s="74" t="s">
        <v>121</v>
      </c>
      <c r="G6" s="41"/>
    </row>
    <row r="7" spans="1:8" s="68" customFormat="1" ht="13.5" thickTop="1">
      <c r="A7" s="13" t="s">
        <v>16</v>
      </c>
      <c r="B7" s="13"/>
      <c r="C7" s="13"/>
      <c r="D7" s="13"/>
      <c r="E7" s="14"/>
      <c r="F7" s="15"/>
      <c r="G7" s="41"/>
    </row>
    <row r="8" spans="1:8" s="68" customFormat="1" ht="12.75">
      <c r="A8" s="69" t="s">
        <v>56</v>
      </c>
      <c r="B8" s="70">
        <v>30626.448640000002</v>
      </c>
      <c r="C8" s="70">
        <v>1139590.68823</v>
      </c>
      <c r="D8" s="70">
        <v>168.12557999999999</v>
      </c>
      <c r="E8" s="70">
        <v>0</v>
      </c>
      <c r="F8" s="70">
        <v>1769467.27141</v>
      </c>
      <c r="G8" s="41"/>
    </row>
    <row r="9" spans="1:8" s="68" customFormat="1" ht="12.75">
      <c r="A9" s="69" t="s">
        <v>58</v>
      </c>
      <c r="B9" s="70">
        <v>0</v>
      </c>
      <c r="C9" s="70">
        <v>0</v>
      </c>
      <c r="D9" s="70">
        <v>0</v>
      </c>
      <c r="E9" s="70">
        <v>0</v>
      </c>
      <c r="F9" s="70">
        <v>83942</v>
      </c>
      <c r="G9" s="41"/>
    </row>
    <row r="10" spans="1:8" s="68" customFormat="1" ht="12.75">
      <c r="A10" s="69" t="s">
        <v>61</v>
      </c>
      <c r="B10" s="70">
        <v>0</v>
      </c>
      <c r="C10" s="70">
        <v>825645.18757000007</v>
      </c>
      <c r="D10" s="70">
        <v>0</v>
      </c>
      <c r="E10" s="70">
        <v>0</v>
      </c>
      <c r="F10" s="70">
        <v>1088357.4996100001</v>
      </c>
      <c r="G10" s="41"/>
    </row>
    <row r="11" spans="1:8" s="68" customFormat="1" ht="12.75">
      <c r="A11" s="69" t="s">
        <v>66</v>
      </c>
      <c r="B11" s="70">
        <v>8752.1791300000004</v>
      </c>
      <c r="C11" s="70">
        <v>94363.631829999998</v>
      </c>
      <c r="D11" s="70">
        <v>0</v>
      </c>
      <c r="E11" s="70">
        <v>0</v>
      </c>
      <c r="F11" s="70">
        <v>201360.63747999998</v>
      </c>
      <c r="G11" s="41"/>
    </row>
    <row r="12" spans="1:8" s="68" customFormat="1" ht="12.75">
      <c r="A12" s="69" t="s">
        <v>63</v>
      </c>
      <c r="B12" s="70">
        <v>30366.351079999997</v>
      </c>
      <c r="C12" s="70">
        <v>841305.57652</v>
      </c>
      <c r="D12" s="70">
        <v>53313.214959999998</v>
      </c>
      <c r="E12" s="70">
        <v>0</v>
      </c>
      <c r="F12" s="70">
        <v>1023676.348</v>
      </c>
      <c r="G12" s="41"/>
    </row>
    <row r="13" spans="1:8" s="68" customFormat="1" ht="12.75">
      <c r="A13" s="69" t="s">
        <v>65</v>
      </c>
      <c r="B13" s="70">
        <v>109098.10355</v>
      </c>
      <c r="C13" s="70">
        <v>358817.54874</v>
      </c>
      <c r="D13" s="70">
        <v>20646.326129999998</v>
      </c>
      <c r="E13" s="70">
        <v>74697.616599999994</v>
      </c>
      <c r="F13" s="70">
        <v>1770840.77629</v>
      </c>
      <c r="G13" s="41"/>
    </row>
    <row r="14" spans="1:8" s="68" customFormat="1" ht="12.75">
      <c r="A14" s="69" t="s">
        <v>59</v>
      </c>
      <c r="B14" s="70">
        <v>119556.66976</v>
      </c>
      <c r="C14" s="70">
        <v>1249506.4087700001</v>
      </c>
      <c r="D14" s="70">
        <v>3600.8037400000003</v>
      </c>
      <c r="E14" s="70">
        <v>6279.1862799999999</v>
      </c>
      <c r="F14" s="70">
        <v>2576978.38576</v>
      </c>
      <c r="G14" s="41"/>
    </row>
    <row r="15" spans="1:8" s="68" customFormat="1" ht="12.75">
      <c r="A15" s="69" t="s">
        <v>64</v>
      </c>
      <c r="B15" s="70">
        <v>60298.377930000002</v>
      </c>
      <c r="C15" s="70">
        <v>280490.36979999999</v>
      </c>
      <c r="D15" s="70">
        <v>64793.315649999997</v>
      </c>
      <c r="E15" s="70">
        <v>10539.57523</v>
      </c>
      <c r="F15" s="70">
        <v>947305.30008000007</v>
      </c>
      <c r="G15" s="41"/>
    </row>
    <row r="16" spans="1:8" s="68" customFormat="1" ht="12.75">
      <c r="A16" s="69" t="s">
        <v>55</v>
      </c>
      <c r="B16" s="70">
        <v>58423.810239999999</v>
      </c>
      <c r="C16" s="70">
        <v>1147441.0439899999</v>
      </c>
      <c r="D16" s="70">
        <v>9656.2793499999989</v>
      </c>
      <c r="E16" s="70">
        <v>2617.2349100000001</v>
      </c>
      <c r="F16" s="70">
        <v>2219515.3280400001</v>
      </c>
      <c r="G16" s="41"/>
    </row>
    <row r="17" spans="1:7" s="68" customFormat="1" ht="12.75">
      <c r="A17" s="69" t="s">
        <v>57</v>
      </c>
      <c r="B17" s="70">
        <v>0</v>
      </c>
      <c r="C17" s="70">
        <v>72371.792180000004</v>
      </c>
      <c r="D17" s="70">
        <v>0</v>
      </c>
      <c r="E17" s="70">
        <v>0</v>
      </c>
      <c r="F17" s="70">
        <v>72371.792180000004</v>
      </c>
      <c r="G17" s="41"/>
    </row>
    <row r="18" spans="1:7" s="68" customFormat="1" ht="12.75">
      <c r="A18" s="69" t="s">
        <v>54</v>
      </c>
      <c r="B18" s="70">
        <v>67687.458900000012</v>
      </c>
      <c r="C18" s="70">
        <v>1246993.5337700001</v>
      </c>
      <c r="D18" s="70">
        <v>35535.824009999997</v>
      </c>
      <c r="E18" s="70">
        <v>0</v>
      </c>
      <c r="F18" s="70">
        <v>2568845.9447200005</v>
      </c>
      <c r="G18" s="41"/>
    </row>
    <row r="19" spans="1:7" s="68" customFormat="1" ht="12.75">
      <c r="A19" s="69" t="s">
        <v>62</v>
      </c>
      <c r="B19" s="70">
        <v>44023.775030000004</v>
      </c>
      <c r="C19" s="70">
        <v>290853.15645000001</v>
      </c>
      <c r="D19" s="70">
        <v>6440.6818499999999</v>
      </c>
      <c r="E19" s="70">
        <v>3398.0112300000001</v>
      </c>
      <c r="F19" s="70">
        <v>1214827.7684099998</v>
      </c>
      <c r="G19" s="41"/>
    </row>
    <row r="20" spans="1:7" s="68" customFormat="1" ht="12.75">
      <c r="A20" s="69" t="s">
        <v>60</v>
      </c>
      <c r="B20" s="70">
        <v>35452.296609999998</v>
      </c>
      <c r="C20" s="70">
        <v>1071076.34638</v>
      </c>
      <c r="D20" s="70">
        <v>32383.356690000001</v>
      </c>
      <c r="E20" s="70">
        <v>7202.0248000000001</v>
      </c>
      <c r="F20" s="70">
        <v>1704179.3546600002</v>
      </c>
      <c r="G20" s="41"/>
    </row>
    <row r="21" spans="1:7" s="68" customFormat="1" ht="12.75">
      <c r="A21" s="69" t="s">
        <v>67</v>
      </c>
      <c r="B21" s="70">
        <v>564285.47087000008</v>
      </c>
      <c r="C21" s="70">
        <v>8618455.2842299975</v>
      </c>
      <c r="D21" s="70">
        <v>226537.92795999994</v>
      </c>
      <c r="E21" s="70">
        <v>104733.64904999999</v>
      </c>
      <c r="F21" s="70">
        <v>17241668.406639997</v>
      </c>
      <c r="G21" s="41"/>
    </row>
    <row r="22" spans="1:7" s="68" customFormat="1" ht="12.75">
      <c r="A22" s="71" t="s">
        <v>68</v>
      </c>
      <c r="B22" s="72"/>
      <c r="C22" s="72"/>
      <c r="D22" s="72"/>
      <c r="E22" s="72"/>
      <c r="F22" s="75" t="s">
        <v>122</v>
      </c>
      <c r="G22" s="41"/>
    </row>
    <row r="23" spans="1:7" s="68" customFormat="1" ht="12.75">
      <c r="A23" s="69" t="s">
        <v>69</v>
      </c>
      <c r="B23" s="70">
        <v>0</v>
      </c>
      <c r="C23" s="70">
        <v>0</v>
      </c>
      <c r="D23" s="70">
        <v>0</v>
      </c>
      <c r="E23" s="70">
        <v>0</v>
      </c>
      <c r="F23" s="70">
        <v>117036.35911</v>
      </c>
      <c r="G23" s="41"/>
    </row>
    <row r="24" spans="1:7" s="68" customFormat="1" ht="12.75">
      <c r="A24" s="69" t="s">
        <v>70</v>
      </c>
      <c r="B24" s="70">
        <v>0</v>
      </c>
      <c r="C24" s="70">
        <v>0</v>
      </c>
      <c r="D24" s="70">
        <v>0</v>
      </c>
      <c r="E24" s="70">
        <v>0</v>
      </c>
      <c r="F24" s="70">
        <v>24437.916719999997</v>
      </c>
      <c r="G24" s="41"/>
    </row>
    <row r="25" spans="1:7" s="68" customFormat="1" ht="12.75">
      <c r="A25" s="69" t="s">
        <v>76</v>
      </c>
      <c r="B25" s="70">
        <v>0</v>
      </c>
      <c r="C25" s="70">
        <v>0</v>
      </c>
      <c r="D25" s="70">
        <v>0</v>
      </c>
      <c r="E25" s="70">
        <v>836.7799399999999</v>
      </c>
      <c r="F25" s="70">
        <v>836.7799399999999</v>
      </c>
      <c r="G25" s="41"/>
    </row>
    <row r="26" spans="1:7" s="68" customFormat="1" ht="12.75">
      <c r="A26" s="69" t="s">
        <v>72</v>
      </c>
      <c r="B26" s="70">
        <v>0</v>
      </c>
      <c r="C26" s="70">
        <v>0</v>
      </c>
      <c r="D26" s="70">
        <v>0</v>
      </c>
      <c r="E26" s="70">
        <v>0</v>
      </c>
      <c r="F26" s="70">
        <v>13105.484460000001</v>
      </c>
      <c r="G26" s="41"/>
    </row>
    <row r="27" spans="1:7" s="68" customFormat="1" ht="12.75">
      <c r="A27" s="69" t="s">
        <v>73</v>
      </c>
      <c r="B27" s="70">
        <v>0</v>
      </c>
      <c r="C27" s="70">
        <v>0</v>
      </c>
      <c r="D27" s="70">
        <v>0</v>
      </c>
      <c r="E27" s="70">
        <v>0</v>
      </c>
      <c r="F27" s="70">
        <v>9054.0086699999993</v>
      </c>
      <c r="G27" s="41"/>
    </row>
    <row r="28" spans="1:7" s="68" customFormat="1" ht="12.75">
      <c r="A28" s="69" t="s">
        <v>71</v>
      </c>
      <c r="B28" s="70">
        <v>0</v>
      </c>
      <c r="C28" s="70">
        <v>0</v>
      </c>
      <c r="D28" s="70">
        <v>0</v>
      </c>
      <c r="E28" s="70">
        <v>0</v>
      </c>
      <c r="F28" s="70">
        <v>18159.377639999999</v>
      </c>
      <c r="G28" s="41"/>
    </row>
    <row r="29" spans="1:7" s="68" customFormat="1" ht="12.75">
      <c r="A29" s="69" t="s">
        <v>74</v>
      </c>
      <c r="B29" s="70">
        <v>0</v>
      </c>
      <c r="C29" s="70">
        <v>0</v>
      </c>
      <c r="D29" s="70">
        <v>0</v>
      </c>
      <c r="E29" s="70">
        <v>0</v>
      </c>
      <c r="F29" s="70">
        <v>2132.02565</v>
      </c>
      <c r="G29" s="41"/>
    </row>
    <row r="30" spans="1:7" s="68" customFormat="1" ht="12.75">
      <c r="A30" s="69" t="s">
        <v>75</v>
      </c>
      <c r="B30" s="70">
        <v>0</v>
      </c>
      <c r="C30" s="70">
        <v>0</v>
      </c>
      <c r="D30" s="70">
        <v>0</v>
      </c>
      <c r="E30" s="70">
        <v>0</v>
      </c>
      <c r="F30" s="70">
        <v>0</v>
      </c>
      <c r="G30" s="41"/>
    </row>
    <row r="31" spans="1:7" s="68" customFormat="1" ht="12.75">
      <c r="A31" s="69" t="s">
        <v>67</v>
      </c>
      <c r="B31" s="70">
        <v>0</v>
      </c>
      <c r="C31" s="70">
        <v>0</v>
      </c>
      <c r="D31" s="70">
        <v>0</v>
      </c>
      <c r="E31" s="70">
        <v>836.7799399999999</v>
      </c>
      <c r="F31" s="70">
        <v>184761.95219000001</v>
      </c>
      <c r="G31" s="41"/>
    </row>
    <row r="32" spans="1:7" s="68" customFormat="1" ht="12.75">
      <c r="A32" s="71" t="s">
        <v>77</v>
      </c>
      <c r="B32" s="72"/>
      <c r="C32" s="72"/>
      <c r="D32" s="72"/>
      <c r="E32" s="72"/>
      <c r="F32" s="75" t="s">
        <v>122</v>
      </c>
      <c r="G32" s="41"/>
    </row>
    <row r="33" spans="1:7" s="68" customFormat="1" ht="12.75">
      <c r="A33" s="69" t="s">
        <v>79</v>
      </c>
      <c r="B33" s="70">
        <v>0</v>
      </c>
      <c r="C33" s="70">
        <v>0</v>
      </c>
      <c r="D33" s="70">
        <v>0</v>
      </c>
      <c r="E33" s="70">
        <v>0</v>
      </c>
      <c r="F33" s="70">
        <v>84513.024489999996</v>
      </c>
      <c r="G33" s="41"/>
    </row>
    <row r="34" spans="1:7" s="68" customFormat="1" ht="12.75">
      <c r="A34" s="69" t="s">
        <v>80</v>
      </c>
      <c r="B34" s="70">
        <v>35380.374729999996</v>
      </c>
      <c r="C34" s="70">
        <v>153303.19446</v>
      </c>
      <c r="D34" s="70">
        <v>23200.870309999998</v>
      </c>
      <c r="E34" s="70">
        <v>207.08410999999998</v>
      </c>
      <c r="F34" s="70">
        <v>437359.03476000007</v>
      </c>
      <c r="G34" s="41"/>
    </row>
    <row r="35" spans="1:7" s="68" customFormat="1" ht="12.75">
      <c r="A35" s="69" t="s">
        <v>82</v>
      </c>
      <c r="B35" s="70">
        <v>0</v>
      </c>
      <c r="C35" s="70">
        <v>0</v>
      </c>
      <c r="D35" s="70">
        <v>0</v>
      </c>
      <c r="E35" s="70">
        <v>0</v>
      </c>
      <c r="F35" s="70">
        <v>0</v>
      </c>
      <c r="G35" s="41"/>
    </row>
    <row r="36" spans="1:7" s="68" customFormat="1" ht="12.75">
      <c r="A36" s="69" t="s">
        <v>81</v>
      </c>
      <c r="B36" s="70">
        <v>27220.281289999999</v>
      </c>
      <c r="C36" s="70">
        <v>235141.78618</v>
      </c>
      <c r="D36" s="70">
        <v>52404.459020000002</v>
      </c>
      <c r="E36" s="70">
        <v>7183.2768799999994</v>
      </c>
      <c r="F36" s="70">
        <v>854802.91945999989</v>
      </c>
      <c r="G36" s="41"/>
    </row>
    <row r="37" spans="1:7" s="68" customFormat="1" ht="12.75">
      <c r="A37" s="69" t="s">
        <v>78</v>
      </c>
      <c r="B37" s="70">
        <v>8542.9868299999998</v>
      </c>
      <c r="C37" s="70">
        <v>359745.90774</v>
      </c>
      <c r="D37" s="70">
        <v>0</v>
      </c>
      <c r="E37" s="70">
        <v>0</v>
      </c>
      <c r="F37" s="70">
        <v>579069.86997</v>
      </c>
      <c r="G37" s="41"/>
    </row>
    <row r="38" spans="1:7" s="68" customFormat="1" ht="12.75">
      <c r="A38" s="69" t="s">
        <v>67</v>
      </c>
      <c r="B38" s="70">
        <v>71143.642849999989</v>
      </c>
      <c r="C38" s="70">
        <v>748190.8883799999</v>
      </c>
      <c r="D38" s="70">
        <v>75605.329330000008</v>
      </c>
      <c r="E38" s="70">
        <v>7390.3609899999992</v>
      </c>
      <c r="F38" s="70">
        <v>1955744.8486799998</v>
      </c>
      <c r="G38" s="41"/>
    </row>
    <row r="39" spans="1:7" s="68" customFormat="1" ht="12.75">
      <c r="A39" s="71" t="s">
        <v>84</v>
      </c>
      <c r="B39" s="72"/>
      <c r="C39" s="72"/>
      <c r="D39" s="72"/>
      <c r="E39" s="72"/>
      <c r="F39" s="75" t="s">
        <v>122</v>
      </c>
      <c r="G39" s="41"/>
    </row>
    <row r="40" spans="1:7" s="68" customFormat="1" ht="12.75">
      <c r="A40" s="69" t="s">
        <v>106</v>
      </c>
      <c r="B40" s="70">
        <v>0</v>
      </c>
      <c r="C40" s="70">
        <v>0</v>
      </c>
      <c r="D40" s="70">
        <v>0</v>
      </c>
      <c r="E40" s="70">
        <v>0</v>
      </c>
      <c r="F40" s="70">
        <v>5423.8585499999999</v>
      </c>
      <c r="G40" s="41"/>
    </row>
    <row r="41" spans="1:7" s="68" customFormat="1" ht="12.75">
      <c r="A41" s="69" t="s">
        <v>91</v>
      </c>
      <c r="B41" s="70">
        <v>3962.7973700000002</v>
      </c>
      <c r="C41" s="70">
        <v>0</v>
      </c>
      <c r="D41" s="70">
        <v>0</v>
      </c>
      <c r="E41" s="70">
        <v>0</v>
      </c>
      <c r="F41" s="70">
        <v>3962.7973700000002</v>
      </c>
      <c r="G41" s="41"/>
    </row>
    <row r="42" spans="1:7" s="68" customFormat="1" ht="12.75">
      <c r="A42" s="69" t="s">
        <v>110</v>
      </c>
      <c r="B42" s="70">
        <v>0</v>
      </c>
      <c r="C42" s="70">
        <v>0</v>
      </c>
      <c r="D42" s="70">
        <v>0</v>
      </c>
      <c r="E42" s="70">
        <v>0</v>
      </c>
      <c r="F42" s="70">
        <v>3440.6854700000004</v>
      </c>
      <c r="G42" s="41"/>
    </row>
    <row r="43" spans="1:7" s="68" customFormat="1" ht="12.75">
      <c r="A43" s="69" t="s">
        <v>98</v>
      </c>
      <c r="B43" s="70">
        <v>0</v>
      </c>
      <c r="C43" s="70">
        <v>19640.950969999998</v>
      </c>
      <c r="D43" s="70">
        <v>0</v>
      </c>
      <c r="E43" s="70">
        <v>0</v>
      </c>
      <c r="F43" s="70">
        <v>19640.950969999998</v>
      </c>
      <c r="G43" s="41"/>
    </row>
    <row r="44" spans="1:7" s="68" customFormat="1" ht="12.75">
      <c r="A44" s="69" t="s">
        <v>105</v>
      </c>
      <c r="B44" s="70">
        <v>0</v>
      </c>
      <c r="C44" s="70">
        <v>0</v>
      </c>
      <c r="D44" s="70">
        <v>0</v>
      </c>
      <c r="E44" s="70">
        <v>0</v>
      </c>
      <c r="F44" s="70">
        <v>2607.3565099999996</v>
      </c>
      <c r="G44" s="41"/>
    </row>
    <row r="45" spans="1:7" s="68" customFormat="1" ht="12.75">
      <c r="A45" s="69" t="s">
        <v>101</v>
      </c>
      <c r="B45" s="70">
        <v>0</v>
      </c>
      <c r="C45" s="70">
        <v>0</v>
      </c>
      <c r="D45" s="70">
        <v>0</v>
      </c>
      <c r="E45" s="70">
        <v>0</v>
      </c>
      <c r="F45" s="70">
        <v>10078.17172</v>
      </c>
      <c r="G45" s="41"/>
    </row>
    <row r="46" spans="1:7" s="68" customFormat="1" ht="12.75">
      <c r="A46" s="69" t="s">
        <v>104</v>
      </c>
      <c r="B46" s="70">
        <v>1272.2157400000001</v>
      </c>
      <c r="C46" s="70">
        <v>0</v>
      </c>
      <c r="D46" s="70">
        <v>0</v>
      </c>
      <c r="E46" s="70">
        <v>0</v>
      </c>
      <c r="F46" s="70">
        <v>1272.2157400000001</v>
      </c>
      <c r="G46" s="41"/>
    </row>
    <row r="47" spans="1:7" s="68" customFormat="1" ht="12.75">
      <c r="A47" s="69" t="s">
        <v>87</v>
      </c>
      <c r="B47" s="70">
        <v>0</v>
      </c>
      <c r="C47" s="70">
        <v>41629.193780000001</v>
      </c>
      <c r="D47" s="70">
        <v>0</v>
      </c>
      <c r="E47" s="70">
        <v>0</v>
      </c>
      <c r="F47" s="70">
        <v>41629.193780000001</v>
      </c>
      <c r="G47" s="41"/>
    </row>
    <row r="48" spans="1:7" s="68" customFormat="1" ht="12.75">
      <c r="A48" s="69" t="s">
        <v>94</v>
      </c>
      <c r="B48" s="70">
        <v>0</v>
      </c>
      <c r="C48" s="70">
        <v>0</v>
      </c>
      <c r="D48" s="70">
        <v>0</v>
      </c>
      <c r="E48" s="70">
        <v>0</v>
      </c>
      <c r="F48" s="70">
        <v>12415.78217</v>
      </c>
      <c r="G48" s="41"/>
    </row>
    <row r="49" spans="1:7" s="68" customFormat="1" ht="12.75">
      <c r="A49" s="69" t="s">
        <v>107</v>
      </c>
      <c r="B49" s="70">
        <v>5857.6728899999998</v>
      </c>
      <c r="C49" s="70">
        <v>0</v>
      </c>
      <c r="D49" s="70">
        <v>0</v>
      </c>
      <c r="E49" s="70">
        <v>0</v>
      </c>
      <c r="F49" s="70">
        <v>5857.6728899999998</v>
      </c>
      <c r="G49" s="41"/>
    </row>
    <row r="50" spans="1:7" s="68" customFormat="1" ht="12.75">
      <c r="A50" s="69" t="s">
        <v>85</v>
      </c>
      <c r="B50" s="70">
        <v>0</v>
      </c>
      <c r="C50" s="70">
        <v>86297.184890000004</v>
      </c>
      <c r="D50" s="70">
        <v>15594.064289999998</v>
      </c>
      <c r="E50" s="70">
        <v>14675.042439999999</v>
      </c>
      <c r="F50" s="70">
        <v>117306.44025999999</v>
      </c>
      <c r="G50" s="41"/>
    </row>
    <row r="51" spans="1:7" s="68" customFormat="1" ht="12.75">
      <c r="A51" s="69" t="s">
        <v>109</v>
      </c>
      <c r="B51" s="70">
        <v>0</v>
      </c>
      <c r="C51" s="70">
        <v>0</v>
      </c>
      <c r="D51" s="70">
        <v>0</v>
      </c>
      <c r="E51" s="70">
        <v>0</v>
      </c>
      <c r="F51" s="70">
        <v>1681.59195</v>
      </c>
      <c r="G51" s="41"/>
    </row>
    <row r="52" spans="1:7" s="68" customFormat="1" ht="12.75">
      <c r="A52" s="69" t="s">
        <v>96</v>
      </c>
      <c r="B52" s="70">
        <v>0</v>
      </c>
      <c r="C52" s="70">
        <v>0</v>
      </c>
      <c r="D52" s="70">
        <v>0</v>
      </c>
      <c r="E52" s="70">
        <v>0</v>
      </c>
      <c r="F52" s="70">
        <v>8974.7623699999986</v>
      </c>
      <c r="G52" s="41"/>
    </row>
    <row r="53" spans="1:7" s="68" customFormat="1" ht="12.75">
      <c r="A53" s="69" t="s">
        <v>90</v>
      </c>
      <c r="B53" s="70">
        <v>0</v>
      </c>
      <c r="C53" s="70">
        <v>0</v>
      </c>
      <c r="D53" s="70">
        <v>0</v>
      </c>
      <c r="E53" s="70">
        <v>0</v>
      </c>
      <c r="F53" s="70">
        <v>5857.2480599999999</v>
      </c>
      <c r="G53" s="41"/>
    </row>
    <row r="54" spans="1:7" s="68" customFormat="1" ht="12.75">
      <c r="A54" s="69" t="s">
        <v>88</v>
      </c>
      <c r="B54" s="70">
        <v>0</v>
      </c>
      <c r="C54" s="70">
        <v>41593.010630000004</v>
      </c>
      <c r="D54" s="70">
        <v>0</v>
      </c>
      <c r="E54" s="70">
        <v>0</v>
      </c>
      <c r="F54" s="70">
        <v>41593.010630000004</v>
      </c>
      <c r="G54" s="41"/>
    </row>
    <row r="55" spans="1:7" s="68" customFormat="1" ht="12.75">
      <c r="A55" s="69" t="s">
        <v>102</v>
      </c>
      <c r="B55" s="70">
        <v>0</v>
      </c>
      <c r="C55" s="70">
        <v>0</v>
      </c>
      <c r="D55" s="70">
        <v>0</v>
      </c>
      <c r="E55" s="70">
        <v>0</v>
      </c>
      <c r="F55" s="70">
        <v>4845.5710999999992</v>
      </c>
      <c r="G55" s="41"/>
    </row>
    <row r="56" spans="1:7" s="68" customFormat="1" ht="12.75">
      <c r="A56" s="69" t="s">
        <v>103</v>
      </c>
      <c r="B56" s="70">
        <v>3745.6660099999999</v>
      </c>
      <c r="C56" s="70">
        <v>0</v>
      </c>
      <c r="D56" s="70">
        <v>0</v>
      </c>
      <c r="E56" s="70">
        <v>0</v>
      </c>
      <c r="F56" s="70">
        <v>3745.6660099999999</v>
      </c>
      <c r="G56" s="41"/>
    </row>
    <row r="57" spans="1:7" s="68" customFormat="1" ht="12.75">
      <c r="A57" s="69" t="s">
        <v>108</v>
      </c>
      <c r="B57" s="70">
        <v>1620.9076399999999</v>
      </c>
      <c r="C57" s="70">
        <v>0</v>
      </c>
      <c r="D57" s="70">
        <v>0</v>
      </c>
      <c r="E57" s="70">
        <v>0</v>
      </c>
      <c r="F57" s="70">
        <v>1620.9076399999999</v>
      </c>
      <c r="G57" s="41"/>
    </row>
    <row r="58" spans="1:7" s="68" customFormat="1" ht="12.75">
      <c r="A58" s="69" t="s">
        <v>93</v>
      </c>
      <c r="B58" s="70">
        <v>0</v>
      </c>
      <c r="C58" s="70">
        <v>0</v>
      </c>
      <c r="D58" s="70">
        <v>0</v>
      </c>
      <c r="E58" s="70">
        <v>0</v>
      </c>
      <c r="F58" s="70">
        <v>8363.7845199999992</v>
      </c>
      <c r="G58" s="41"/>
    </row>
    <row r="59" spans="1:7" s="68" customFormat="1" ht="12.75">
      <c r="A59" s="69" t="s">
        <v>95</v>
      </c>
      <c r="B59" s="70">
        <v>0</v>
      </c>
      <c r="C59" s="70">
        <v>0</v>
      </c>
      <c r="D59" s="70">
        <v>0</v>
      </c>
      <c r="E59" s="70">
        <v>0</v>
      </c>
      <c r="F59" s="70">
        <v>19600.681860000001</v>
      </c>
      <c r="G59" s="41"/>
    </row>
    <row r="60" spans="1:7" s="68" customFormat="1" ht="12.75">
      <c r="A60" s="69" t="s">
        <v>92</v>
      </c>
      <c r="B60" s="70">
        <v>0</v>
      </c>
      <c r="C60" s="70">
        <v>0</v>
      </c>
      <c r="D60" s="70">
        <v>0</v>
      </c>
      <c r="E60" s="70">
        <v>0</v>
      </c>
      <c r="F60" s="70">
        <v>13487.388359999999</v>
      </c>
      <c r="G60" s="41"/>
    </row>
    <row r="61" spans="1:7" s="68" customFormat="1" ht="12.75">
      <c r="A61" s="69" t="s">
        <v>86</v>
      </c>
      <c r="B61" s="70">
        <v>9721.53982</v>
      </c>
      <c r="C61" s="70">
        <v>15388.149019999999</v>
      </c>
      <c r="D61" s="70">
        <v>0</v>
      </c>
      <c r="E61" s="70">
        <v>0</v>
      </c>
      <c r="F61" s="70">
        <v>29132.904839999999</v>
      </c>
      <c r="G61" s="41"/>
    </row>
    <row r="62" spans="1:7" s="68" customFormat="1" ht="12.75">
      <c r="A62" s="69" t="s">
        <v>89</v>
      </c>
      <c r="B62" s="70">
        <v>0</v>
      </c>
      <c r="C62" s="70">
        <v>0</v>
      </c>
      <c r="D62" s="70">
        <v>0</v>
      </c>
      <c r="E62" s="70">
        <v>0</v>
      </c>
      <c r="F62" s="70">
        <v>1343.98542</v>
      </c>
      <c r="G62" s="41"/>
    </row>
    <row r="63" spans="1:7" s="68" customFormat="1" ht="12.75">
      <c r="A63" s="69" t="s">
        <v>99</v>
      </c>
      <c r="B63" s="70">
        <v>0</v>
      </c>
      <c r="C63" s="70">
        <v>0</v>
      </c>
      <c r="D63" s="70">
        <v>0</v>
      </c>
      <c r="E63" s="70">
        <v>0</v>
      </c>
      <c r="F63" s="70">
        <v>6479.4287699999995</v>
      </c>
      <c r="G63" s="41"/>
    </row>
    <row r="64" spans="1:7" s="68" customFormat="1" ht="12.75">
      <c r="A64" s="69" t="s">
        <v>100</v>
      </c>
      <c r="B64" s="70">
        <v>0</v>
      </c>
      <c r="C64" s="70">
        <v>22395.861870000001</v>
      </c>
      <c r="D64" s="70">
        <v>0</v>
      </c>
      <c r="E64" s="70">
        <v>0</v>
      </c>
      <c r="F64" s="70">
        <v>22395.861870000001</v>
      </c>
      <c r="G64" s="41"/>
    </row>
    <row r="65" spans="1:7" s="68" customFormat="1" ht="12.75">
      <c r="A65" s="69" t="s">
        <v>97</v>
      </c>
      <c r="B65" s="70">
        <v>0</v>
      </c>
      <c r="C65" s="70">
        <v>0</v>
      </c>
      <c r="D65" s="70">
        <v>3826.96038</v>
      </c>
      <c r="E65" s="70">
        <v>0</v>
      </c>
      <c r="F65" s="70">
        <v>3826.96038</v>
      </c>
      <c r="G65" s="41"/>
    </row>
    <row r="66" spans="1:7" s="68" customFormat="1" ht="12.75">
      <c r="A66" s="69" t="s">
        <v>67</v>
      </c>
      <c r="B66" s="70">
        <v>26180.799469999998</v>
      </c>
      <c r="C66" s="70">
        <v>226944.35116000002</v>
      </c>
      <c r="D66" s="70">
        <v>19421.024669999999</v>
      </c>
      <c r="E66" s="70">
        <v>14675.042439999999</v>
      </c>
      <c r="F66" s="70">
        <v>396584.87920999998</v>
      </c>
      <c r="G66" s="41"/>
    </row>
    <row r="67" spans="1:7" s="68" customFormat="1" ht="12.75">
      <c r="A67" s="71" t="s">
        <v>111</v>
      </c>
      <c r="B67" s="72">
        <v>661609.91319000011</v>
      </c>
      <c r="C67" s="72">
        <v>9593590.5237699971</v>
      </c>
      <c r="D67" s="72">
        <v>321564.28195999993</v>
      </c>
      <c r="E67" s="72">
        <v>127635.83241999999</v>
      </c>
      <c r="F67" s="72">
        <v>19778760.086719997</v>
      </c>
      <c r="G67" s="41"/>
    </row>
    <row r="68" spans="1:7" s="68" customFormat="1" ht="6" customHeight="1" thickBot="1">
      <c r="A68" s="73"/>
      <c r="B68" s="70"/>
      <c r="C68" s="70"/>
      <c r="D68" s="70"/>
      <c r="E68" s="70"/>
      <c r="F68" s="75"/>
      <c r="G68" s="41"/>
    </row>
    <row r="69" spans="1:7" s="68" customFormat="1" ht="34.5" customHeight="1" thickTop="1">
      <c r="A69" s="684" t="s">
        <v>112</v>
      </c>
      <c r="B69" s="693"/>
      <c r="C69" s="693"/>
      <c r="D69" s="693"/>
      <c r="E69" s="693"/>
      <c r="F69" s="693"/>
      <c r="G69" s="41"/>
    </row>
    <row r="70" spans="1:7" s="68" customFormat="1" ht="12.75" hidden="1">
      <c r="A70" s="73"/>
      <c r="B70" s="70"/>
      <c r="C70" s="70"/>
      <c r="D70" s="70"/>
      <c r="E70" s="70"/>
      <c r="F70" s="75" t="s">
        <v>122</v>
      </c>
      <c r="G70" s="41"/>
    </row>
    <row r="71" spans="1:7" s="68" customFormat="1" ht="12.75" hidden="1">
      <c r="A71" s="73"/>
      <c r="B71" s="70"/>
      <c r="C71" s="70"/>
      <c r="D71" s="70"/>
      <c r="E71" s="70"/>
      <c r="F71" s="75" t="s">
        <v>122</v>
      </c>
      <c r="G71" s="41"/>
    </row>
    <row r="72" spans="1:7" s="68" customFormat="1" ht="12.75" hidden="1">
      <c r="A72" s="73"/>
      <c r="B72" s="70"/>
      <c r="C72" s="70"/>
      <c r="D72" s="70"/>
      <c r="E72" s="70"/>
      <c r="F72" s="75" t="s">
        <v>122</v>
      </c>
      <c r="G72" s="41"/>
    </row>
    <row r="73" spans="1:7" s="68" customFormat="1" ht="12.75" hidden="1">
      <c r="A73" s="73"/>
      <c r="B73" s="70"/>
      <c r="C73" s="70"/>
      <c r="D73" s="70"/>
      <c r="E73" s="70"/>
      <c r="F73" s="75" t="s">
        <v>122</v>
      </c>
      <c r="G73" s="41"/>
    </row>
    <row r="74" spans="1:7" s="68" customFormat="1" ht="12.75" hidden="1">
      <c r="A74" s="73"/>
      <c r="B74" s="70"/>
      <c r="C74" s="70"/>
      <c r="D74" s="70"/>
      <c r="E74" s="70"/>
      <c r="F74" s="75" t="s">
        <v>122</v>
      </c>
      <c r="G74" s="41"/>
    </row>
    <row r="75" spans="1:7" s="68" customFormat="1" ht="12.75" hidden="1">
      <c r="A75" s="73"/>
      <c r="B75" s="70"/>
      <c r="C75" s="70"/>
      <c r="D75" s="70"/>
      <c r="E75" s="70"/>
      <c r="F75" s="75" t="s">
        <v>122</v>
      </c>
      <c r="G75" s="41"/>
    </row>
    <row r="76" spans="1:7" s="68" customFormat="1" ht="12.75" hidden="1">
      <c r="A76" s="73"/>
      <c r="B76" s="70"/>
      <c r="C76" s="70"/>
      <c r="D76" s="70"/>
      <c r="E76" s="70"/>
      <c r="F76" s="75" t="s">
        <v>122</v>
      </c>
      <c r="G76" s="41"/>
    </row>
    <row r="77" spans="1:7" s="68" customFormat="1" ht="12.75" hidden="1">
      <c r="A77" s="73"/>
      <c r="B77" s="70"/>
      <c r="C77" s="70"/>
      <c r="D77" s="70"/>
      <c r="E77" s="70"/>
      <c r="F77" s="75" t="s">
        <v>122</v>
      </c>
      <c r="G77" s="41"/>
    </row>
    <row r="78" spans="1:7" s="68" customFormat="1" ht="12.75" hidden="1">
      <c r="A78" s="73"/>
      <c r="B78" s="70"/>
      <c r="C78" s="70"/>
      <c r="D78" s="70"/>
      <c r="E78" s="70"/>
      <c r="F78" s="75" t="s">
        <v>122</v>
      </c>
      <c r="G78" s="41"/>
    </row>
    <row r="79" spans="1:7" s="68" customFormat="1" ht="12.75" hidden="1">
      <c r="A79" s="73"/>
      <c r="B79" s="70"/>
      <c r="C79" s="70"/>
      <c r="D79" s="70"/>
      <c r="E79" s="70"/>
      <c r="F79" s="75" t="s">
        <v>122</v>
      </c>
      <c r="G79" s="41"/>
    </row>
    <row r="80" spans="1:7" s="68" customFormat="1" ht="12.75" hidden="1">
      <c r="A80" s="73"/>
      <c r="B80" s="70"/>
      <c r="C80" s="70"/>
      <c r="D80" s="70"/>
      <c r="E80" s="70"/>
      <c r="F80" s="75" t="s">
        <v>122</v>
      </c>
      <c r="G80" s="41"/>
    </row>
    <row r="81" spans="1:7" s="68" customFormat="1" ht="12.75" hidden="1">
      <c r="A81" s="73"/>
      <c r="B81" s="70"/>
      <c r="C81" s="70"/>
      <c r="D81" s="70"/>
      <c r="E81" s="70"/>
      <c r="F81" s="75" t="s">
        <v>122</v>
      </c>
      <c r="G81" s="41"/>
    </row>
    <row r="82" spans="1:7" s="68" customFormat="1" ht="12.75" hidden="1">
      <c r="A82" s="73"/>
      <c r="B82" s="70"/>
      <c r="C82" s="70"/>
      <c r="D82" s="70"/>
      <c r="E82" s="70"/>
      <c r="F82" s="75" t="s">
        <v>122</v>
      </c>
      <c r="G82" s="41"/>
    </row>
    <row r="83" spans="1:7" s="68" customFormat="1" ht="12.75" hidden="1">
      <c r="A83" s="73"/>
      <c r="B83" s="70"/>
      <c r="C83" s="70"/>
      <c r="D83" s="70"/>
      <c r="E83" s="70"/>
      <c r="F83" s="75" t="s">
        <v>122</v>
      </c>
      <c r="G83" s="41"/>
    </row>
    <row r="84" spans="1:7" s="68" customFormat="1" ht="12.75" hidden="1">
      <c r="A84" s="73"/>
      <c r="B84" s="70"/>
      <c r="C84" s="70"/>
      <c r="D84" s="70"/>
      <c r="E84" s="70"/>
      <c r="F84" s="75" t="s">
        <v>122</v>
      </c>
      <c r="G84" s="41"/>
    </row>
    <row r="85" spans="1:7" s="68" customFormat="1" ht="12.75" hidden="1">
      <c r="A85" s="73"/>
      <c r="B85" s="70"/>
      <c r="C85" s="70"/>
      <c r="D85" s="70"/>
      <c r="E85" s="70"/>
      <c r="F85" s="75" t="s">
        <v>122</v>
      </c>
      <c r="G85" s="41"/>
    </row>
    <row r="86" spans="1:7" s="68" customFormat="1" ht="12.75" hidden="1">
      <c r="A86" s="73"/>
      <c r="B86" s="70"/>
      <c r="C86" s="70"/>
      <c r="D86" s="70"/>
      <c r="E86" s="70"/>
      <c r="F86" s="75" t="s">
        <v>122</v>
      </c>
      <c r="G86" s="41"/>
    </row>
    <row r="87" spans="1:7" s="68" customFormat="1" ht="12.75" hidden="1">
      <c r="A87" s="73"/>
      <c r="B87" s="70"/>
      <c r="C87" s="70"/>
      <c r="D87" s="70"/>
      <c r="E87" s="70"/>
      <c r="F87" s="75" t="s">
        <v>122</v>
      </c>
      <c r="G87" s="41"/>
    </row>
    <row r="88" spans="1:7" s="68" customFormat="1" ht="12.75" hidden="1">
      <c r="A88" s="73"/>
      <c r="B88" s="70"/>
      <c r="C88" s="70"/>
      <c r="D88" s="70"/>
      <c r="E88" s="70"/>
      <c r="F88" s="75" t="s">
        <v>122</v>
      </c>
      <c r="G88" s="41"/>
    </row>
    <row r="89" spans="1:7" s="68" customFormat="1" ht="12.75" hidden="1">
      <c r="A89" s="73"/>
      <c r="B89" s="70"/>
      <c r="C89" s="70"/>
      <c r="D89" s="70"/>
      <c r="E89" s="70"/>
      <c r="F89" s="75" t="s">
        <v>122</v>
      </c>
      <c r="G89" s="41"/>
    </row>
    <row r="90" spans="1:7" s="68" customFormat="1" ht="12.75" hidden="1">
      <c r="A90" s="73"/>
      <c r="B90" s="70"/>
      <c r="C90" s="70"/>
      <c r="D90" s="70"/>
      <c r="E90" s="70"/>
      <c r="F90" s="75" t="s">
        <v>122</v>
      </c>
      <c r="G90" s="41"/>
    </row>
    <row r="91" spans="1:7" s="68" customFormat="1" ht="12.75" hidden="1">
      <c r="A91" s="73"/>
      <c r="B91" s="70"/>
      <c r="C91" s="70"/>
      <c r="D91" s="70"/>
      <c r="E91" s="70"/>
      <c r="F91" s="75" t="s">
        <v>122</v>
      </c>
      <c r="G91" s="41"/>
    </row>
    <row r="92" spans="1:7" s="68" customFormat="1" ht="12.75" hidden="1">
      <c r="A92" s="73"/>
      <c r="B92" s="70"/>
      <c r="C92" s="70"/>
      <c r="D92" s="70"/>
      <c r="E92" s="70"/>
      <c r="F92" s="75" t="s">
        <v>122</v>
      </c>
      <c r="G92" s="41"/>
    </row>
    <row r="93" spans="1:7" s="68" customFormat="1" ht="12.75" hidden="1">
      <c r="A93" s="73"/>
      <c r="B93" s="70"/>
      <c r="C93" s="70"/>
      <c r="D93" s="70"/>
      <c r="E93" s="70"/>
      <c r="F93" s="75" t="s">
        <v>122</v>
      </c>
      <c r="G93" s="41"/>
    </row>
    <row r="94" spans="1:7" s="68" customFormat="1" ht="12.75" hidden="1">
      <c r="A94" s="73"/>
      <c r="B94" s="70"/>
      <c r="C94" s="70"/>
      <c r="D94" s="70"/>
      <c r="E94" s="70"/>
      <c r="F94" s="75" t="s">
        <v>122</v>
      </c>
      <c r="G94" s="41"/>
    </row>
    <row r="95" spans="1:7" s="68" customFormat="1" ht="12.75" hidden="1">
      <c r="A95" s="73"/>
      <c r="B95" s="70"/>
      <c r="C95" s="70"/>
      <c r="D95" s="70"/>
      <c r="E95" s="70"/>
      <c r="F95" s="75" t="s">
        <v>122</v>
      </c>
      <c r="G95" s="41"/>
    </row>
    <row r="96" spans="1:7" s="68" customFormat="1" ht="12.75" hidden="1">
      <c r="A96" s="73"/>
      <c r="B96" s="70"/>
      <c r="C96" s="70"/>
      <c r="D96" s="70"/>
      <c r="E96" s="70"/>
      <c r="F96" s="75" t="s">
        <v>122</v>
      </c>
      <c r="G96" s="41"/>
    </row>
    <row r="97" spans="1:7" s="68" customFormat="1" ht="12.75" hidden="1">
      <c r="A97" s="73"/>
      <c r="B97" s="70"/>
      <c r="C97" s="70"/>
      <c r="D97" s="70"/>
      <c r="E97" s="70"/>
      <c r="F97" s="75" t="s">
        <v>122</v>
      </c>
      <c r="G97" s="41"/>
    </row>
    <row r="98" spans="1:7" s="68" customFormat="1" ht="12.75" hidden="1">
      <c r="A98" s="73"/>
      <c r="B98" s="70"/>
      <c r="C98" s="70"/>
      <c r="D98" s="70"/>
      <c r="E98" s="70"/>
      <c r="F98" s="75" t="s">
        <v>122</v>
      </c>
      <c r="G98" s="41"/>
    </row>
    <row r="99" spans="1:7" s="68" customFormat="1" ht="12.75" hidden="1">
      <c r="A99" s="73"/>
      <c r="B99" s="70"/>
      <c r="C99" s="70"/>
      <c r="D99" s="70"/>
      <c r="E99" s="70"/>
      <c r="F99" s="75" t="s">
        <v>122</v>
      </c>
      <c r="G99" s="41"/>
    </row>
    <row r="100" spans="1:7" s="68" customFormat="1" ht="12.75" hidden="1">
      <c r="A100" s="73"/>
      <c r="B100" s="70"/>
      <c r="C100" s="70"/>
      <c r="D100" s="70"/>
      <c r="E100" s="70"/>
      <c r="F100" s="75" t="s">
        <v>122</v>
      </c>
      <c r="G100" s="41"/>
    </row>
    <row r="101" spans="1:7" s="68" customFormat="1" ht="12.75" hidden="1">
      <c r="A101" s="73"/>
      <c r="B101" s="70"/>
      <c r="C101" s="70"/>
      <c r="D101" s="70"/>
      <c r="E101" s="70"/>
      <c r="F101" s="75" t="s">
        <v>122</v>
      </c>
      <c r="G101" s="41"/>
    </row>
    <row r="102" spans="1:7" s="68" customFormat="1" ht="12.75" hidden="1">
      <c r="A102" s="73"/>
      <c r="B102" s="70"/>
      <c r="C102" s="70"/>
      <c r="D102" s="70"/>
      <c r="E102" s="70"/>
      <c r="F102" s="75" t="s">
        <v>122</v>
      </c>
      <c r="G102" s="41"/>
    </row>
    <row r="103" spans="1:7" s="68" customFormat="1" ht="12.75" hidden="1">
      <c r="A103" s="73"/>
      <c r="B103" s="70"/>
      <c r="C103" s="70"/>
      <c r="D103" s="70"/>
      <c r="E103" s="70"/>
      <c r="F103" s="75" t="s">
        <v>122</v>
      </c>
      <c r="G103" s="41"/>
    </row>
    <row r="104" spans="1:7" s="68" customFormat="1" ht="12.75" hidden="1">
      <c r="A104" s="73"/>
      <c r="B104" s="70"/>
      <c r="C104" s="70"/>
      <c r="D104" s="70"/>
      <c r="E104" s="70"/>
      <c r="F104" s="75" t="s">
        <v>122</v>
      </c>
      <c r="G104" s="41"/>
    </row>
    <row r="105" spans="1:7" s="68" customFormat="1" ht="12.75" hidden="1">
      <c r="A105" s="73"/>
      <c r="B105" s="70"/>
      <c r="C105" s="70"/>
      <c r="D105" s="70"/>
      <c r="E105" s="70"/>
      <c r="F105" s="75" t="s">
        <v>122</v>
      </c>
      <c r="G105" s="41"/>
    </row>
    <row r="106" spans="1:7" s="68" customFormat="1" ht="12.75" hidden="1">
      <c r="A106" s="73"/>
      <c r="B106" s="70"/>
      <c r="C106" s="70"/>
      <c r="D106" s="70"/>
      <c r="E106" s="70"/>
      <c r="F106" s="75" t="s">
        <v>122</v>
      </c>
      <c r="G106" s="41"/>
    </row>
    <row r="107" spans="1:7" s="68" customFormat="1" ht="12.75" hidden="1">
      <c r="A107" s="73"/>
      <c r="B107" s="70"/>
      <c r="C107" s="70"/>
      <c r="D107" s="70"/>
      <c r="E107" s="70"/>
      <c r="F107" s="75" t="s">
        <v>122</v>
      </c>
      <c r="G107" s="41"/>
    </row>
    <row r="108" spans="1:7" s="68" customFormat="1" ht="12.75" hidden="1">
      <c r="A108" s="73"/>
      <c r="B108" s="70"/>
      <c r="C108" s="70"/>
      <c r="D108" s="70"/>
      <c r="E108" s="70"/>
      <c r="F108" s="75" t="s">
        <v>122</v>
      </c>
      <c r="G108" s="41"/>
    </row>
    <row r="109" spans="1:7" s="68" customFormat="1" ht="12.75" hidden="1">
      <c r="A109" s="73"/>
      <c r="B109" s="70"/>
      <c r="C109" s="70"/>
      <c r="D109" s="70"/>
      <c r="E109" s="70"/>
      <c r="F109" s="75" t="s">
        <v>122</v>
      </c>
      <c r="G109" s="41"/>
    </row>
    <row r="110" spans="1:7" s="68" customFormat="1" ht="12.75" hidden="1">
      <c r="A110" s="73"/>
      <c r="B110" s="70"/>
      <c r="C110" s="70"/>
      <c r="D110" s="70"/>
      <c r="E110" s="70"/>
      <c r="F110" s="75" t="s">
        <v>122</v>
      </c>
      <c r="G110" s="41"/>
    </row>
    <row r="111" spans="1:7" s="68" customFormat="1" ht="12.75" hidden="1">
      <c r="A111" s="73"/>
      <c r="B111" s="70"/>
      <c r="C111" s="70"/>
      <c r="D111" s="70"/>
      <c r="E111" s="70"/>
      <c r="F111" s="75" t="s">
        <v>122</v>
      </c>
      <c r="G111" s="41"/>
    </row>
    <row r="112" spans="1:7" s="68" customFormat="1" ht="12.75" hidden="1">
      <c r="A112" s="73"/>
      <c r="B112" s="70"/>
      <c r="C112" s="70"/>
      <c r="D112" s="70"/>
      <c r="E112" s="70"/>
      <c r="F112" s="75" t="s">
        <v>122</v>
      </c>
      <c r="G112" s="41"/>
    </row>
    <row r="113" spans="1:7" s="68" customFormat="1" ht="12.75" hidden="1">
      <c r="A113" s="73"/>
      <c r="B113" s="70"/>
      <c r="C113" s="70"/>
      <c r="D113" s="70"/>
      <c r="E113" s="70"/>
      <c r="F113" s="75" t="s">
        <v>122</v>
      </c>
      <c r="G113" s="41"/>
    </row>
    <row r="114" spans="1:7" s="68" customFormat="1" ht="12.75" hidden="1">
      <c r="A114" s="73"/>
      <c r="B114" s="70"/>
      <c r="C114" s="70"/>
      <c r="D114" s="70"/>
      <c r="E114" s="70"/>
      <c r="F114" s="75" t="s">
        <v>122</v>
      </c>
      <c r="G114" s="41"/>
    </row>
    <row r="115" spans="1:7" s="68" customFormat="1" ht="12.75" hidden="1">
      <c r="A115" s="73"/>
      <c r="B115" s="70"/>
      <c r="C115" s="70"/>
      <c r="D115" s="70"/>
      <c r="E115" s="70"/>
      <c r="F115" s="75" t="s">
        <v>122</v>
      </c>
      <c r="G115" s="41"/>
    </row>
    <row r="116" spans="1:7" s="68" customFormat="1" ht="12.75" hidden="1">
      <c r="A116" s="73"/>
      <c r="B116" s="70"/>
      <c r="C116" s="70"/>
      <c r="D116" s="70"/>
      <c r="E116" s="70"/>
      <c r="F116" s="70"/>
      <c r="G116" s="41"/>
    </row>
    <row r="117" spans="1:7" s="68" customFormat="1" ht="12.75" hidden="1">
      <c r="A117" s="73"/>
      <c r="B117" s="70"/>
      <c r="C117" s="70"/>
      <c r="D117" s="70"/>
      <c r="E117" s="70"/>
      <c r="F117" s="70"/>
      <c r="G117" s="41"/>
    </row>
    <row r="118" spans="1:7" s="68" customFormat="1" ht="12.75" hidden="1">
      <c r="A118" s="73"/>
      <c r="B118" s="70"/>
      <c r="C118" s="70"/>
      <c r="D118" s="70"/>
      <c r="E118" s="70"/>
      <c r="F118" s="70"/>
      <c r="G118" s="41"/>
    </row>
    <row r="119" spans="1:7" s="68" customFormat="1" ht="12.75" hidden="1">
      <c r="A119" s="73"/>
      <c r="B119" s="70"/>
      <c r="C119" s="70"/>
      <c r="D119" s="70"/>
      <c r="E119" s="70"/>
      <c r="F119" s="70"/>
      <c r="G119" s="41"/>
    </row>
    <row r="120" spans="1:7" s="68" customFormat="1" ht="12.75" hidden="1">
      <c r="A120" s="73"/>
      <c r="B120" s="70"/>
      <c r="C120" s="70"/>
      <c r="D120" s="70"/>
      <c r="E120" s="70"/>
      <c r="F120" s="70"/>
      <c r="G120" s="41"/>
    </row>
    <row r="121" spans="1:7" s="68" customFormat="1" ht="12.75" hidden="1">
      <c r="A121" s="73"/>
      <c r="B121" s="70"/>
      <c r="C121" s="70"/>
      <c r="D121" s="70"/>
      <c r="E121" s="70"/>
      <c r="F121" s="70"/>
      <c r="G121" s="41"/>
    </row>
    <row r="122" spans="1:7" s="68" customFormat="1" ht="12.75" hidden="1">
      <c r="A122" s="73"/>
      <c r="B122" s="70"/>
      <c r="C122" s="70"/>
      <c r="D122" s="70"/>
      <c r="E122" s="70"/>
      <c r="F122" s="70"/>
      <c r="G122" s="41"/>
    </row>
    <row r="123" spans="1:7" s="68" customFormat="1" ht="12.75" hidden="1">
      <c r="A123" s="73"/>
      <c r="B123" s="70"/>
      <c r="C123" s="70"/>
      <c r="D123" s="70"/>
      <c r="E123" s="70"/>
      <c r="F123" s="70"/>
      <c r="G123" s="41"/>
    </row>
    <row r="124" spans="1:7" s="68" customFormat="1" ht="12.75" hidden="1">
      <c r="A124" s="73"/>
      <c r="B124" s="70"/>
      <c r="C124" s="70"/>
      <c r="D124" s="70"/>
      <c r="E124" s="70"/>
      <c r="F124" s="70"/>
      <c r="G124" s="41"/>
    </row>
    <row r="125" spans="1:7" s="68" customFormat="1" ht="12.75" hidden="1">
      <c r="A125" s="73"/>
      <c r="B125" s="70"/>
      <c r="C125" s="70"/>
      <c r="D125" s="70"/>
      <c r="E125" s="70"/>
      <c r="F125" s="70"/>
      <c r="G125" s="41"/>
    </row>
    <row r="126" spans="1:7" s="68" customFormat="1" ht="12.75" hidden="1">
      <c r="A126" s="73"/>
      <c r="B126" s="70"/>
      <c r="C126" s="70"/>
      <c r="D126" s="70"/>
      <c r="E126" s="70"/>
      <c r="F126" s="70"/>
      <c r="G126" s="41"/>
    </row>
    <row r="127" spans="1:7" s="68" customFormat="1" ht="12.75" hidden="1">
      <c r="A127" s="73"/>
      <c r="B127" s="70"/>
      <c r="C127" s="70"/>
      <c r="D127" s="70"/>
      <c r="E127" s="70"/>
      <c r="F127" s="70"/>
      <c r="G127" s="41"/>
    </row>
    <row r="128" spans="1:7" s="68" customFormat="1" ht="12.75" hidden="1">
      <c r="A128" s="73"/>
      <c r="B128" s="70"/>
      <c r="C128" s="70"/>
      <c r="D128" s="70"/>
      <c r="E128" s="70"/>
      <c r="F128" s="70"/>
      <c r="G128" s="41"/>
    </row>
    <row r="129" spans="1:7" s="68" customFormat="1" ht="12.75" hidden="1">
      <c r="A129" s="73"/>
      <c r="B129" s="70"/>
      <c r="C129" s="70"/>
      <c r="D129" s="70"/>
      <c r="E129" s="70"/>
      <c r="F129" s="70"/>
      <c r="G129" s="41"/>
    </row>
    <row r="130" spans="1:7" s="68" customFormat="1" ht="12.75" hidden="1">
      <c r="A130" s="73"/>
      <c r="B130" s="70"/>
      <c r="C130" s="70"/>
      <c r="D130" s="70"/>
      <c r="E130" s="70"/>
      <c r="F130" s="70"/>
      <c r="G130" s="41"/>
    </row>
    <row r="131" spans="1:7" s="68" customFormat="1" ht="12.75" hidden="1">
      <c r="A131" s="73"/>
      <c r="B131" s="70"/>
      <c r="C131" s="70"/>
      <c r="D131" s="70"/>
      <c r="E131" s="70"/>
      <c r="F131" s="70"/>
      <c r="G131" s="41"/>
    </row>
    <row r="132" spans="1:7" s="68" customFormat="1" ht="12.75" hidden="1">
      <c r="A132" s="73"/>
      <c r="B132" s="70"/>
      <c r="C132" s="70"/>
      <c r="D132" s="70"/>
      <c r="E132" s="70"/>
      <c r="F132" s="70"/>
      <c r="G132" s="41"/>
    </row>
    <row r="133" spans="1:7" s="68" customFormat="1" ht="12.75" hidden="1">
      <c r="A133" s="73"/>
      <c r="B133" s="70"/>
      <c r="C133" s="70"/>
      <c r="D133" s="70"/>
      <c r="E133" s="70"/>
      <c r="F133" s="70"/>
      <c r="G133" s="41"/>
    </row>
    <row r="134" spans="1:7" s="68" customFormat="1" ht="12.75" hidden="1">
      <c r="A134" s="73"/>
      <c r="B134" s="70"/>
      <c r="C134" s="70"/>
      <c r="D134" s="70"/>
      <c r="E134" s="70"/>
      <c r="F134" s="70"/>
      <c r="G134" s="41"/>
    </row>
    <row r="135" spans="1:7" s="68" customFormat="1" ht="12.75" hidden="1">
      <c r="A135" s="73"/>
      <c r="B135" s="70"/>
      <c r="C135" s="70"/>
      <c r="D135" s="70"/>
      <c r="E135" s="70"/>
      <c r="F135" s="70"/>
      <c r="G135" s="41"/>
    </row>
    <row r="136" spans="1:7" s="68" customFormat="1" ht="12.75" hidden="1">
      <c r="A136" s="73"/>
      <c r="B136" s="70"/>
      <c r="C136" s="70"/>
      <c r="D136" s="70"/>
      <c r="E136" s="70"/>
      <c r="F136" s="70"/>
      <c r="G136" s="41"/>
    </row>
    <row r="137" spans="1:7" s="68" customFormat="1" ht="12.75" hidden="1">
      <c r="A137" s="73"/>
      <c r="B137" s="70"/>
      <c r="C137" s="70"/>
      <c r="D137" s="70"/>
      <c r="E137" s="70"/>
      <c r="F137" s="70"/>
      <c r="G137" s="41"/>
    </row>
    <row r="138" spans="1:7" s="68" customFormat="1" ht="12.75" hidden="1">
      <c r="A138" s="73"/>
      <c r="B138" s="70"/>
      <c r="C138" s="70"/>
      <c r="D138" s="70"/>
      <c r="E138" s="70"/>
      <c r="F138" s="70"/>
      <c r="G138" s="41"/>
    </row>
    <row r="139" spans="1:7" s="68" customFormat="1" ht="12.75" hidden="1">
      <c r="A139" s="73"/>
      <c r="B139" s="70"/>
      <c r="C139" s="70"/>
      <c r="D139" s="70"/>
      <c r="E139" s="70"/>
      <c r="F139" s="70"/>
      <c r="G139" s="41"/>
    </row>
    <row r="140" spans="1:7" s="68" customFormat="1" ht="12.75" hidden="1">
      <c r="A140" s="73"/>
      <c r="B140" s="70"/>
      <c r="C140" s="70"/>
      <c r="D140" s="70"/>
      <c r="E140" s="70"/>
      <c r="F140" s="70"/>
      <c r="G140" s="41"/>
    </row>
    <row r="141" spans="1:7" s="68" customFormat="1" ht="12.75" hidden="1">
      <c r="A141" s="73"/>
      <c r="B141" s="70"/>
      <c r="C141" s="70"/>
      <c r="D141" s="70"/>
      <c r="E141" s="70"/>
      <c r="F141" s="70"/>
      <c r="G141" s="41"/>
    </row>
    <row r="142" spans="1:7" s="68" customFormat="1" ht="12.75" hidden="1">
      <c r="A142" s="73"/>
      <c r="B142" s="70"/>
      <c r="C142" s="70"/>
      <c r="D142" s="70"/>
      <c r="E142" s="70"/>
      <c r="F142" s="70"/>
      <c r="G142" s="41"/>
    </row>
    <row r="143" spans="1:7" s="68" customFormat="1" ht="12.75" hidden="1">
      <c r="A143" s="73"/>
      <c r="B143" s="70"/>
      <c r="C143" s="70"/>
      <c r="D143" s="70"/>
      <c r="E143" s="70"/>
      <c r="F143" s="70"/>
      <c r="G143" s="41"/>
    </row>
    <row r="144" spans="1:7" s="68" customFormat="1" ht="12.75" hidden="1">
      <c r="A144" s="73"/>
      <c r="B144" s="70"/>
      <c r="C144" s="70"/>
      <c r="D144" s="70"/>
      <c r="E144" s="70"/>
      <c r="F144" s="70"/>
      <c r="G144" s="41"/>
    </row>
    <row r="145" spans="1:7" s="68" customFormat="1" ht="12.75" hidden="1">
      <c r="A145" s="73"/>
      <c r="B145" s="70"/>
      <c r="C145" s="70"/>
      <c r="D145" s="70"/>
      <c r="E145" s="70"/>
      <c r="F145" s="70"/>
      <c r="G145" s="41"/>
    </row>
    <row r="146" spans="1:7" s="68" customFormat="1" ht="12.75" hidden="1">
      <c r="A146" s="73"/>
      <c r="B146" s="70"/>
      <c r="C146" s="70"/>
      <c r="D146" s="70"/>
      <c r="E146" s="70"/>
      <c r="F146" s="70"/>
      <c r="G146" s="41"/>
    </row>
    <row r="147" spans="1:7" s="68" customFormat="1" ht="12.75" hidden="1">
      <c r="A147" s="73"/>
      <c r="B147" s="70"/>
      <c r="C147" s="70"/>
      <c r="D147" s="70"/>
      <c r="E147" s="70"/>
      <c r="F147" s="70"/>
      <c r="G147" s="41"/>
    </row>
    <row r="148" spans="1:7" s="68" customFormat="1" ht="12.75" hidden="1">
      <c r="A148" s="73"/>
      <c r="B148" s="70"/>
      <c r="C148" s="70"/>
      <c r="D148" s="70"/>
      <c r="E148" s="70"/>
      <c r="F148" s="70"/>
      <c r="G148" s="41"/>
    </row>
    <row r="149" spans="1:7" s="68" customFormat="1" ht="12.75" hidden="1">
      <c r="A149" s="73"/>
      <c r="B149" s="70"/>
      <c r="C149" s="70"/>
      <c r="D149" s="70"/>
      <c r="E149" s="70"/>
      <c r="F149" s="70"/>
      <c r="G149" s="41"/>
    </row>
    <row r="150" spans="1:7" s="68" customFormat="1" ht="12.75" hidden="1">
      <c r="A150" s="73"/>
      <c r="B150" s="70"/>
      <c r="C150" s="70"/>
      <c r="D150" s="70"/>
      <c r="E150" s="70"/>
      <c r="F150" s="70"/>
      <c r="G150" s="41"/>
    </row>
    <row r="151" spans="1:7" s="68" customFormat="1" ht="12.75" hidden="1">
      <c r="A151" s="73"/>
      <c r="B151" s="70"/>
      <c r="C151" s="70"/>
      <c r="D151" s="70"/>
      <c r="E151" s="70"/>
      <c r="F151" s="70"/>
      <c r="G151" s="41"/>
    </row>
    <row r="152" spans="1:7" s="68" customFormat="1" ht="12.75" hidden="1">
      <c r="A152" s="73"/>
      <c r="B152" s="70"/>
      <c r="C152" s="70"/>
      <c r="D152" s="70"/>
      <c r="E152" s="70"/>
      <c r="F152" s="70"/>
      <c r="G152" s="41"/>
    </row>
    <row r="153" spans="1:7" s="68" customFormat="1" ht="12.75" hidden="1">
      <c r="A153" s="73"/>
      <c r="B153" s="70"/>
      <c r="C153" s="70"/>
      <c r="D153" s="70"/>
      <c r="E153" s="70"/>
      <c r="F153" s="70"/>
      <c r="G153" s="41"/>
    </row>
    <row r="154" spans="1:7" s="68" customFormat="1" ht="12.75" hidden="1">
      <c r="A154" s="73"/>
      <c r="B154" s="70"/>
      <c r="C154" s="70"/>
      <c r="D154" s="70"/>
      <c r="E154" s="70"/>
      <c r="F154" s="70"/>
      <c r="G154" s="41"/>
    </row>
    <row r="155" spans="1:7" s="68" customFormat="1" ht="12.75" hidden="1">
      <c r="A155" s="73"/>
      <c r="B155" s="70"/>
      <c r="C155" s="70"/>
      <c r="D155" s="70"/>
      <c r="E155" s="70"/>
      <c r="F155" s="70"/>
      <c r="G155" s="41"/>
    </row>
    <row r="156" spans="1:7" s="68" customFormat="1" ht="12.75" hidden="1">
      <c r="A156" s="73"/>
      <c r="B156" s="70"/>
      <c r="C156" s="70"/>
      <c r="D156" s="70"/>
      <c r="E156" s="70"/>
      <c r="F156" s="70"/>
      <c r="G156" s="41"/>
    </row>
    <row r="157" spans="1:7" s="68" customFormat="1" ht="12.75" hidden="1">
      <c r="A157" s="73"/>
      <c r="B157" s="70"/>
      <c r="C157" s="70"/>
      <c r="D157" s="70"/>
      <c r="E157" s="70"/>
      <c r="F157" s="70"/>
      <c r="G157" s="41"/>
    </row>
    <row r="158" spans="1:7" s="68" customFormat="1" ht="12.75" hidden="1">
      <c r="A158" s="73"/>
      <c r="B158" s="70"/>
      <c r="C158" s="70"/>
      <c r="D158" s="70"/>
      <c r="E158" s="70"/>
      <c r="F158" s="70"/>
      <c r="G158" s="41"/>
    </row>
    <row r="159" spans="1:7" s="68" customFormat="1" ht="12.75" hidden="1">
      <c r="A159" s="73"/>
      <c r="B159" s="70"/>
      <c r="C159" s="70"/>
      <c r="D159" s="70"/>
      <c r="E159" s="70"/>
      <c r="F159" s="70"/>
      <c r="G159" s="41"/>
    </row>
    <row r="160" spans="1:7" s="68" customFormat="1" ht="12.75" hidden="1">
      <c r="A160" s="73"/>
      <c r="B160" s="70"/>
      <c r="C160" s="70"/>
      <c r="D160" s="70"/>
      <c r="E160" s="70"/>
      <c r="F160" s="70"/>
      <c r="G160" s="41"/>
    </row>
    <row r="161" spans="1:7" s="68" customFormat="1" ht="12.75" hidden="1">
      <c r="A161" s="73"/>
      <c r="B161" s="70"/>
      <c r="C161" s="70"/>
      <c r="D161" s="70"/>
      <c r="E161" s="70"/>
      <c r="F161" s="70"/>
      <c r="G161" s="41"/>
    </row>
    <row r="162" spans="1:7" s="68" customFormat="1" ht="12.75" hidden="1">
      <c r="A162" s="73"/>
      <c r="B162" s="70"/>
      <c r="C162" s="70"/>
      <c r="D162" s="70"/>
      <c r="E162" s="70"/>
      <c r="F162" s="70"/>
      <c r="G162" s="41"/>
    </row>
    <row r="163" spans="1:7" s="68" customFormat="1" ht="12.75" hidden="1">
      <c r="A163" s="73"/>
      <c r="B163" s="70"/>
      <c r="C163" s="70"/>
      <c r="D163" s="70"/>
      <c r="E163" s="70"/>
      <c r="F163" s="70"/>
      <c r="G163" s="41"/>
    </row>
    <row r="164" spans="1:7" s="68" customFormat="1" ht="12.75" hidden="1">
      <c r="A164" s="73"/>
      <c r="B164" s="70"/>
      <c r="C164" s="70"/>
      <c r="D164" s="70"/>
      <c r="E164" s="70"/>
      <c r="F164" s="70"/>
      <c r="G164" s="41"/>
    </row>
    <row r="165" spans="1:7" s="68" customFormat="1" ht="12.75" hidden="1">
      <c r="A165" s="73"/>
      <c r="B165" s="70"/>
      <c r="C165" s="70"/>
      <c r="D165" s="70"/>
      <c r="E165" s="70"/>
      <c r="F165" s="70"/>
      <c r="G165" s="41"/>
    </row>
    <row r="166" spans="1:7" s="68" customFormat="1" ht="12.75" hidden="1">
      <c r="A166" s="73"/>
      <c r="B166" s="70"/>
      <c r="C166" s="70"/>
      <c r="D166" s="70"/>
      <c r="E166" s="70"/>
      <c r="F166" s="70"/>
      <c r="G166" s="41"/>
    </row>
    <row r="167" spans="1:7" s="68" customFormat="1" ht="12.75" hidden="1">
      <c r="A167" s="73"/>
      <c r="B167" s="70"/>
      <c r="C167" s="70"/>
      <c r="D167" s="70"/>
      <c r="E167" s="70"/>
      <c r="F167" s="70"/>
      <c r="G167" s="41"/>
    </row>
    <row r="168" spans="1:7" s="68" customFormat="1" ht="12.75" hidden="1">
      <c r="A168" s="73"/>
      <c r="B168" s="70"/>
      <c r="C168" s="70"/>
      <c r="D168" s="70"/>
      <c r="E168" s="70"/>
      <c r="F168" s="70"/>
      <c r="G168" s="41"/>
    </row>
    <row r="169" spans="1:7" s="68" customFormat="1" ht="12.75" hidden="1">
      <c r="A169" s="73"/>
      <c r="B169" s="70"/>
      <c r="C169" s="70"/>
      <c r="D169" s="70"/>
      <c r="E169" s="70"/>
      <c r="F169" s="70"/>
      <c r="G169" s="41"/>
    </row>
    <row r="170" spans="1:7" s="68" customFormat="1" ht="12.75" hidden="1">
      <c r="A170" s="73"/>
      <c r="B170" s="70"/>
      <c r="C170" s="70"/>
      <c r="D170" s="70"/>
      <c r="E170" s="70"/>
      <c r="F170" s="70"/>
      <c r="G170" s="41"/>
    </row>
    <row r="171" spans="1:7" s="68" customFormat="1" ht="12.75" hidden="1">
      <c r="A171" s="73"/>
      <c r="B171" s="70"/>
      <c r="C171" s="70"/>
      <c r="D171" s="70"/>
      <c r="E171" s="70"/>
      <c r="F171" s="70"/>
      <c r="G171" s="41"/>
    </row>
    <row r="172" spans="1:7" s="68" customFormat="1" ht="12.75" hidden="1">
      <c r="A172" s="73"/>
      <c r="B172" s="70"/>
      <c r="C172" s="70"/>
      <c r="D172" s="70"/>
      <c r="E172" s="70"/>
      <c r="F172" s="70"/>
      <c r="G172" s="41"/>
    </row>
    <row r="173" spans="1:7" s="68" customFormat="1" ht="12.75" hidden="1">
      <c r="A173" s="73"/>
      <c r="B173" s="70"/>
      <c r="C173" s="70"/>
      <c r="D173" s="70"/>
      <c r="E173" s="70"/>
      <c r="F173" s="70"/>
      <c r="G173" s="41"/>
    </row>
    <row r="174" spans="1:7" s="68" customFormat="1" ht="12.75" hidden="1">
      <c r="A174" s="73"/>
      <c r="B174" s="70"/>
      <c r="C174" s="70"/>
      <c r="D174" s="70"/>
      <c r="E174" s="70"/>
      <c r="F174" s="70"/>
      <c r="G174" s="41"/>
    </row>
    <row r="175" spans="1:7" s="68" customFormat="1" ht="12.75" hidden="1">
      <c r="A175" s="73"/>
      <c r="B175" s="70"/>
      <c r="C175" s="70"/>
      <c r="D175" s="70"/>
      <c r="E175" s="70"/>
      <c r="F175" s="70"/>
      <c r="G175" s="41"/>
    </row>
    <row r="176" spans="1:7" s="68" customFormat="1" ht="12.75" hidden="1">
      <c r="A176" s="73"/>
      <c r="B176" s="70"/>
      <c r="C176" s="70"/>
      <c r="D176" s="70"/>
      <c r="E176" s="70"/>
      <c r="F176" s="70"/>
      <c r="G176" s="41"/>
    </row>
    <row r="177" spans="1:7" s="68" customFormat="1" ht="12.75" hidden="1">
      <c r="A177" s="73"/>
      <c r="B177" s="70"/>
      <c r="C177" s="70"/>
      <c r="D177" s="70"/>
      <c r="E177" s="70"/>
      <c r="F177" s="70"/>
      <c r="G177" s="41"/>
    </row>
    <row r="178" spans="1:7" s="68" customFormat="1" ht="12.75" hidden="1">
      <c r="A178" s="73"/>
      <c r="B178" s="70"/>
      <c r="C178" s="70"/>
      <c r="D178" s="70"/>
      <c r="E178" s="70"/>
      <c r="F178" s="70"/>
      <c r="G178" s="41"/>
    </row>
    <row r="179" spans="1:7" s="68" customFormat="1" ht="12.75" hidden="1">
      <c r="A179" s="73"/>
      <c r="B179" s="70"/>
      <c r="C179" s="70"/>
      <c r="D179" s="70"/>
      <c r="E179" s="70"/>
      <c r="F179" s="70"/>
      <c r="G179" s="41"/>
    </row>
    <row r="180" spans="1:7" s="68" customFormat="1" ht="12.75" hidden="1">
      <c r="A180" s="73"/>
      <c r="B180" s="70"/>
      <c r="C180" s="70"/>
      <c r="D180" s="70"/>
      <c r="E180" s="70"/>
      <c r="F180" s="70"/>
      <c r="G180" s="41"/>
    </row>
    <row r="181" spans="1:7" ht="15.75" hidden="1">
      <c r="A181" s="36"/>
    </row>
    <row r="182" spans="1:7" ht="15.75" hidden="1">
      <c r="A182" s="36"/>
    </row>
    <row r="183" spans="1:7" ht="15.75" hidden="1">
      <c r="A183" s="36"/>
    </row>
    <row r="184" spans="1:7" ht="15.75" hidden="1">
      <c r="A184" s="36"/>
    </row>
    <row r="185" spans="1:7" ht="15.75" hidden="1">
      <c r="A185" s="36"/>
    </row>
    <row r="186" spans="1:7" ht="15.75" hidden="1">
      <c r="A186" s="36"/>
    </row>
  </sheetData>
  <mergeCells count="5">
    <mergeCell ref="A2:F2"/>
    <mergeCell ref="A3:F3"/>
    <mergeCell ref="A4:F4"/>
    <mergeCell ref="A5:F5"/>
    <mergeCell ref="A69:F69"/>
  </mergeCells>
  <conditionalFormatting sqref="F22 F32 F39 F68">
    <cfRule type="expression" dxfId="8" priority="1" stopIfTrue="1">
      <formula>$A$8="TOTAL"</formula>
    </cfRule>
  </conditionalFormatting>
  <conditionalFormatting sqref="F22 F32 F39 F68:F388">
    <cfRule type="expression" dxfId="7" priority="2">
      <formula>OR(A22="BANCOS",A22="MUTUALES", A22="FFP", A22="COOPERATIVAS", A22="TOTAL")</formula>
    </cfRule>
  </conditionalFormatting>
  <pageMargins left="0.7" right="0.7" top="0.75" bottom="0.75" header="0.3" footer="0.3"/>
  <pageSetup scale="7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XFC180"/>
  <sheetViews>
    <sheetView zoomScaleNormal="100" workbookViewId="0">
      <selection activeCell="C11" sqref="C11"/>
    </sheetView>
  </sheetViews>
  <sheetFormatPr defaultColWidth="0" defaultRowHeight="15" zeroHeight="1"/>
  <cols>
    <col min="1" max="1" width="19.140625" style="37" customWidth="1"/>
    <col min="2" max="2" width="21" style="63" customWidth="1"/>
    <col min="3" max="3" width="18.28515625" style="63" customWidth="1"/>
    <col min="4" max="4" width="16" style="63" customWidth="1"/>
    <col min="5" max="5" width="19.7109375" style="63" customWidth="1"/>
    <col min="6" max="6" width="16.5703125" style="63" customWidth="1"/>
    <col min="7" max="7" width="17.7109375" style="63" customWidth="1"/>
    <col min="8" max="8" width="16.140625" style="63" customWidth="1"/>
    <col min="9" max="9" width="15" style="63" customWidth="1"/>
    <col min="10" max="10" width="4.42578125" style="41" hidden="1"/>
    <col min="11" max="254" width="9.140625" hidden="1"/>
    <col min="255" max="255" width="29.42578125" hidden="1"/>
    <col min="256" max="256" width="25.140625" hidden="1"/>
    <col min="257" max="257" width="19.140625" hidden="1"/>
    <col min="258" max="258" width="21" hidden="1"/>
    <col min="259" max="259" width="18.28515625" hidden="1"/>
    <col min="260" max="260" width="16" hidden="1"/>
    <col min="261" max="261" width="19.7109375" hidden="1"/>
    <col min="262" max="262" width="16.5703125" hidden="1"/>
    <col min="263" max="263" width="17.7109375" hidden="1"/>
    <col min="264" max="264" width="16.140625" hidden="1"/>
    <col min="265" max="265" width="15" hidden="1"/>
    <col min="266" max="266" width="4.42578125" hidden="1"/>
    <col min="267" max="510" width="9.140625" hidden="1"/>
    <col min="511" max="511" width="29.42578125" hidden="1"/>
    <col min="512" max="512" width="25.140625" hidden="1"/>
    <col min="513" max="513" width="19.140625" hidden="1"/>
    <col min="514" max="514" width="21" hidden="1"/>
    <col min="515" max="515" width="18.28515625" hidden="1"/>
    <col min="516" max="516" width="16" hidden="1"/>
    <col min="517" max="517" width="19.7109375" hidden="1"/>
    <col min="518" max="518" width="16.5703125" hidden="1"/>
    <col min="519" max="519" width="17.7109375" hidden="1"/>
    <col min="520" max="520" width="16.140625" hidden="1"/>
    <col min="521" max="521" width="15" hidden="1"/>
    <col min="522" max="522" width="4.42578125" hidden="1"/>
    <col min="523" max="766" width="9.140625" hidden="1"/>
    <col min="767" max="767" width="29.42578125" hidden="1"/>
    <col min="768" max="768" width="25.140625" hidden="1"/>
    <col min="769" max="769" width="19.140625" hidden="1"/>
    <col min="770" max="770" width="21" hidden="1"/>
    <col min="771" max="771" width="18.28515625" hidden="1"/>
    <col min="772" max="772" width="16" hidden="1"/>
    <col min="773" max="773" width="19.7109375" hidden="1"/>
    <col min="774" max="774" width="16.5703125" hidden="1"/>
    <col min="775" max="775" width="17.7109375" hidden="1"/>
    <col min="776" max="776" width="16.140625" hidden="1"/>
    <col min="777" max="777" width="15" hidden="1"/>
    <col min="778" max="778" width="4.42578125" hidden="1"/>
    <col min="779" max="1022" width="9.140625" hidden="1"/>
    <col min="1023" max="1023" width="29.42578125" hidden="1"/>
    <col min="1024" max="1024" width="25.140625" hidden="1"/>
    <col min="1025" max="1025" width="19.140625" hidden="1"/>
    <col min="1026" max="1026" width="21" hidden="1"/>
    <col min="1027" max="1027" width="18.28515625" hidden="1"/>
    <col min="1028" max="1028" width="16" hidden="1"/>
    <col min="1029" max="1029" width="19.7109375" hidden="1"/>
    <col min="1030" max="1030" width="16.5703125" hidden="1"/>
    <col min="1031" max="1031" width="17.7109375" hidden="1"/>
    <col min="1032" max="1032" width="16.140625" hidden="1"/>
    <col min="1033" max="1033" width="15" hidden="1"/>
    <col min="1034" max="1034" width="4.42578125" hidden="1"/>
    <col min="1035" max="1278" width="9.140625" hidden="1"/>
    <col min="1279" max="1279" width="29.42578125" hidden="1"/>
    <col min="1280" max="1280" width="25.140625" hidden="1"/>
    <col min="1281" max="1281" width="19.140625" hidden="1"/>
    <col min="1282" max="1282" width="21" hidden="1"/>
    <col min="1283" max="1283" width="18.28515625" hidden="1"/>
    <col min="1284" max="1284" width="16" hidden="1"/>
    <col min="1285" max="1285" width="19.7109375" hidden="1"/>
    <col min="1286" max="1286" width="16.5703125" hidden="1"/>
    <col min="1287" max="1287" width="17.7109375" hidden="1"/>
    <col min="1288" max="1288" width="16.140625" hidden="1"/>
    <col min="1289" max="1289" width="15" hidden="1"/>
    <col min="1290" max="1290" width="4.42578125" hidden="1"/>
    <col min="1291" max="1534" width="9.140625" hidden="1"/>
    <col min="1535" max="1535" width="29.42578125" hidden="1"/>
    <col min="1536" max="1536" width="25.140625" hidden="1"/>
    <col min="1537" max="1537" width="19.140625" hidden="1"/>
    <col min="1538" max="1538" width="21" hidden="1"/>
    <col min="1539" max="1539" width="18.28515625" hidden="1"/>
    <col min="1540" max="1540" width="16" hidden="1"/>
    <col min="1541" max="1541" width="19.7109375" hidden="1"/>
    <col min="1542" max="1542" width="16.5703125" hidden="1"/>
    <col min="1543" max="1543" width="17.7109375" hidden="1"/>
    <col min="1544" max="1544" width="16.140625" hidden="1"/>
    <col min="1545" max="1545" width="15" hidden="1"/>
    <col min="1546" max="1546" width="4.42578125" hidden="1"/>
    <col min="1547" max="1790" width="9.140625" hidden="1"/>
    <col min="1791" max="1791" width="29.42578125" hidden="1"/>
    <col min="1792" max="1792" width="25.140625" hidden="1"/>
    <col min="1793" max="1793" width="19.140625" hidden="1"/>
    <col min="1794" max="1794" width="21" hidden="1"/>
    <col min="1795" max="1795" width="18.28515625" hidden="1"/>
    <col min="1796" max="1796" width="16" hidden="1"/>
    <col min="1797" max="1797" width="19.7109375" hidden="1"/>
    <col min="1798" max="1798" width="16.5703125" hidden="1"/>
    <col min="1799" max="1799" width="17.7109375" hidden="1"/>
    <col min="1800" max="1800" width="16.140625" hidden="1"/>
    <col min="1801" max="1801" width="15" hidden="1"/>
    <col min="1802" max="1802" width="4.42578125" hidden="1"/>
    <col min="1803" max="2046" width="9.140625" hidden="1"/>
    <col min="2047" max="2047" width="29.42578125" hidden="1"/>
    <col min="2048" max="2048" width="25.140625" hidden="1"/>
    <col min="2049" max="2049" width="19.140625" hidden="1"/>
    <col min="2050" max="2050" width="21" hidden="1"/>
    <col min="2051" max="2051" width="18.28515625" hidden="1"/>
    <col min="2052" max="2052" width="16" hidden="1"/>
    <col min="2053" max="2053" width="19.7109375" hidden="1"/>
    <col min="2054" max="2054" width="16.5703125" hidden="1"/>
    <col min="2055" max="2055" width="17.7109375" hidden="1"/>
    <col min="2056" max="2056" width="16.140625" hidden="1"/>
    <col min="2057" max="2057" width="15" hidden="1"/>
    <col min="2058" max="2058" width="4.42578125" hidden="1"/>
    <col min="2059" max="2302" width="9.140625" hidden="1"/>
    <col min="2303" max="2303" width="29.42578125" hidden="1"/>
    <col min="2304" max="2304" width="25.140625" hidden="1"/>
    <col min="2305" max="2305" width="19.140625" hidden="1"/>
    <col min="2306" max="2306" width="21" hidden="1"/>
    <col min="2307" max="2307" width="18.28515625" hidden="1"/>
    <col min="2308" max="2308" width="16" hidden="1"/>
    <col min="2309" max="2309" width="19.7109375" hidden="1"/>
    <col min="2310" max="2310" width="16.5703125" hidden="1"/>
    <col min="2311" max="2311" width="17.7109375" hidden="1"/>
    <col min="2312" max="2312" width="16.140625" hidden="1"/>
    <col min="2313" max="2313" width="15" hidden="1"/>
    <col min="2314" max="2314" width="4.42578125" hidden="1"/>
    <col min="2315" max="2558" width="9.140625" hidden="1"/>
    <col min="2559" max="2559" width="29.42578125" hidden="1"/>
    <col min="2560" max="2560" width="25.140625" hidden="1"/>
    <col min="2561" max="2561" width="19.140625" hidden="1"/>
    <col min="2562" max="2562" width="21" hidden="1"/>
    <col min="2563" max="2563" width="18.28515625" hidden="1"/>
    <col min="2564" max="2564" width="16" hidden="1"/>
    <col min="2565" max="2565" width="19.7109375" hidden="1"/>
    <col min="2566" max="2566" width="16.5703125" hidden="1"/>
    <col min="2567" max="2567" width="17.7109375" hidden="1"/>
    <col min="2568" max="2568" width="16.140625" hidden="1"/>
    <col min="2569" max="2569" width="15" hidden="1"/>
    <col min="2570" max="2570" width="4.42578125" hidden="1"/>
    <col min="2571" max="2814" width="9.140625" hidden="1"/>
    <col min="2815" max="2815" width="29.42578125" hidden="1"/>
    <col min="2816" max="2816" width="25.140625" hidden="1"/>
    <col min="2817" max="2817" width="19.140625" hidden="1"/>
    <col min="2818" max="2818" width="21" hidden="1"/>
    <col min="2819" max="2819" width="18.28515625" hidden="1"/>
    <col min="2820" max="2820" width="16" hidden="1"/>
    <col min="2821" max="2821" width="19.7109375" hidden="1"/>
    <col min="2822" max="2822" width="16.5703125" hidden="1"/>
    <col min="2823" max="2823" width="17.7109375" hidden="1"/>
    <col min="2824" max="2824" width="16.140625" hidden="1"/>
    <col min="2825" max="2825" width="15" hidden="1"/>
    <col min="2826" max="2826" width="4.42578125" hidden="1"/>
    <col min="2827" max="3070" width="9.140625" hidden="1"/>
    <col min="3071" max="3071" width="29.42578125" hidden="1"/>
    <col min="3072" max="3072" width="25.140625" hidden="1"/>
    <col min="3073" max="3073" width="19.140625" hidden="1"/>
    <col min="3074" max="3074" width="21" hidden="1"/>
    <col min="3075" max="3075" width="18.28515625" hidden="1"/>
    <col min="3076" max="3076" width="16" hidden="1"/>
    <col min="3077" max="3077" width="19.7109375" hidden="1"/>
    <col min="3078" max="3078" width="16.5703125" hidden="1"/>
    <col min="3079" max="3079" width="17.7109375" hidden="1"/>
    <col min="3080" max="3080" width="16.140625" hidden="1"/>
    <col min="3081" max="3081" width="15" hidden="1"/>
    <col min="3082" max="3082" width="4.42578125" hidden="1"/>
    <col min="3083" max="3326" width="9.140625" hidden="1"/>
    <col min="3327" max="3327" width="29.42578125" hidden="1"/>
    <col min="3328" max="3328" width="25.140625" hidden="1"/>
    <col min="3329" max="3329" width="19.140625" hidden="1"/>
    <col min="3330" max="3330" width="21" hidden="1"/>
    <col min="3331" max="3331" width="18.28515625" hidden="1"/>
    <col min="3332" max="3332" width="16" hidden="1"/>
    <col min="3333" max="3333" width="19.7109375" hidden="1"/>
    <col min="3334" max="3334" width="16.5703125" hidden="1"/>
    <col min="3335" max="3335" width="17.7109375" hidden="1"/>
    <col min="3336" max="3336" width="16.140625" hidden="1"/>
    <col min="3337" max="3337" width="15" hidden="1"/>
    <col min="3338" max="3338" width="4.42578125" hidden="1"/>
    <col min="3339" max="3582" width="9.140625" hidden="1"/>
    <col min="3583" max="3583" width="29.42578125" hidden="1"/>
    <col min="3584" max="3584" width="25.140625" hidden="1"/>
    <col min="3585" max="3585" width="19.140625" hidden="1"/>
    <col min="3586" max="3586" width="21" hidden="1"/>
    <col min="3587" max="3587" width="18.28515625" hidden="1"/>
    <col min="3588" max="3588" width="16" hidden="1"/>
    <col min="3589" max="3589" width="19.7109375" hidden="1"/>
    <col min="3590" max="3590" width="16.5703125" hidden="1"/>
    <col min="3591" max="3591" width="17.7109375" hidden="1"/>
    <col min="3592" max="3592" width="16.140625" hidden="1"/>
    <col min="3593" max="3593" width="15" hidden="1"/>
    <col min="3594" max="3594" width="4.42578125" hidden="1"/>
    <col min="3595" max="3838" width="9.140625" hidden="1"/>
    <col min="3839" max="3839" width="29.42578125" hidden="1"/>
    <col min="3840" max="3840" width="25.140625" hidden="1"/>
    <col min="3841" max="3841" width="19.140625" hidden="1"/>
    <col min="3842" max="3842" width="21" hidden="1"/>
    <col min="3843" max="3843" width="18.28515625" hidden="1"/>
    <col min="3844" max="3844" width="16" hidden="1"/>
    <col min="3845" max="3845" width="19.7109375" hidden="1"/>
    <col min="3846" max="3846" width="16.5703125" hidden="1"/>
    <col min="3847" max="3847" width="17.7109375" hidden="1"/>
    <col min="3848" max="3848" width="16.140625" hidden="1"/>
    <col min="3849" max="3849" width="15" hidden="1"/>
    <col min="3850" max="3850" width="4.42578125" hidden="1"/>
    <col min="3851" max="4094" width="9.140625" hidden="1"/>
    <col min="4095" max="4095" width="29.42578125" hidden="1"/>
    <col min="4096" max="4096" width="25.140625" hidden="1"/>
    <col min="4097" max="4097" width="19.140625" hidden="1"/>
    <col min="4098" max="4098" width="21" hidden="1"/>
    <col min="4099" max="4099" width="18.28515625" hidden="1"/>
    <col min="4100" max="4100" width="16" hidden="1"/>
    <col min="4101" max="4101" width="19.7109375" hidden="1"/>
    <col min="4102" max="4102" width="16.5703125" hidden="1"/>
    <col min="4103" max="4103" width="17.7109375" hidden="1"/>
    <col min="4104" max="4104" width="16.140625" hidden="1"/>
    <col min="4105" max="4105" width="15" hidden="1"/>
    <col min="4106" max="4106" width="4.42578125" hidden="1"/>
    <col min="4107" max="4350" width="9.140625" hidden="1"/>
    <col min="4351" max="4351" width="29.42578125" hidden="1"/>
    <col min="4352" max="4352" width="25.140625" hidden="1"/>
    <col min="4353" max="4353" width="19.140625" hidden="1"/>
    <col min="4354" max="4354" width="21" hidden="1"/>
    <col min="4355" max="4355" width="18.28515625" hidden="1"/>
    <col min="4356" max="4356" width="16" hidden="1"/>
    <col min="4357" max="4357" width="19.7109375" hidden="1"/>
    <col min="4358" max="4358" width="16.5703125" hidden="1"/>
    <col min="4359" max="4359" width="17.7109375" hidden="1"/>
    <col min="4360" max="4360" width="16.140625" hidden="1"/>
    <col min="4361" max="4361" width="15" hidden="1"/>
    <col min="4362" max="4362" width="4.42578125" hidden="1"/>
    <col min="4363" max="4606" width="9.140625" hidden="1"/>
    <col min="4607" max="4607" width="29.42578125" hidden="1"/>
    <col min="4608" max="4608" width="25.140625" hidden="1"/>
    <col min="4609" max="4609" width="19.140625" hidden="1"/>
    <col min="4610" max="4610" width="21" hidden="1"/>
    <col min="4611" max="4611" width="18.28515625" hidden="1"/>
    <col min="4612" max="4612" width="16" hidden="1"/>
    <col min="4613" max="4613" width="19.7109375" hidden="1"/>
    <col min="4614" max="4614" width="16.5703125" hidden="1"/>
    <col min="4615" max="4615" width="17.7109375" hidden="1"/>
    <col min="4616" max="4616" width="16.140625" hidden="1"/>
    <col min="4617" max="4617" width="15" hidden="1"/>
    <col min="4618" max="4618" width="4.42578125" hidden="1"/>
    <col min="4619" max="4862" width="9.140625" hidden="1"/>
    <col min="4863" max="4863" width="29.42578125" hidden="1"/>
    <col min="4864" max="4864" width="25.140625" hidden="1"/>
    <col min="4865" max="4865" width="19.140625" hidden="1"/>
    <col min="4866" max="4866" width="21" hidden="1"/>
    <col min="4867" max="4867" width="18.28515625" hidden="1"/>
    <col min="4868" max="4868" width="16" hidden="1"/>
    <col min="4869" max="4869" width="19.7109375" hidden="1"/>
    <col min="4870" max="4870" width="16.5703125" hidden="1"/>
    <col min="4871" max="4871" width="17.7109375" hidden="1"/>
    <col min="4872" max="4872" width="16.140625" hidden="1"/>
    <col min="4873" max="4873" width="15" hidden="1"/>
    <col min="4874" max="4874" width="4.42578125" hidden="1"/>
    <col min="4875" max="5118" width="9.140625" hidden="1"/>
    <col min="5119" max="5119" width="29.42578125" hidden="1"/>
    <col min="5120" max="5120" width="25.140625" hidden="1"/>
    <col min="5121" max="5121" width="19.140625" hidden="1"/>
    <col min="5122" max="5122" width="21" hidden="1"/>
    <col min="5123" max="5123" width="18.28515625" hidden="1"/>
    <col min="5124" max="5124" width="16" hidden="1"/>
    <col min="5125" max="5125" width="19.7109375" hidden="1"/>
    <col min="5126" max="5126" width="16.5703125" hidden="1"/>
    <col min="5127" max="5127" width="17.7109375" hidden="1"/>
    <col min="5128" max="5128" width="16.140625" hidden="1"/>
    <col min="5129" max="5129" width="15" hidden="1"/>
    <col min="5130" max="5130" width="4.42578125" hidden="1"/>
    <col min="5131" max="5374" width="9.140625" hidden="1"/>
    <col min="5375" max="5375" width="29.42578125" hidden="1"/>
    <col min="5376" max="5376" width="25.140625" hidden="1"/>
    <col min="5377" max="5377" width="19.140625" hidden="1"/>
    <col min="5378" max="5378" width="21" hidden="1"/>
    <col min="5379" max="5379" width="18.28515625" hidden="1"/>
    <col min="5380" max="5380" width="16" hidden="1"/>
    <col min="5381" max="5381" width="19.7109375" hidden="1"/>
    <col min="5382" max="5382" width="16.5703125" hidden="1"/>
    <col min="5383" max="5383" width="17.7109375" hidden="1"/>
    <col min="5384" max="5384" width="16.140625" hidden="1"/>
    <col min="5385" max="5385" width="15" hidden="1"/>
    <col min="5386" max="5386" width="4.42578125" hidden="1"/>
    <col min="5387" max="5630" width="9.140625" hidden="1"/>
    <col min="5631" max="5631" width="29.42578125" hidden="1"/>
    <col min="5632" max="5632" width="25.140625" hidden="1"/>
    <col min="5633" max="5633" width="19.140625" hidden="1"/>
    <col min="5634" max="5634" width="21" hidden="1"/>
    <col min="5635" max="5635" width="18.28515625" hidden="1"/>
    <col min="5636" max="5636" width="16" hidden="1"/>
    <col min="5637" max="5637" width="19.7109375" hidden="1"/>
    <col min="5638" max="5638" width="16.5703125" hidden="1"/>
    <col min="5639" max="5639" width="17.7109375" hidden="1"/>
    <col min="5640" max="5640" width="16.140625" hidden="1"/>
    <col min="5641" max="5641" width="15" hidden="1"/>
    <col min="5642" max="5642" width="4.42578125" hidden="1"/>
    <col min="5643" max="5886" width="9.140625" hidden="1"/>
    <col min="5887" max="5887" width="29.42578125" hidden="1"/>
    <col min="5888" max="5888" width="25.140625" hidden="1"/>
    <col min="5889" max="5889" width="19.140625" hidden="1"/>
    <col min="5890" max="5890" width="21" hidden="1"/>
    <col min="5891" max="5891" width="18.28515625" hidden="1"/>
    <col min="5892" max="5892" width="16" hidden="1"/>
    <col min="5893" max="5893" width="19.7109375" hidden="1"/>
    <col min="5894" max="5894" width="16.5703125" hidden="1"/>
    <col min="5895" max="5895" width="17.7109375" hidden="1"/>
    <col min="5896" max="5896" width="16.140625" hidden="1"/>
    <col min="5897" max="5897" width="15" hidden="1"/>
    <col min="5898" max="5898" width="4.42578125" hidden="1"/>
    <col min="5899" max="6142" width="9.140625" hidden="1"/>
    <col min="6143" max="6143" width="29.42578125" hidden="1"/>
    <col min="6144" max="6144" width="25.140625" hidden="1"/>
    <col min="6145" max="6145" width="19.140625" hidden="1"/>
    <col min="6146" max="6146" width="21" hidden="1"/>
    <col min="6147" max="6147" width="18.28515625" hidden="1"/>
    <col min="6148" max="6148" width="16" hidden="1"/>
    <col min="6149" max="6149" width="19.7109375" hidden="1"/>
    <col min="6150" max="6150" width="16.5703125" hidden="1"/>
    <col min="6151" max="6151" width="17.7109375" hidden="1"/>
    <col min="6152" max="6152" width="16.140625" hidden="1"/>
    <col min="6153" max="6153" width="15" hidden="1"/>
    <col min="6154" max="6154" width="4.42578125" hidden="1"/>
    <col min="6155" max="6398" width="9.140625" hidden="1"/>
    <col min="6399" max="6399" width="29.42578125" hidden="1"/>
    <col min="6400" max="6400" width="25.140625" hidden="1"/>
    <col min="6401" max="6401" width="19.140625" hidden="1"/>
    <col min="6402" max="6402" width="21" hidden="1"/>
    <col min="6403" max="6403" width="18.28515625" hidden="1"/>
    <col min="6404" max="6404" width="16" hidden="1"/>
    <col min="6405" max="6405" width="19.7109375" hidden="1"/>
    <col min="6406" max="6406" width="16.5703125" hidden="1"/>
    <col min="6407" max="6407" width="17.7109375" hidden="1"/>
    <col min="6408" max="6408" width="16.140625" hidden="1"/>
    <col min="6409" max="6409" width="15" hidden="1"/>
    <col min="6410" max="6410" width="4.42578125" hidden="1"/>
    <col min="6411" max="6654" width="9.140625" hidden="1"/>
    <col min="6655" max="6655" width="29.42578125" hidden="1"/>
    <col min="6656" max="6656" width="25.140625" hidden="1"/>
    <col min="6657" max="6657" width="19.140625" hidden="1"/>
    <col min="6658" max="6658" width="21" hidden="1"/>
    <col min="6659" max="6659" width="18.28515625" hidden="1"/>
    <col min="6660" max="6660" width="16" hidden="1"/>
    <col min="6661" max="6661" width="19.7109375" hidden="1"/>
    <col min="6662" max="6662" width="16.5703125" hidden="1"/>
    <col min="6663" max="6663" width="17.7109375" hidden="1"/>
    <col min="6664" max="6664" width="16.140625" hidden="1"/>
    <col min="6665" max="6665" width="15" hidden="1"/>
    <col min="6666" max="6666" width="4.42578125" hidden="1"/>
    <col min="6667" max="6910" width="9.140625" hidden="1"/>
    <col min="6911" max="6911" width="29.42578125" hidden="1"/>
    <col min="6912" max="6912" width="25.140625" hidden="1"/>
    <col min="6913" max="6913" width="19.140625" hidden="1"/>
    <col min="6914" max="6914" width="21" hidden="1"/>
    <col min="6915" max="6915" width="18.28515625" hidden="1"/>
    <col min="6916" max="6916" width="16" hidden="1"/>
    <col min="6917" max="6917" width="19.7109375" hidden="1"/>
    <col min="6918" max="6918" width="16.5703125" hidden="1"/>
    <col min="6919" max="6919" width="17.7109375" hidden="1"/>
    <col min="6920" max="6920" width="16.140625" hidden="1"/>
    <col min="6921" max="6921" width="15" hidden="1"/>
    <col min="6922" max="6922" width="4.42578125" hidden="1"/>
    <col min="6923" max="7166" width="9.140625" hidden="1"/>
    <col min="7167" max="7167" width="29.42578125" hidden="1"/>
    <col min="7168" max="7168" width="25.140625" hidden="1"/>
    <col min="7169" max="7169" width="19.140625" hidden="1"/>
    <col min="7170" max="7170" width="21" hidden="1"/>
    <col min="7171" max="7171" width="18.28515625" hidden="1"/>
    <col min="7172" max="7172" width="16" hidden="1"/>
    <col min="7173" max="7173" width="19.7109375" hidden="1"/>
    <col min="7174" max="7174" width="16.5703125" hidden="1"/>
    <col min="7175" max="7175" width="17.7109375" hidden="1"/>
    <col min="7176" max="7176" width="16.140625" hidden="1"/>
    <col min="7177" max="7177" width="15" hidden="1"/>
    <col min="7178" max="7178" width="4.42578125" hidden="1"/>
    <col min="7179" max="7422" width="9.140625" hidden="1"/>
    <col min="7423" max="7423" width="29.42578125" hidden="1"/>
    <col min="7424" max="7424" width="25.140625" hidden="1"/>
    <col min="7425" max="7425" width="19.140625" hidden="1"/>
    <col min="7426" max="7426" width="21" hidden="1"/>
    <col min="7427" max="7427" width="18.28515625" hidden="1"/>
    <col min="7428" max="7428" width="16" hidden="1"/>
    <col min="7429" max="7429" width="19.7109375" hidden="1"/>
    <col min="7430" max="7430" width="16.5703125" hidden="1"/>
    <col min="7431" max="7431" width="17.7109375" hidden="1"/>
    <col min="7432" max="7432" width="16.140625" hidden="1"/>
    <col min="7433" max="7433" width="15" hidden="1"/>
    <col min="7434" max="7434" width="4.42578125" hidden="1"/>
    <col min="7435" max="7678" width="9.140625" hidden="1"/>
    <col min="7679" max="7679" width="29.42578125" hidden="1"/>
    <col min="7680" max="7680" width="25.140625" hidden="1"/>
    <col min="7681" max="7681" width="19.140625" hidden="1"/>
    <col min="7682" max="7682" width="21" hidden="1"/>
    <col min="7683" max="7683" width="18.28515625" hidden="1"/>
    <col min="7684" max="7684" width="16" hidden="1"/>
    <col min="7685" max="7685" width="19.7109375" hidden="1"/>
    <col min="7686" max="7686" width="16.5703125" hidden="1"/>
    <col min="7687" max="7687" width="17.7109375" hidden="1"/>
    <col min="7688" max="7688" width="16.140625" hidden="1"/>
    <col min="7689" max="7689" width="15" hidden="1"/>
    <col min="7690" max="7690" width="4.42578125" hidden="1"/>
    <col min="7691" max="7934" width="9.140625" hidden="1"/>
    <col min="7935" max="7935" width="29.42578125" hidden="1"/>
    <col min="7936" max="7936" width="25.140625" hidden="1"/>
    <col min="7937" max="7937" width="19.140625" hidden="1"/>
    <col min="7938" max="7938" width="21" hidden="1"/>
    <col min="7939" max="7939" width="18.28515625" hidden="1"/>
    <col min="7940" max="7940" width="16" hidden="1"/>
    <col min="7941" max="7941" width="19.7109375" hidden="1"/>
    <col min="7942" max="7942" width="16.5703125" hidden="1"/>
    <col min="7943" max="7943" width="17.7109375" hidden="1"/>
    <col min="7944" max="7944" width="16.140625" hidden="1"/>
    <col min="7945" max="7945" width="15" hidden="1"/>
    <col min="7946" max="7946" width="4.42578125" hidden="1"/>
    <col min="7947" max="8190" width="9.140625" hidden="1"/>
    <col min="8191" max="8191" width="29.42578125" hidden="1"/>
    <col min="8192" max="8192" width="25.140625" hidden="1"/>
    <col min="8193" max="8193" width="19.140625" hidden="1"/>
    <col min="8194" max="8194" width="21" hidden="1"/>
    <col min="8195" max="8195" width="18.28515625" hidden="1"/>
    <col min="8196" max="8196" width="16" hidden="1"/>
    <col min="8197" max="8197" width="19.7109375" hidden="1"/>
    <col min="8198" max="8198" width="16.5703125" hidden="1"/>
    <col min="8199" max="8199" width="17.7109375" hidden="1"/>
    <col min="8200" max="8200" width="16.140625" hidden="1"/>
    <col min="8201" max="8201" width="15" hidden="1"/>
    <col min="8202" max="8202" width="4.42578125" hidden="1"/>
    <col min="8203" max="8446" width="9.140625" hidden="1"/>
    <col min="8447" max="8447" width="29.42578125" hidden="1"/>
    <col min="8448" max="8448" width="25.140625" hidden="1"/>
    <col min="8449" max="8449" width="19.140625" hidden="1"/>
    <col min="8450" max="8450" width="21" hidden="1"/>
    <col min="8451" max="8451" width="18.28515625" hidden="1"/>
    <col min="8452" max="8452" width="16" hidden="1"/>
    <col min="8453" max="8453" width="19.7109375" hidden="1"/>
    <col min="8454" max="8454" width="16.5703125" hidden="1"/>
    <col min="8455" max="8455" width="17.7109375" hidden="1"/>
    <col min="8456" max="8456" width="16.140625" hidden="1"/>
    <col min="8457" max="8457" width="15" hidden="1"/>
    <col min="8458" max="8458" width="4.42578125" hidden="1"/>
    <col min="8459" max="8702" width="9.140625" hidden="1"/>
    <col min="8703" max="8703" width="29.42578125" hidden="1"/>
    <col min="8704" max="8704" width="25.140625" hidden="1"/>
    <col min="8705" max="8705" width="19.140625" hidden="1"/>
    <col min="8706" max="8706" width="21" hidden="1"/>
    <col min="8707" max="8707" width="18.28515625" hidden="1"/>
    <col min="8708" max="8708" width="16" hidden="1"/>
    <col min="8709" max="8709" width="19.7109375" hidden="1"/>
    <col min="8710" max="8710" width="16.5703125" hidden="1"/>
    <col min="8711" max="8711" width="17.7109375" hidden="1"/>
    <col min="8712" max="8712" width="16.140625" hidden="1"/>
    <col min="8713" max="8713" width="15" hidden="1"/>
    <col min="8714" max="8714" width="4.42578125" hidden="1"/>
    <col min="8715" max="8958" width="9.140625" hidden="1"/>
    <col min="8959" max="8959" width="29.42578125" hidden="1"/>
    <col min="8960" max="8960" width="25.140625" hidden="1"/>
    <col min="8961" max="8961" width="19.140625" hidden="1"/>
    <col min="8962" max="8962" width="21" hidden="1"/>
    <col min="8963" max="8963" width="18.28515625" hidden="1"/>
    <col min="8964" max="8964" width="16" hidden="1"/>
    <col min="8965" max="8965" width="19.7109375" hidden="1"/>
    <col min="8966" max="8966" width="16.5703125" hidden="1"/>
    <col min="8967" max="8967" width="17.7109375" hidden="1"/>
    <col min="8968" max="8968" width="16.140625" hidden="1"/>
    <col min="8969" max="8969" width="15" hidden="1"/>
    <col min="8970" max="8970" width="4.42578125" hidden="1"/>
    <col min="8971" max="9214" width="9.140625" hidden="1"/>
    <col min="9215" max="9215" width="29.42578125" hidden="1"/>
    <col min="9216" max="9216" width="25.140625" hidden="1"/>
    <col min="9217" max="9217" width="19.140625" hidden="1"/>
    <col min="9218" max="9218" width="21" hidden="1"/>
    <col min="9219" max="9219" width="18.28515625" hidden="1"/>
    <col min="9220" max="9220" width="16" hidden="1"/>
    <col min="9221" max="9221" width="19.7109375" hidden="1"/>
    <col min="9222" max="9222" width="16.5703125" hidden="1"/>
    <col min="9223" max="9223" width="17.7109375" hidden="1"/>
    <col min="9224" max="9224" width="16.140625" hidden="1"/>
    <col min="9225" max="9225" width="15" hidden="1"/>
    <col min="9226" max="9226" width="4.42578125" hidden="1"/>
    <col min="9227" max="9470" width="9.140625" hidden="1"/>
    <col min="9471" max="9471" width="29.42578125" hidden="1"/>
    <col min="9472" max="9472" width="25.140625" hidden="1"/>
    <col min="9473" max="9473" width="19.140625" hidden="1"/>
    <col min="9474" max="9474" width="21" hidden="1"/>
    <col min="9475" max="9475" width="18.28515625" hidden="1"/>
    <col min="9476" max="9476" width="16" hidden="1"/>
    <col min="9477" max="9477" width="19.7109375" hidden="1"/>
    <col min="9478" max="9478" width="16.5703125" hidden="1"/>
    <col min="9479" max="9479" width="17.7109375" hidden="1"/>
    <col min="9480" max="9480" width="16.140625" hidden="1"/>
    <col min="9481" max="9481" width="15" hidden="1"/>
    <col min="9482" max="9482" width="4.42578125" hidden="1"/>
    <col min="9483" max="9726" width="9.140625" hidden="1"/>
    <col min="9727" max="9727" width="29.42578125" hidden="1"/>
    <col min="9728" max="9728" width="25.140625" hidden="1"/>
    <col min="9729" max="9729" width="19.140625" hidden="1"/>
    <col min="9730" max="9730" width="21" hidden="1"/>
    <col min="9731" max="9731" width="18.28515625" hidden="1"/>
    <col min="9732" max="9732" width="16" hidden="1"/>
    <col min="9733" max="9733" width="19.7109375" hidden="1"/>
    <col min="9734" max="9734" width="16.5703125" hidden="1"/>
    <col min="9735" max="9735" width="17.7109375" hidden="1"/>
    <col min="9736" max="9736" width="16.140625" hidden="1"/>
    <col min="9737" max="9737" width="15" hidden="1"/>
    <col min="9738" max="9738" width="4.42578125" hidden="1"/>
    <col min="9739" max="9982" width="9.140625" hidden="1"/>
    <col min="9983" max="9983" width="29.42578125" hidden="1"/>
    <col min="9984" max="9984" width="25.140625" hidden="1"/>
    <col min="9985" max="9985" width="19.140625" hidden="1"/>
    <col min="9986" max="9986" width="21" hidden="1"/>
    <col min="9987" max="9987" width="18.28515625" hidden="1"/>
    <col min="9988" max="9988" width="16" hidden="1"/>
    <col min="9989" max="9989" width="19.7109375" hidden="1"/>
    <col min="9990" max="9990" width="16.5703125" hidden="1"/>
    <col min="9991" max="9991" width="17.7109375" hidden="1"/>
    <col min="9992" max="9992" width="16.140625" hidden="1"/>
    <col min="9993" max="9993" width="15" hidden="1"/>
    <col min="9994" max="9994" width="4.42578125" hidden="1"/>
    <col min="9995" max="10238" width="9.140625" hidden="1"/>
    <col min="10239" max="10239" width="29.42578125" hidden="1"/>
    <col min="10240" max="10240" width="25.140625" hidden="1"/>
    <col min="10241" max="10241" width="19.140625" hidden="1"/>
    <col min="10242" max="10242" width="21" hidden="1"/>
    <col min="10243" max="10243" width="18.28515625" hidden="1"/>
    <col min="10244" max="10244" width="16" hidden="1"/>
    <col min="10245" max="10245" width="19.7109375" hidden="1"/>
    <col min="10246" max="10246" width="16.5703125" hidden="1"/>
    <col min="10247" max="10247" width="17.7109375" hidden="1"/>
    <col min="10248" max="10248" width="16.140625" hidden="1"/>
    <col min="10249" max="10249" width="15" hidden="1"/>
    <col min="10250" max="10250" width="4.42578125" hidden="1"/>
    <col min="10251" max="10494" width="9.140625" hidden="1"/>
    <col min="10495" max="10495" width="29.42578125" hidden="1"/>
    <col min="10496" max="10496" width="25.140625" hidden="1"/>
    <col min="10497" max="10497" width="19.140625" hidden="1"/>
    <col min="10498" max="10498" width="21" hidden="1"/>
    <col min="10499" max="10499" width="18.28515625" hidden="1"/>
    <col min="10500" max="10500" width="16" hidden="1"/>
    <col min="10501" max="10501" width="19.7109375" hidden="1"/>
    <col min="10502" max="10502" width="16.5703125" hidden="1"/>
    <col min="10503" max="10503" width="17.7109375" hidden="1"/>
    <col min="10504" max="10504" width="16.140625" hidden="1"/>
    <col min="10505" max="10505" width="15" hidden="1"/>
    <col min="10506" max="10506" width="4.42578125" hidden="1"/>
    <col min="10507" max="10750" width="9.140625" hidden="1"/>
    <col min="10751" max="10751" width="29.42578125" hidden="1"/>
    <col min="10752" max="10752" width="25.140625" hidden="1"/>
    <col min="10753" max="10753" width="19.140625" hidden="1"/>
    <col min="10754" max="10754" width="21" hidden="1"/>
    <col min="10755" max="10755" width="18.28515625" hidden="1"/>
    <col min="10756" max="10756" width="16" hidden="1"/>
    <col min="10757" max="10757" width="19.7109375" hidden="1"/>
    <col min="10758" max="10758" width="16.5703125" hidden="1"/>
    <col min="10759" max="10759" width="17.7109375" hidden="1"/>
    <col min="10760" max="10760" width="16.140625" hidden="1"/>
    <col min="10761" max="10761" width="15" hidden="1"/>
    <col min="10762" max="10762" width="4.42578125" hidden="1"/>
    <col min="10763" max="11006" width="9.140625" hidden="1"/>
    <col min="11007" max="11007" width="29.42578125" hidden="1"/>
    <col min="11008" max="11008" width="25.140625" hidden="1"/>
    <col min="11009" max="11009" width="19.140625" hidden="1"/>
    <col min="11010" max="11010" width="21" hidden="1"/>
    <col min="11011" max="11011" width="18.28515625" hidden="1"/>
    <col min="11012" max="11012" width="16" hidden="1"/>
    <col min="11013" max="11013" width="19.7109375" hidden="1"/>
    <col min="11014" max="11014" width="16.5703125" hidden="1"/>
    <col min="11015" max="11015" width="17.7109375" hidden="1"/>
    <col min="11016" max="11016" width="16.140625" hidden="1"/>
    <col min="11017" max="11017" width="15" hidden="1"/>
    <col min="11018" max="11018" width="4.42578125" hidden="1"/>
    <col min="11019" max="11262" width="9.140625" hidden="1"/>
    <col min="11263" max="11263" width="29.42578125" hidden="1"/>
    <col min="11264" max="11264" width="25.140625" hidden="1"/>
    <col min="11265" max="11265" width="19.140625" hidden="1"/>
    <col min="11266" max="11266" width="21" hidden="1"/>
    <col min="11267" max="11267" width="18.28515625" hidden="1"/>
    <col min="11268" max="11268" width="16" hidden="1"/>
    <col min="11269" max="11269" width="19.7109375" hidden="1"/>
    <col min="11270" max="11270" width="16.5703125" hidden="1"/>
    <col min="11271" max="11271" width="17.7109375" hidden="1"/>
    <col min="11272" max="11272" width="16.140625" hidden="1"/>
    <col min="11273" max="11273" width="15" hidden="1"/>
    <col min="11274" max="11274" width="4.42578125" hidden="1"/>
    <col min="11275" max="11518" width="9.140625" hidden="1"/>
    <col min="11519" max="11519" width="29.42578125" hidden="1"/>
    <col min="11520" max="11520" width="25.140625" hidden="1"/>
    <col min="11521" max="11521" width="19.140625" hidden="1"/>
    <col min="11522" max="11522" width="21" hidden="1"/>
    <col min="11523" max="11523" width="18.28515625" hidden="1"/>
    <col min="11524" max="11524" width="16" hidden="1"/>
    <col min="11525" max="11525" width="19.7109375" hidden="1"/>
    <col min="11526" max="11526" width="16.5703125" hidden="1"/>
    <col min="11527" max="11527" width="17.7109375" hidden="1"/>
    <col min="11528" max="11528" width="16.140625" hidden="1"/>
    <col min="11529" max="11529" width="15" hidden="1"/>
    <col min="11530" max="11530" width="4.42578125" hidden="1"/>
    <col min="11531" max="11774" width="9.140625" hidden="1"/>
    <col min="11775" max="11775" width="29.42578125" hidden="1"/>
    <col min="11776" max="11776" width="25.140625" hidden="1"/>
    <col min="11777" max="11777" width="19.140625" hidden="1"/>
    <col min="11778" max="11778" width="21" hidden="1"/>
    <col min="11779" max="11779" width="18.28515625" hidden="1"/>
    <col min="11780" max="11780" width="16" hidden="1"/>
    <col min="11781" max="11781" width="19.7109375" hidden="1"/>
    <col min="11782" max="11782" width="16.5703125" hidden="1"/>
    <col min="11783" max="11783" width="17.7109375" hidden="1"/>
    <col min="11784" max="11784" width="16.140625" hidden="1"/>
    <col min="11785" max="11785" width="15" hidden="1"/>
    <col min="11786" max="11786" width="4.42578125" hidden="1"/>
    <col min="11787" max="12030" width="9.140625" hidden="1"/>
    <col min="12031" max="12031" width="29.42578125" hidden="1"/>
    <col min="12032" max="12032" width="25.140625" hidden="1"/>
    <col min="12033" max="12033" width="19.140625" hidden="1"/>
    <col min="12034" max="12034" width="21" hidden="1"/>
    <col min="12035" max="12035" width="18.28515625" hidden="1"/>
    <col min="12036" max="12036" width="16" hidden="1"/>
    <col min="12037" max="12037" width="19.7109375" hidden="1"/>
    <col min="12038" max="12038" width="16.5703125" hidden="1"/>
    <col min="12039" max="12039" width="17.7109375" hidden="1"/>
    <col min="12040" max="12040" width="16.140625" hidden="1"/>
    <col min="12041" max="12041" width="15" hidden="1"/>
    <col min="12042" max="12042" width="4.42578125" hidden="1"/>
    <col min="12043" max="12286" width="9.140625" hidden="1"/>
    <col min="12287" max="12287" width="29.42578125" hidden="1"/>
    <col min="12288" max="12288" width="25.140625" hidden="1"/>
    <col min="12289" max="12289" width="19.140625" hidden="1"/>
    <col min="12290" max="12290" width="21" hidden="1"/>
    <col min="12291" max="12291" width="18.28515625" hidden="1"/>
    <col min="12292" max="12292" width="16" hidden="1"/>
    <col min="12293" max="12293" width="19.7109375" hidden="1"/>
    <col min="12294" max="12294" width="16.5703125" hidden="1"/>
    <col min="12295" max="12295" width="17.7109375" hidden="1"/>
    <col min="12296" max="12296" width="16.140625" hidden="1"/>
    <col min="12297" max="12297" width="15" hidden="1"/>
    <col min="12298" max="12298" width="4.42578125" hidden="1"/>
    <col min="12299" max="12542" width="9.140625" hidden="1"/>
    <col min="12543" max="12543" width="29.42578125" hidden="1"/>
    <col min="12544" max="12544" width="25.140625" hidden="1"/>
    <col min="12545" max="12545" width="19.140625" hidden="1"/>
    <col min="12546" max="12546" width="21" hidden="1"/>
    <col min="12547" max="12547" width="18.28515625" hidden="1"/>
    <col min="12548" max="12548" width="16" hidden="1"/>
    <col min="12549" max="12549" width="19.7109375" hidden="1"/>
    <col min="12550" max="12550" width="16.5703125" hidden="1"/>
    <col min="12551" max="12551" width="17.7109375" hidden="1"/>
    <col min="12552" max="12552" width="16.140625" hidden="1"/>
    <col min="12553" max="12553" width="15" hidden="1"/>
    <col min="12554" max="12554" width="4.42578125" hidden="1"/>
    <col min="12555" max="12798" width="9.140625" hidden="1"/>
    <col min="12799" max="12799" width="29.42578125" hidden="1"/>
    <col min="12800" max="12800" width="25.140625" hidden="1"/>
    <col min="12801" max="12801" width="19.140625" hidden="1"/>
    <col min="12802" max="12802" width="21" hidden="1"/>
    <col min="12803" max="12803" width="18.28515625" hidden="1"/>
    <col min="12804" max="12804" width="16" hidden="1"/>
    <col min="12805" max="12805" width="19.7109375" hidden="1"/>
    <col min="12806" max="12806" width="16.5703125" hidden="1"/>
    <col min="12807" max="12807" width="17.7109375" hidden="1"/>
    <col min="12808" max="12808" width="16.140625" hidden="1"/>
    <col min="12809" max="12809" width="15" hidden="1"/>
    <col min="12810" max="12810" width="4.42578125" hidden="1"/>
    <col min="12811" max="13054" width="9.140625" hidden="1"/>
    <col min="13055" max="13055" width="29.42578125" hidden="1"/>
    <col min="13056" max="13056" width="25.140625" hidden="1"/>
    <col min="13057" max="13057" width="19.140625" hidden="1"/>
    <col min="13058" max="13058" width="21" hidden="1"/>
    <col min="13059" max="13059" width="18.28515625" hidden="1"/>
    <col min="13060" max="13060" width="16" hidden="1"/>
    <col min="13061" max="13061" width="19.7109375" hidden="1"/>
    <col min="13062" max="13062" width="16.5703125" hidden="1"/>
    <col min="13063" max="13063" width="17.7109375" hidden="1"/>
    <col min="13064" max="13064" width="16.140625" hidden="1"/>
    <col min="13065" max="13065" width="15" hidden="1"/>
    <col min="13066" max="13066" width="4.42578125" hidden="1"/>
    <col min="13067" max="13310" width="9.140625" hidden="1"/>
    <col min="13311" max="13311" width="29.42578125" hidden="1"/>
    <col min="13312" max="13312" width="25.140625" hidden="1"/>
    <col min="13313" max="13313" width="19.140625" hidden="1"/>
    <col min="13314" max="13314" width="21" hidden="1"/>
    <col min="13315" max="13315" width="18.28515625" hidden="1"/>
    <col min="13316" max="13316" width="16" hidden="1"/>
    <col min="13317" max="13317" width="19.7109375" hidden="1"/>
    <col min="13318" max="13318" width="16.5703125" hidden="1"/>
    <col min="13319" max="13319" width="17.7109375" hidden="1"/>
    <col min="13320" max="13320" width="16.140625" hidden="1"/>
    <col min="13321" max="13321" width="15" hidden="1"/>
    <col min="13322" max="13322" width="4.42578125" hidden="1"/>
    <col min="13323" max="13566" width="9.140625" hidden="1"/>
    <col min="13567" max="13567" width="29.42578125" hidden="1"/>
    <col min="13568" max="13568" width="25.140625" hidden="1"/>
    <col min="13569" max="13569" width="19.140625" hidden="1"/>
    <col min="13570" max="13570" width="21" hidden="1"/>
    <col min="13571" max="13571" width="18.28515625" hidden="1"/>
    <col min="13572" max="13572" width="16" hidden="1"/>
    <col min="13573" max="13573" width="19.7109375" hidden="1"/>
    <col min="13574" max="13574" width="16.5703125" hidden="1"/>
    <col min="13575" max="13575" width="17.7109375" hidden="1"/>
    <col min="13576" max="13576" width="16.140625" hidden="1"/>
    <col min="13577" max="13577" width="15" hidden="1"/>
    <col min="13578" max="13578" width="4.42578125" hidden="1"/>
    <col min="13579" max="13822" width="9.140625" hidden="1"/>
    <col min="13823" max="13823" width="29.42578125" hidden="1"/>
    <col min="13824" max="13824" width="25.140625" hidden="1"/>
    <col min="13825" max="13825" width="19.140625" hidden="1"/>
    <col min="13826" max="13826" width="21" hidden="1"/>
    <col min="13827" max="13827" width="18.28515625" hidden="1"/>
    <col min="13828" max="13828" width="16" hidden="1"/>
    <col min="13829" max="13829" width="19.7109375" hidden="1"/>
    <col min="13830" max="13830" width="16.5703125" hidden="1"/>
    <col min="13831" max="13831" width="17.7109375" hidden="1"/>
    <col min="13832" max="13832" width="16.140625" hidden="1"/>
    <col min="13833" max="13833" width="15" hidden="1"/>
    <col min="13834" max="13834" width="4.42578125" hidden="1"/>
    <col min="13835" max="14078" width="9.140625" hidden="1"/>
    <col min="14079" max="14079" width="29.42578125" hidden="1"/>
    <col min="14080" max="14080" width="25.140625" hidden="1"/>
    <col min="14081" max="14081" width="19.140625" hidden="1"/>
    <col min="14082" max="14082" width="21" hidden="1"/>
    <col min="14083" max="14083" width="18.28515625" hidden="1"/>
    <col min="14084" max="14084" width="16" hidden="1"/>
    <col min="14085" max="14085" width="19.7109375" hidden="1"/>
    <col min="14086" max="14086" width="16.5703125" hidden="1"/>
    <col min="14087" max="14087" width="17.7109375" hidden="1"/>
    <col min="14088" max="14088" width="16.140625" hidden="1"/>
    <col min="14089" max="14089" width="15" hidden="1"/>
    <col min="14090" max="14090" width="4.42578125" hidden="1"/>
    <col min="14091" max="14334" width="9.140625" hidden="1"/>
    <col min="14335" max="14335" width="29.42578125" hidden="1"/>
    <col min="14336" max="14336" width="25.140625" hidden="1"/>
    <col min="14337" max="14337" width="19.140625" hidden="1"/>
    <col min="14338" max="14338" width="21" hidden="1"/>
    <col min="14339" max="14339" width="18.28515625" hidden="1"/>
    <col min="14340" max="14340" width="16" hidden="1"/>
    <col min="14341" max="14341" width="19.7109375" hidden="1"/>
    <col min="14342" max="14342" width="16.5703125" hidden="1"/>
    <col min="14343" max="14343" width="17.7109375" hidden="1"/>
    <col min="14344" max="14344" width="16.140625" hidden="1"/>
    <col min="14345" max="14345" width="15" hidden="1"/>
    <col min="14346" max="14346" width="4.42578125" hidden="1"/>
    <col min="14347" max="14590" width="9.140625" hidden="1"/>
    <col min="14591" max="14591" width="29.42578125" hidden="1"/>
    <col min="14592" max="14592" width="25.140625" hidden="1"/>
    <col min="14593" max="14593" width="19.140625" hidden="1"/>
    <col min="14594" max="14594" width="21" hidden="1"/>
    <col min="14595" max="14595" width="18.28515625" hidden="1"/>
    <col min="14596" max="14596" width="16" hidden="1"/>
    <col min="14597" max="14597" width="19.7109375" hidden="1"/>
    <col min="14598" max="14598" width="16.5703125" hidden="1"/>
    <col min="14599" max="14599" width="17.7109375" hidden="1"/>
    <col min="14600" max="14600" width="16.140625" hidden="1"/>
    <col min="14601" max="14601" width="15" hidden="1"/>
    <col min="14602" max="14602" width="4.42578125" hidden="1"/>
    <col min="14603" max="14846" width="9.140625" hidden="1"/>
    <col min="14847" max="14847" width="29.42578125" hidden="1"/>
    <col min="14848" max="14848" width="25.140625" hidden="1"/>
    <col min="14849" max="14849" width="19.140625" hidden="1"/>
    <col min="14850" max="14850" width="21" hidden="1"/>
    <col min="14851" max="14851" width="18.28515625" hidden="1"/>
    <col min="14852" max="14852" width="16" hidden="1"/>
    <col min="14853" max="14853" width="19.7109375" hidden="1"/>
    <col min="14854" max="14854" width="16.5703125" hidden="1"/>
    <col min="14855" max="14855" width="17.7109375" hidden="1"/>
    <col min="14856" max="14856" width="16.140625" hidden="1"/>
    <col min="14857" max="14857" width="15" hidden="1"/>
    <col min="14858" max="14858" width="4.42578125" hidden="1"/>
    <col min="14859" max="15102" width="9.140625" hidden="1"/>
    <col min="15103" max="15103" width="29.42578125" hidden="1"/>
    <col min="15104" max="15104" width="25.140625" hidden="1"/>
    <col min="15105" max="15105" width="19.140625" hidden="1"/>
    <col min="15106" max="15106" width="21" hidden="1"/>
    <col min="15107" max="15107" width="18.28515625" hidden="1"/>
    <col min="15108" max="15108" width="16" hidden="1"/>
    <col min="15109" max="15109" width="19.7109375" hidden="1"/>
    <col min="15110" max="15110" width="16.5703125" hidden="1"/>
    <col min="15111" max="15111" width="17.7109375" hidden="1"/>
    <col min="15112" max="15112" width="16.140625" hidden="1"/>
    <col min="15113" max="15113" width="15" hidden="1"/>
    <col min="15114" max="15114" width="4.42578125" hidden="1"/>
    <col min="15115" max="15358" width="9.140625" hidden="1"/>
    <col min="15359" max="15359" width="29.42578125" hidden="1"/>
    <col min="15360" max="15360" width="25.140625" hidden="1"/>
    <col min="15361" max="15361" width="19.140625" hidden="1"/>
    <col min="15362" max="15362" width="21" hidden="1"/>
    <col min="15363" max="15363" width="18.28515625" hidden="1"/>
    <col min="15364" max="15364" width="16" hidden="1"/>
    <col min="15365" max="15365" width="19.7109375" hidden="1"/>
    <col min="15366" max="15366" width="16.5703125" hidden="1"/>
    <col min="15367" max="15367" width="17.7109375" hidden="1"/>
    <col min="15368" max="15368" width="16.140625" hidden="1"/>
    <col min="15369" max="15369" width="15" hidden="1"/>
    <col min="15370" max="15370" width="4.42578125" hidden="1"/>
    <col min="15371" max="15614" width="9.140625" hidden="1"/>
    <col min="15615" max="15615" width="29.42578125" hidden="1"/>
    <col min="15616" max="15616" width="25.140625" hidden="1"/>
    <col min="15617" max="15617" width="19.140625" hidden="1"/>
    <col min="15618" max="15618" width="21" hidden="1"/>
    <col min="15619" max="15619" width="18.28515625" hidden="1"/>
    <col min="15620" max="15620" width="16" hidden="1"/>
    <col min="15621" max="15621" width="19.7109375" hidden="1"/>
    <col min="15622" max="15622" width="16.5703125" hidden="1"/>
    <col min="15623" max="15623" width="17.7109375" hidden="1"/>
    <col min="15624" max="15624" width="16.140625" hidden="1"/>
    <col min="15625" max="15625" width="15" hidden="1"/>
    <col min="15626" max="15626" width="4.42578125" hidden="1"/>
    <col min="15627" max="15870" width="9.140625" hidden="1"/>
    <col min="15871" max="15871" width="29.42578125" hidden="1"/>
    <col min="15872" max="15872" width="25.140625" hidden="1"/>
    <col min="15873" max="15873" width="19.140625" hidden="1"/>
    <col min="15874" max="15874" width="21" hidden="1"/>
    <col min="15875" max="15875" width="18.28515625" hidden="1"/>
    <col min="15876" max="15876" width="16" hidden="1"/>
    <col min="15877" max="15877" width="19.7109375" hidden="1"/>
    <col min="15878" max="15878" width="16.5703125" hidden="1"/>
    <col min="15879" max="15879" width="17.7109375" hidden="1"/>
    <col min="15880" max="15880" width="16.140625" hidden="1"/>
    <col min="15881" max="15881" width="15" hidden="1"/>
    <col min="15882" max="15882" width="4.42578125" hidden="1"/>
    <col min="15883" max="16126" width="9.140625" hidden="1"/>
    <col min="16127" max="16127" width="29.42578125" hidden="1"/>
    <col min="16128" max="16128" width="25.140625" hidden="1"/>
    <col min="16129" max="16129" width="19.140625" hidden="1"/>
    <col min="16130" max="16130" width="21" hidden="1"/>
    <col min="16131" max="16131" width="18.28515625" hidden="1"/>
    <col min="16132" max="16132" width="16" hidden="1"/>
    <col min="16133" max="16133" width="19.7109375" hidden="1"/>
    <col min="16134" max="16134" width="16.5703125" hidden="1"/>
    <col min="16135" max="16135" width="17.7109375" hidden="1"/>
    <col min="16136" max="16136" width="16.140625" hidden="1"/>
    <col min="16137" max="16137" width="15" hidden="1"/>
    <col min="16138" max="16138" width="4.42578125" hidden="1"/>
    <col min="16139" max="16382" width="9.140625" hidden="1"/>
    <col min="16383" max="16383" width="29.42578125" hidden="1"/>
    <col min="16384" max="16384" width="25.140625" hidden="1"/>
  </cols>
  <sheetData>
    <row r="1" spans="1:11" ht="23.25">
      <c r="A1" s="1"/>
      <c r="B1" s="66"/>
      <c r="C1" s="66"/>
      <c r="D1" s="66"/>
      <c r="E1" s="66"/>
      <c r="F1" s="66"/>
      <c r="G1" s="66"/>
      <c r="H1" s="66"/>
      <c r="I1" s="66"/>
    </row>
    <row r="2" spans="1:11" s="3" customFormat="1" ht="23.25">
      <c r="A2" s="685" t="s">
        <v>46</v>
      </c>
      <c r="B2" s="685"/>
      <c r="C2" s="685"/>
      <c r="D2" s="685"/>
      <c r="E2" s="685"/>
      <c r="F2" s="685"/>
      <c r="G2" s="685"/>
      <c r="H2" s="685"/>
      <c r="I2" s="685"/>
      <c r="J2" s="42"/>
      <c r="K2"/>
    </row>
    <row r="3" spans="1:11" s="3" customFormat="1" ht="23.25">
      <c r="A3" s="685" t="s">
        <v>123</v>
      </c>
      <c r="B3" s="685"/>
      <c r="C3" s="685"/>
      <c r="D3" s="685"/>
      <c r="E3" s="685"/>
      <c r="F3" s="685"/>
      <c r="G3" s="685"/>
      <c r="H3" s="685"/>
      <c r="I3" s="685"/>
      <c r="J3" s="42"/>
      <c r="K3"/>
    </row>
    <row r="4" spans="1:11" s="3" customFormat="1" ht="23.25">
      <c r="A4" s="685" t="s">
        <v>2</v>
      </c>
      <c r="B4" s="685"/>
      <c r="C4" s="685"/>
      <c r="D4" s="685"/>
      <c r="E4" s="685"/>
      <c r="F4" s="685"/>
      <c r="G4" s="685"/>
      <c r="H4" s="685"/>
      <c r="I4" s="685"/>
      <c r="J4" s="42"/>
      <c r="K4"/>
    </row>
    <row r="5" spans="1:11" s="45" customFormat="1" ht="24" thickBot="1">
      <c r="A5" s="694" t="s">
        <v>47</v>
      </c>
      <c r="B5" s="694"/>
      <c r="C5" s="694"/>
      <c r="D5" s="694"/>
      <c r="E5" s="694"/>
      <c r="F5" s="694"/>
      <c r="G5" s="694"/>
      <c r="H5" s="694"/>
      <c r="I5" s="694"/>
      <c r="J5" s="43"/>
      <c r="K5" s="44"/>
    </row>
    <row r="6" spans="1:11" s="68" customFormat="1" ht="31.5" thickTop="1" thickBot="1">
      <c r="A6" s="48"/>
      <c r="B6" s="76" t="s">
        <v>124</v>
      </c>
      <c r="C6" s="76" t="s">
        <v>125</v>
      </c>
      <c r="D6" s="76" t="s">
        <v>126</v>
      </c>
      <c r="E6" s="77" t="s">
        <v>127</v>
      </c>
      <c r="F6" s="77" t="s">
        <v>128</v>
      </c>
      <c r="G6" s="76" t="s">
        <v>129</v>
      </c>
      <c r="H6" s="77" t="s">
        <v>130</v>
      </c>
      <c r="I6" s="77" t="s">
        <v>111</v>
      </c>
      <c r="J6" s="41"/>
    </row>
    <row r="7" spans="1:11" s="68" customFormat="1" ht="20.100000000000001" customHeight="1" thickTop="1">
      <c r="A7" s="13" t="s">
        <v>16</v>
      </c>
      <c r="B7" s="13"/>
      <c r="C7" s="13"/>
      <c r="D7" s="13"/>
      <c r="E7" s="13"/>
      <c r="F7" s="13"/>
      <c r="G7" s="13"/>
      <c r="H7" s="13"/>
      <c r="I7" s="13"/>
      <c r="J7" s="41"/>
    </row>
    <row r="8" spans="1:11" s="68" customFormat="1" ht="20.100000000000001" customHeight="1">
      <c r="A8" s="69" t="s">
        <v>56</v>
      </c>
      <c r="B8" s="70">
        <v>196490.97188</v>
      </c>
      <c r="C8" s="70">
        <v>83.285780000000003</v>
      </c>
      <c r="D8" s="70">
        <v>41885.779869999998</v>
      </c>
      <c r="E8" s="70">
        <v>30606.01093</v>
      </c>
      <c r="F8" s="70">
        <v>1349315.3120200001</v>
      </c>
      <c r="G8" s="70">
        <v>24642.391460000003</v>
      </c>
      <c r="H8" s="70">
        <v>126443.51947</v>
      </c>
      <c r="I8" s="70">
        <v>1769467.27141</v>
      </c>
      <c r="J8" s="41"/>
    </row>
    <row r="9" spans="1:11" s="68" customFormat="1" ht="20.100000000000001" customHeight="1">
      <c r="A9" s="69" t="s">
        <v>58</v>
      </c>
      <c r="B9" s="70">
        <v>0</v>
      </c>
      <c r="C9" s="70">
        <v>0</v>
      </c>
      <c r="D9" s="70">
        <v>0</v>
      </c>
      <c r="E9" s="70">
        <v>0</v>
      </c>
      <c r="F9" s="70">
        <v>80442</v>
      </c>
      <c r="G9" s="70">
        <v>0</v>
      </c>
      <c r="H9" s="70">
        <v>3500</v>
      </c>
      <c r="I9" s="70">
        <v>83942</v>
      </c>
      <c r="J9" s="41"/>
    </row>
    <row r="10" spans="1:11" s="68" customFormat="1" ht="20.100000000000001" customHeight="1">
      <c r="A10" s="69" t="s">
        <v>61</v>
      </c>
      <c r="B10" s="70">
        <v>248057.61981999999</v>
      </c>
      <c r="C10" s="70">
        <v>4789.3782000000001</v>
      </c>
      <c r="D10" s="70">
        <v>26615.178250000001</v>
      </c>
      <c r="E10" s="70">
        <v>19944.815790000001</v>
      </c>
      <c r="F10" s="70">
        <v>222793.76052000001</v>
      </c>
      <c r="G10" s="70">
        <v>3439.8716800000002</v>
      </c>
      <c r="H10" s="70">
        <v>562716.87534999999</v>
      </c>
      <c r="I10" s="70">
        <v>1088357.4996100001</v>
      </c>
      <c r="J10" s="41"/>
    </row>
    <row r="11" spans="1:11" s="68" customFormat="1" ht="20.100000000000001" customHeight="1">
      <c r="A11" s="69" t="s">
        <v>66</v>
      </c>
      <c r="B11" s="70">
        <v>80338.455260000002</v>
      </c>
      <c r="C11" s="70">
        <v>967.49495999999999</v>
      </c>
      <c r="D11" s="70">
        <v>39.829560000000001</v>
      </c>
      <c r="E11" s="70">
        <v>3409.5763999999999</v>
      </c>
      <c r="F11" s="70">
        <v>77982.502800000002</v>
      </c>
      <c r="G11" s="70">
        <v>60.595370000000003</v>
      </c>
      <c r="H11" s="70">
        <v>38562.183130000005</v>
      </c>
      <c r="I11" s="70">
        <v>201360.63748000003</v>
      </c>
      <c r="J11" s="41"/>
    </row>
    <row r="12" spans="1:11" s="68" customFormat="1" ht="20.100000000000001" customHeight="1">
      <c r="A12" s="69" t="s">
        <v>63</v>
      </c>
      <c r="B12" s="70">
        <v>291161.51425000001</v>
      </c>
      <c r="C12" s="70">
        <v>0</v>
      </c>
      <c r="D12" s="70">
        <v>57289.37156</v>
      </c>
      <c r="E12" s="70">
        <v>922.83017000000007</v>
      </c>
      <c r="F12" s="70">
        <v>461784.4179</v>
      </c>
      <c r="G12" s="70">
        <v>16833.922350000001</v>
      </c>
      <c r="H12" s="70">
        <v>195684.29177000001</v>
      </c>
      <c r="I12" s="70">
        <v>1023676.348</v>
      </c>
      <c r="J12" s="41"/>
    </row>
    <row r="13" spans="1:11" s="68" customFormat="1" ht="20.100000000000001" customHeight="1">
      <c r="A13" s="69" t="s">
        <v>65</v>
      </c>
      <c r="B13" s="70">
        <v>346454.36941000004</v>
      </c>
      <c r="C13" s="70">
        <v>3568.35329</v>
      </c>
      <c r="D13" s="70">
        <v>0</v>
      </c>
      <c r="E13" s="70">
        <v>7793.0210999999999</v>
      </c>
      <c r="F13" s="70">
        <v>533254.95256999996</v>
      </c>
      <c r="G13" s="70">
        <v>0</v>
      </c>
      <c r="H13" s="70">
        <v>879770.07991999993</v>
      </c>
      <c r="I13" s="70">
        <v>1770840.77629</v>
      </c>
      <c r="J13" s="41"/>
    </row>
    <row r="14" spans="1:11" s="68" customFormat="1" ht="20.100000000000001" customHeight="1">
      <c r="A14" s="69" t="s">
        <v>59</v>
      </c>
      <c r="B14" s="70">
        <v>322182.29443000001</v>
      </c>
      <c r="C14" s="70">
        <v>2069.9088000000002</v>
      </c>
      <c r="D14" s="70">
        <v>8787.4832299999998</v>
      </c>
      <c r="E14" s="70">
        <v>106063.67281</v>
      </c>
      <c r="F14" s="70">
        <v>1530241.6005899999</v>
      </c>
      <c r="G14" s="70">
        <v>78440.157650000008</v>
      </c>
      <c r="H14" s="70">
        <v>529193.26824999996</v>
      </c>
      <c r="I14" s="70">
        <v>2576978.38576</v>
      </c>
      <c r="J14" s="41"/>
    </row>
    <row r="15" spans="1:11" s="68" customFormat="1" ht="20.100000000000001" customHeight="1">
      <c r="A15" s="69" t="s">
        <v>64</v>
      </c>
      <c r="B15" s="70">
        <v>140839.13425999999</v>
      </c>
      <c r="C15" s="70">
        <v>4310.0665799999997</v>
      </c>
      <c r="D15" s="70">
        <v>1037.7655</v>
      </c>
      <c r="E15" s="70">
        <v>6656.9040199999999</v>
      </c>
      <c r="F15" s="70">
        <v>288909.46163999999</v>
      </c>
      <c r="G15" s="70">
        <v>1406.2530300000001</v>
      </c>
      <c r="H15" s="70">
        <v>504145.71505</v>
      </c>
      <c r="I15" s="70">
        <v>947305.30007999996</v>
      </c>
      <c r="J15" s="41"/>
    </row>
    <row r="16" spans="1:11" s="68" customFormat="1" ht="20.100000000000001" customHeight="1">
      <c r="A16" s="69" t="s">
        <v>55</v>
      </c>
      <c r="B16" s="70">
        <v>188892.31481000001</v>
      </c>
      <c r="C16" s="70">
        <v>8782.5465399999994</v>
      </c>
      <c r="D16" s="70">
        <v>13778.83944</v>
      </c>
      <c r="E16" s="70">
        <v>46691.566469999998</v>
      </c>
      <c r="F16" s="70">
        <v>1232581.3856600001</v>
      </c>
      <c r="G16" s="70">
        <v>24784.709070000001</v>
      </c>
      <c r="H16" s="70">
        <v>704003.96604999993</v>
      </c>
      <c r="I16" s="70">
        <v>2219515.3280400001</v>
      </c>
      <c r="J16" s="41"/>
    </row>
    <row r="17" spans="1:10" s="68" customFormat="1" ht="20.100000000000001" customHeight="1">
      <c r="A17" s="69" t="s">
        <v>57</v>
      </c>
      <c r="B17" s="70">
        <v>22594.917129999998</v>
      </c>
      <c r="C17" s="70">
        <v>0</v>
      </c>
      <c r="D17" s="70">
        <v>0</v>
      </c>
      <c r="E17" s="70">
        <v>0</v>
      </c>
      <c r="F17" s="70">
        <v>49771.158609999999</v>
      </c>
      <c r="G17" s="70">
        <v>0</v>
      </c>
      <c r="H17" s="70">
        <v>5.7164399999999995</v>
      </c>
      <c r="I17" s="70">
        <v>72371.792180000004</v>
      </c>
      <c r="J17" s="41"/>
    </row>
    <row r="18" spans="1:10" s="68" customFormat="1" ht="20.100000000000001" customHeight="1">
      <c r="A18" s="69" t="s">
        <v>54</v>
      </c>
      <c r="B18" s="70">
        <v>406270.06881000003</v>
      </c>
      <c r="C18" s="70">
        <v>2383.2613799999999</v>
      </c>
      <c r="D18" s="70">
        <v>39471.189090000007</v>
      </c>
      <c r="E18" s="70">
        <v>39187.068899999998</v>
      </c>
      <c r="F18" s="70">
        <v>1487825.3043499999</v>
      </c>
      <c r="G18" s="70">
        <v>70957.655620000005</v>
      </c>
      <c r="H18" s="70">
        <v>522751.39656999998</v>
      </c>
      <c r="I18" s="70">
        <v>2568845.94472</v>
      </c>
      <c r="J18" s="41"/>
    </row>
    <row r="19" spans="1:10" s="68" customFormat="1" ht="20.100000000000001" customHeight="1">
      <c r="A19" s="69" t="s">
        <v>62</v>
      </c>
      <c r="B19" s="70">
        <v>245827.94613</v>
      </c>
      <c r="C19" s="70">
        <v>2648.1423</v>
      </c>
      <c r="D19" s="70">
        <v>129.70697999999999</v>
      </c>
      <c r="E19" s="70">
        <v>12957.009480000001</v>
      </c>
      <c r="F19" s="70">
        <v>805280.39714000002</v>
      </c>
      <c r="G19" s="70">
        <v>600.76720999999998</v>
      </c>
      <c r="H19" s="70">
        <v>147383.79916999998</v>
      </c>
      <c r="I19" s="70">
        <v>1214827.76841</v>
      </c>
      <c r="J19" s="41"/>
    </row>
    <row r="20" spans="1:10" s="68" customFormat="1" ht="20.100000000000001" customHeight="1">
      <c r="A20" s="69" t="s">
        <v>60</v>
      </c>
      <c r="B20" s="70">
        <v>185088.69418000002</v>
      </c>
      <c r="C20" s="70">
        <v>1045.1176399999999</v>
      </c>
      <c r="D20" s="70">
        <v>0</v>
      </c>
      <c r="E20" s="70">
        <v>6352.73531</v>
      </c>
      <c r="F20" s="70">
        <v>962737.78661000007</v>
      </c>
      <c r="G20" s="70">
        <v>187154.11521000002</v>
      </c>
      <c r="H20" s="70">
        <v>361800.90570999996</v>
      </c>
      <c r="I20" s="70">
        <v>1704179.3546600002</v>
      </c>
      <c r="J20" s="41"/>
    </row>
    <row r="21" spans="1:10" s="68" customFormat="1" ht="20.100000000000001" customHeight="1">
      <c r="A21" s="69" t="s">
        <v>67</v>
      </c>
      <c r="B21" s="70">
        <v>2674198.3003700003</v>
      </c>
      <c r="C21" s="70">
        <v>30647.555469999999</v>
      </c>
      <c r="D21" s="70">
        <v>189035.14348</v>
      </c>
      <c r="E21" s="70">
        <v>280585.21137999999</v>
      </c>
      <c r="F21" s="70">
        <v>9082920.0404100008</v>
      </c>
      <c r="G21" s="70">
        <v>408320.43865000003</v>
      </c>
      <c r="H21" s="70">
        <v>4575961.7168799993</v>
      </c>
      <c r="I21" s="70">
        <v>17241668.406640001</v>
      </c>
      <c r="J21" s="41"/>
    </row>
    <row r="22" spans="1:10" s="68" customFormat="1" ht="20.100000000000001" customHeight="1">
      <c r="A22" s="71" t="s">
        <v>68</v>
      </c>
      <c r="B22" s="72"/>
      <c r="C22" s="72"/>
      <c r="D22" s="72"/>
      <c r="E22" s="72"/>
      <c r="F22" s="72"/>
      <c r="G22" s="72"/>
      <c r="H22" s="72"/>
      <c r="I22" s="72"/>
      <c r="J22" s="41"/>
    </row>
    <row r="23" spans="1:10" s="68" customFormat="1" ht="20.100000000000001" customHeight="1">
      <c r="A23" s="69" t="s">
        <v>69</v>
      </c>
      <c r="B23" s="70">
        <v>307.55712</v>
      </c>
      <c r="C23" s="70">
        <v>0</v>
      </c>
      <c r="D23" s="70">
        <v>0</v>
      </c>
      <c r="E23" s="70">
        <v>0</v>
      </c>
      <c r="F23" s="70">
        <v>12848.871810000001</v>
      </c>
      <c r="G23" s="70">
        <v>290.26837</v>
      </c>
      <c r="H23" s="70">
        <v>103589.66181000001</v>
      </c>
      <c r="I23" s="70">
        <v>117036.35911</v>
      </c>
      <c r="J23" s="41"/>
    </row>
    <row r="24" spans="1:10" s="68" customFormat="1" ht="20.100000000000001" customHeight="1">
      <c r="A24" s="69" t="s">
        <v>70</v>
      </c>
      <c r="B24" s="70">
        <v>117.28713999999999</v>
      </c>
      <c r="C24" s="70">
        <v>0</v>
      </c>
      <c r="D24" s="70">
        <v>0</v>
      </c>
      <c r="E24" s="70">
        <v>0</v>
      </c>
      <c r="F24" s="70">
        <v>732.80723</v>
      </c>
      <c r="G24" s="70">
        <v>0</v>
      </c>
      <c r="H24" s="70">
        <v>23587.822350000002</v>
      </c>
      <c r="I24" s="70">
        <v>24437.916720000001</v>
      </c>
      <c r="J24" s="41"/>
    </row>
    <row r="25" spans="1:10" s="68" customFormat="1" ht="20.100000000000001" customHeight="1">
      <c r="A25" s="69" t="s">
        <v>76</v>
      </c>
      <c r="B25" s="70">
        <v>146.36764000000002</v>
      </c>
      <c r="C25" s="70">
        <v>126.54303999999999</v>
      </c>
      <c r="D25" s="70">
        <v>0</v>
      </c>
      <c r="E25" s="70">
        <v>0</v>
      </c>
      <c r="F25" s="70">
        <v>123.76356</v>
      </c>
      <c r="G25" s="70">
        <v>0</v>
      </c>
      <c r="H25" s="70">
        <v>440.10570000000001</v>
      </c>
      <c r="I25" s="70">
        <v>836.77994000000001</v>
      </c>
      <c r="J25" s="41"/>
    </row>
    <row r="26" spans="1:10" s="68" customFormat="1" ht="20.100000000000001" customHeight="1">
      <c r="A26" s="69" t="s">
        <v>72</v>
      </c>
      <c r="B26" s="70">
        <v>435.20409999999998</v>
      </c>
      <c r="C26" s="70">
        <v>0</v>
      </c>
      <c r="D26" s="70">
        <v>0</v>
      </c>
      <c r="E26" s="70">
        <v>1626.1628700000001</v>
      </c>
      <c r="F26" s="70">
        <v>4368.4537799999998</v>
      </c>
      <c r="G26" s="70">
        <v>0</v>
      </c>
      <c r="H26" s="70">
        <v>6675.6637099999998</v>
      </c>
      <c r="I26" s="70">
        <v>13105.48446</v>
      </c>
      <c r="J26" s="41"/>
    </row>
    <row r="27" spans="1:10" s="68" customFormat="1" ht="20.100000000000001" customHeight="1">
      <c r="A27" s="69" t="s">
        <v>73</v>
      </c>
      <c r="B27" s="70">
        <v>36.565779999999997</v>
      </c>
      <c r="C27" s="70">
        <v>0</v>
      </c>
      <c r="D27" s="70">
        <v>0</v>
      </c>
      <c r="E27" s="70">
        <v>0</v>
      </c>
      <c r="F27" s="70">
        <v>1491.0755300000001</v>
      </c>
      <c r="G27" s="70">
        <v>78.671890000000005</v>
      </c>
      <c r="H27" s="70">
        <v>7447.6954699999997</v>
      </c>
      <c r="I27" s="70">
        <v>9054.0086699999993</v>
      </c>
      <c r="J27" s="41"/>
    </row>
    <row r="28" spans="1:10" s="68" customFormat="1" ht="20.100000000000001" customHeight="1">
      <c r="A28" s="69" t="s">
        <v>71</v>
      </c>
      <c r="B28" s="70">
        <v>403.02753999999999</v>
      </c>
      <c r="C28" s="70">
        <v>0</v>
      </c>
      <c r="D28" s="70">
        <v>0</v>
      </c>
      <c r="E28" s="70">
        <v>0</v>
      </c>
      <c r="F28" s="70">
        <v>2684.7716800000003</v>
      </c>
      <c r="G28" s="70">
        <v>0</v>
      </c>
      <c r="H28" s="70">
        <v>15071.57842</v>
      </c>
      <c r="I28" s="70">
        <v>18159.377639999999</v>
      </c>
      <c r="J28" s="41"/>
    </row>
    <row r="29" spans="1:10" s="68" customFormat="1" ht="20.100000000000001" customHeight="1">
      <c r="A29" s="69" t="s">
        <v>74</v>
      </c>
      <c r="B29" s="70">
        <v>0</v>
      </c>
      <c r="C29" s="70">
        <v>0</v>
      </c>
      <c r="D29" s="70">
        <v>0</v>
      </c>
      <c r="E29" s="70">
        <v>69.781869999999998</v>
      </c>
      <c r="F29" s="70">
        <v>410.04546000000005</v>
      </c>
      <c r="G29" s="70">
        <v>55.789679999999997</v>
      </c>
      <c r="H29" s="70">
        <v>1596.4086399999999</v>
      </c>
      <c r="I29" s="70">
        <v>2132.02565</v>
      </c>
      <c r="J29" s="41"/>
    </row>
    <row r="30" spans="1:10" s="68" customFormat="1" ht="20.100000000000001" customHeight="1">
      <c r="A30" s="69" t="s">
        <v>75</v>
      </c>
      <c r="B30" s="70">
        <v>0</v>
      </c>
      <c r="C30" s="7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41"/>
    </row>
    <row r="31" spans="1:10" s="68" customFormat="1" ht="20.100000000000001" customHeight="1">
      <c r="A31" s="69" t="s">
        <v>67</v>
      </c>
      <c r="B31" s="70">
        <v>1446.0093199999999</v>
      </c>
      <c r="C31" s="70">
        <v>126.54303999999999</v>
      </c>
      <c r="D31" s="70">
        <v>0</v>
      </c>
      <c r="E31" s="70">
        <v>1695.9447400000001</v>
      </c>
      <c r="F31" s="70">
        <v>22659.789050000003</v>
      </c>
      <c r="G31" s="70">
        <v>424.72994</v>
      </c>
      <c r="H31" s="70">
        <v>158408.93610000002</v>
      </c>
      <c r="I31" s="70">
        <v>184761.95219000001</v>
      </c>
      <c r="J31" s="41"/>
    </row>
    <row r="32" spans="1:10" s="68" customFormat="1" ht="20.100000000000001" customHeight="1">
      <c r="A32" s="71" t="s">
        <v>77</v>
      </c>
      <c r="B32" s="72"/>
      <c r="C32" s="72"/>
      <c r="D32" s="72"/>
      <c r="E32" s="72"/>
      <c r="F32" s="72"/>
      <c r="G32" s="72"/>
      <c r="H32" s="72"/>
      <c r="I32" s="72"/>
      <c r="J32" s="41"/>
    </row>
    <row r="33" spans="1:10" s="68" customFormat="1" ht="20.100000000000001" customHeight="1">
      <c r="A33" s="69" t="s">
        <v>79</v>
      </c>
      <c r="B33" s="70">
        <v>5823.7341999999999</v>
      </c>
      <c r="C33" s="70">
        <v>0</v>
      </c>
      <c r="D33" s="70">
        <v>0</v>
      </c>
      <c r="E33" s="70">
        <v>780.35083999999995</v>
      </c>
      <c r="F33" s="70">
        <v>39762.519479999995</v>
      </c>
      <c r="G33" s="70">
        <v>1044.78163</v>
      </c>
      <c r="H33" s="70">
        <v>37101.638340000005</v>
      </c>
      <c r="I33" s="70">
        <v>84513.024489999996</v>
      </c>
      <c r="J33" s="41"/>
    </row>
    <row r="34" spans="1:10" s="68" customFormat="1" ht="20.100000000000001" customHeight="1">
      <c r="A34" s="69" t="s">
        <v>80</v>
      </c>
      <c r="B34" s="70">
        <v>260104.42421</v>
      </c>
      <c r="C34" s="70">
        <v>7937.2019199999995</v>
      </c>
      <c r="D34" s="70">
        <v>40.757109999999997</v>
      </c>
      <c r="E34" s="70">
        <v>36697.553229999998</v>
      </c>
      <c r="F34" s="70">
        <v>90770.08501000001</v>
      </c>
      <c r="G34" s="70">
        <v>172.49322000000001</v>
      </c>
      <c r="H34" s="70">
        <v>41636.520060000003</v>
      </c>
      <c r="I34" s="70">
        <v>437359.03476000001</v>
      </c>
      <c r="J34" s="41"/>
    </row>
    <row r="35" spans="1:10" s="68" customFormat="1" ht="20.100000000000001" customHeight="1">
      <c r="A35" s="69" t="s">
        <v>82</v>
      </c>
      <c r="B35" s="70">
        <v>0</v>
      </c>
      <c r="C35" s="7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41"/>
    </row>
    <row r="36" spans="1:10" s="68" customFormat="1" ht="20.100000000000001" customHeight="1">
      <c r="A36" s="69" t="s">
        <v>81</v>
      </c>
      <c r="B36" s="70">
        <v>395615.91899999999</v>
      </c>
      <c r="C36" s="70">
        <v>13536.27774</v>
      </c>
      <c r="D36" s="70">
        <v>0</v>
      </c>
      <c r="E36" s="70">
        <v>13390.82438</v>
      </c>
      <c r="F36" s="70">
        <v>284502.60998000001</v>
      </c>
      <c r="G36" s="70">
        <v>0</v>
      </c>
      <c r="H36" s="70">
        <v>147757.28836000001</v>
      </c>
      <c r="I36" s="70">
        <v>854802.91946</v>
      </c>
      <c r="J36" s="41"/>
    </row>
    <row r="37" spans="1:10" s="68" customFormat="1" ht="20.100000000000001" customHeight="1">
      <c r="A37" s="69" t="s">
        <v>78</v>
      </c>
      <c r="B37" s="70">
        <v>161229.32157</v>
      </c>
      <c r="C37" s="70">
        <v>938.44875999999999</v>
      </c>
      <c r="D37" s="70">
        <v>340.70484000000005</v>
      </c>
      <c r="E37" s="70">
        <v>4222.75407</v>
      </c>
      <c r="F37" s="70">
        <v>244009.97913999998</v>
      </c>
      <c r="G37" s="70">
        <v>599.49519999999995</v>
      </c>
      <c r="H37" s="70">
        <v>167729.16639</v>
      </c>
      <c r="I37" s="70">
        <v>579069.86997</v>
      </c>
      <c r="J37" s="41"/>
    </row>
    <row r="38" spans="1:10" s="68" customFormat="1" ht="20.100000000000001" customHeight="1">
      <c r="A38" s="69" t="s">
        <v>67</v>
      </c>
      <c r="B38" s="70">
        <v>822773.39897999994</v>
      </c>
      <c r="C38" s="70">
        <v>22411.928419999997</v>
      </c>
      <c r="D38" s="70">
        <v>381.46195000000006</v>
      </c>
      <c r="E38" s="70">
        <v>55091.482519999998</v>
      </c>
      <c r="F38" s="70">
        <v>659045.19360999996</v>
      </c>
      <c r="G38" s="70">
        <v>1816.7700500000001</v>
      </c>
      <c r="H38" s="70">
        <v>394224.61314999999</v>
      </c>
      <c r="I38" s="70">
        <v>1955744.8486799998</v>
      </c>
      <c r="J38" s="41"/>
    </row>
    <row r="39" spans="1:10" s="68" customFormat="1" ht="20.100000000000001" customHeight="1">
      <c r="A39" s="71" t="s">
        <v>84</v>
      </c>
      <c r="B39" s="72"/>
      <c r="C39" s="72"/>
      <c r="D39" s="72"/>
      <c r="E39" s="72"/>
      <c r="F39" s="72"/>
      <c r="G39" s="72"/>
      <c r="H39" s="72"/>
      <c r="I39" s="72"/>
      <c r="J39" s="41"/>
    </row>
    <row r="40" spans="1:10" s="68" customFormat="1" ht="20.100000000000001" customHeight="1">
      <c r="A40" s="69" t="s">
        <v>106</v>
      </c>
      <c r="B40" s="70">
        <v>65.552109999999999</v>
      </c>
      <c r="C40" s="70">
        <v>0</v>
      </c>
      <c r="D40" s="70">
        <v>0</v>
      </c>
      <c r="E40" s="70">
        <v>973.58849999999995</v>
      </c>
      <c r="F40" s="70">
        <v>2087.6799599999999</v>
      </c>
      <c r="G40" s="70">
        <v>0</v>
      </c>
      <c r="H40" s="70">
        <v>2297.0379800000001</v>
      </c>
      <c r="I40" s="70">
        <v>5423.8585499999999</v>
      </c>
      <c r="J40" s="41"/>
    </row>
    <row r="41" spans="1:10" s="68" customFormat="1" ht="20.100000000000001" customHeight="1">
      <c r="A41" s="69" t="s">
        <v>91</v>
      </c>
      <c r="B41" s="70">
        <v>620.79919999999993</v>
      </c>
      <c r="C41" s="70">
        <v>0</v>
      </c>
      <c r="D41" s="70">
        <v>0</v>
      </c>
      <c r="E41" s="70">
        <v>3.4653100000000001</v>
      </c>
      <c r="F41" s="70">
        <v>1113.83493</v>
      </c>
      <c r="G41" s="70">
        <v>0</v>
      </c>
      <c r="H41" s="70">
        <v>2224.6979300000003</v>
      </c>
      <c r="I41" s="70">
        <v>3962.7973700000002</v>
      </c>
      <c r="J41" s="41"/>
    </row>
    <row r="42" spans="1:10" s="68" customFormat="1" ht="20.100000000000001" customHeight="1">
      <c r="A42" s="69" t="s">
        <v>110</v>
      </c>
      <c r="B42" s="70">
        <v>771.60692000000006</v>
      </c>
      <c r="C42" s="70">
        <v>13.22181</v>
      </c>
      <c r="D42" s="70">
        <v>0</v>
      </c>
      <c r="E42" s="70">
        <v>22.581910000000001</v>
      </c>
      <c r="F42" s="70">
        <v>1698.7846599999998</v>
      </c>
      <c r="G42" s="70">
        <v>0</v>
      </c>
      <c r="H42" s="70">
        <v>934.49017000000003</v>
      </c>
      <c r="I42" s="70">
        <v>3440.6854699999999</v>
      </c>
      <c r="J42" s="41"/>
    </row>
    <row r="43" spans="1:10" s="68" customFormat="1" ht="20.100000000000001" customHeight="1">
      <c r="A43" s="69" t="s">
        <v>98</v>
      </c>
      <c r="B43" s="70">
        <v>18438.126199999999</v>
      </c>
      <c r="C43" s="70">
        <v>114.9259</v>
      </c>
      <c r="D43" s="70">
        <v>0</v>
      </c>
      <c r="E43" s="70">
        <v>14</v>
      </c>
      <c r="F43" s="70">
        <v>845.26306000000011</v>
      </c>
      <c r="G43" s="70">
        <v>0</v>
      </c>
      <c r="H43" s="70">
        <v>228.63580999999999</v>
      </c>
      <c r="I43" s="70">
        <v>19640.950969999998</v>
      </c>
      <c r="J43" s="41"/>
    </row>
    <row r="44" spans="1:10" s="68" customFormat="1" ht="20.100000000000001" customHeight="1">
      <c r="A44" s="69" t="s">
        <v>105</v>
      </c>
      <c r="B44" s="70">
        <v>180.73739</v>
      </c>
      <c r="C44" s="70">
        <v>0</v>
      </c>
      <c r="D44" s="70">
        <v>0</v>
      </c>
      <c r="E44" s="70">
        <v>479.08858000000004</v>
      </c>
      <c r="F44" s="70">
        <v>726.52724999999998</v>
      </c>
      <c r="G44" s="70">
        <v>0</v>
      </c>
      <c r="H44" s="70">
        <v>1221.0032900000001</v>
      </c>
      <c r="I44" s="70">
        <v>2607.3565100000001</v>
      </c>
      <c r="J44" s="41"/>
    </row>
    <row r="45" spans="1:10" s="68" customFormat="1" ht="20.100000000000001" customHeight="1">
      <c r="A45" s="69" t="s">
        <v>101</v>
      </c>
      <c r="B45" s="70">
        <v>1176.35151</v>
      </c>
      <c r="C45" s="70">
        <v>0</v>
      </c>
      <c r="D45" s="70">
        <v>0</v>
      </c>
      <c r="E45" s="70">
        <v>3032.07474</v>
      </c>
      <c r="F45" s="70">
        <v>3338.5307799999996</v>
      </c>
      <c r="G45" s="70">
        <v>0</v>
      </c>
      <c r="H45" s="70">
        <v>2531.2146899999998</v>
      </c>
      <c r="I45" s="70">
        <v>10078.171719999998</v>
      </c>
      <c r="J45" s="41"/>
    </row>
    <row r="46" spans="1:10" s="68" customFormat="1" ht="20.100000000000001" customHeight="1">
      <c r="A46" s="69" t="s">
        <v>104</v>
      </c>
      <c r="B46" s="70">
        <v>857.19111999999996</v>
      </c>
      <c r="C46" s="70">
        <v>0</v>
      </c>
      <c r="D46" s="70">
        <v>0</v>
      </c>
      <c r="E46" s="70">
        <v>0</v>
      </c>
      <c r="F46" s="70">
        <v>398.69246999999996</v>
      </c>
      <c r="G46" s="70">
        <v>0</v>
      </c>
      <c r="H46" s="70">
        <v>16.332149999999999</v>
      </c>
      <c r="I46" s="70">
        <v>1272.2157399999999</v>
      </c>
      <c r="J46" s="41"/>
    </row>
    <row r="47" spans="1:10" s="68" customFormat="1" ht="20.100000000000001" customHeight="1">
      <c r="A47" s="69" t="s">
        <v>87</v>
      </c>
      <c r="B47" s="70">
        <v>2919.83932</v>
      </c>
      <c r="C47" s="70">
        <v>120.17237</v>
      </c>
      <c r="D47" s="70">
        <v>0</v>
      </c>
      <c r="E47" s="70">
        <v>42.361080000000001</v>
      </c>
      <c r="F47" s="70">
        <v>9022.5540299999993</v>
      </c>
      <c r="G47" s="70">
        <v>0</v>
      </c>
      <c r="H47" s="70">
        <v>29524.26698</v>
      </c>
      <c r="I47" s="70">
        <v>41629.193780000001</v>
      </c>
      <c r="J47" s="41"/>
    </row>
    <row r="48" spans="1:10" s="68" customFormat="1" ht="20.100000000000001" customHeight="1">
      <c r="A48" s="69" t="s">
        <v>94</v>
      </c>
      <c r="B48" s="70">
        <v>1821.8755000000001</v>
      </c>
      <c r="C48" s="70">
        <v>0</v>
      </c>
      <c r="D48" s="70">
        <v>0</v>
      </c>
      <c r="E48" s="70">
        <v>50.420999999999999</v>
      </c>
      <c r="F48" s="70">
        <v>5620.6061500000005</v>
      </c>
      <c r="G48" s="70">
        <v>224.18707999999998</v>
      </c>
      <c r="H48" s="70">
        <v>4698.6924400000007</v>
      </c>
      <c r="I48" s="70">
        <v>12415.782170000002</v>
      </c>
      <c r="J48" s="41"/>
    </row>
    <row r="49" spans="1:10" s="68" customFormat="1" ht="20.100000000000001" customHeight="1">
      <c r="A49" s="69" t="s">
        <v>107</v>
      </c>
      <c r="B49" s="70">
        <v>4522.1378099999993</v>
      </c>
      <c r="C49" s="70">
        <v>8.5552700000000002</v>
      </c>
      <c r="D49" s="70">
        <v>0</v>
      </c>
      <c r="E49" s="70">
        <v>9.7220499999999994</v>
      </c>
      <c r="F49" s="70">
        <v>770.82406999999989</v>
      </c>
      <c r="G49" s="70">
        <v>0</v>
      </c>
      <c r="H49" s="70">
        <v>546.43368999999996</v>
      </c>
      <c r="I49" s="70">
        <v>5857.6728899999989</v>
      </c>
      <c r="J49" s="41"/>
    </row>
    <row r="50" spans="1:10" s="68" customFormat="1" ht="20.100000000000001" customHeight="1">
      <c r="A50" s="69" t="s">
        <v>85</v>
      </c>
      <c r="B50" s="70">
        <v>31849.12328</v>
      </c>
      <c r="C50" s="70">
        <v>7284.4355800000003</v>
      </c>
      <c r="D50" s="70">
        <v>0</v>
      </c>
      <c r="E50" s="70">
        <v>1282.4505100000001</v>
      </c>
      <c r="F50" s="70">
        <v>35372.335500000001</v>
      </c>
      <c r="G50" s="70">
        <v>25.373609999999999</v>
      </c>
      <c r="H50" s="70">
        <v>41492.72178</v>
      </c>
      <c r="I50" s="70">
        <v>117306.44026</v>
      </c>
      <c r="J50" s="41"/>
    </row>
    <row r="51" spans="1:10" s="68" customFormat="1" ht="20.100000000000001" customHeight="1">
      <c r="A51" s="69" t="s">
        <v>109</v>
      </c>
      <c r="B51" s="70">
        <v>613.50117</v>
      </c>
      <c r="C51" s="70">
        <v>0</v>
      </c>
      <c r="D51" s="70">
        <v>0</v>
      </c>
      <c r="E51" s="70">
        <v>0</v>
      </c>
      <c r="F51" s="70">
        <v>869.38828999999998</v>
      </c>
      <c r="G51" s="70">
        <v>0</v>
      </c>
      <c r="H51" s="70">
        <v>198.70248999999998</v>
      </c>
      <c r="I51" s="70">
        <v>1681.5919499999998</v>
      </c>
      <c r="J51" s="41"/>
    </row>
    <row r="52" spans="1:10" s="68" customFormat="1" ht="20.100000000000001" customHeight="1">
      <c r="A52" s="69" t="s">
        <v>96</v>
      </c>
      <c r="B52" s="70">
        <v>3662.8304700000003</v>
      </c>
      <c r="C52" s="70">
        <v>6.6665600000000005</v>
      </c>
      <c r="D52" s="70">
        <v>0</v>
      </c>
      <c r="E52" s="70">
        <v>75.363820000000004</v>
      </c>
      <c r="F52" s="70">
        <v>2046.4638</v>
      </c>
      <c r="G52" s="70">
        <v>0</v>
      </c>
      <c r="H52" s="70">
        <v>3183.4377200000004</v>
      </c>
      <c r="I52" s="70">
        <v>8974.7623700000004</v>
      </c>
      <c r="J52" s="41"/>
    </row>
    <row r="53" spans="1:10" s="68" customFormat="1" ht="20.100000000000001" customHeight="1">
      <c r="A53" s="69" t="s">
        <v>90</v>
      </c>
      <c r="B53" s="70">
        <v>444.03333000000003</v>
      </c>
      <c r="C53" s="70">
        <v>0</v>
      </c>
      <c r="D53" s="70">
        <v>0</v>
      </c>
      <c r="E53" s="70">
        <v>1.54799</v>
      </c>
      <c r="F53" s="70">
        <v>1809.54168</v>
      </c>
      <c r="G53" s="70">
        <v>60.024999999999999</v>
      </c>
      <c r="H53" s="70">
        <v>3542.1000600000002</v>
      </c>
      <c r="I53" s="70">
        <v>5857.2480599999999</v>
      </c>
      <c r="J53" s="41"/>
    </row>
    <row r="54" spans="1:10" s="68" customFormat="1" ht="20.100000000000001" customHeight="1">
      <c r="A54" s="69" t="s">
        <v>88</v>
      </c>
      <c r="B54" s="70">
        <v>22385.9961</v>
      </c>
      <c r="C54" s="70">
        <v>1990.4436899999998</v>
      </c>
      <c r="D54" s="70">
        <v>0</v>
      </c>
      <c r="E54" s="70">
        <v>82.890960000000007</v>
      </c>
      <c r="F54" s="70">
        <v>8040.2942199999998</v>
      </c>
      <c r="G54" s="70">
        <v>64.626890000000003</v>
      </c>
      <c r="H54" s="70">
        <v>9028.7587700000004</v>
      </c>
      <c r="I54" s="70">
        <v>41593.010630000004</v>
      </c>
      <c r="J54" s="41"/>
    </row>
    <row r="55" spans="1:10" s="68" customFormat="1" ht="20.100000000000001" customHeight="1">
      <c r="A55" s="69" t="s">
        <v>102</v>
      </c>
      <c r="B55" s="70">
        <v>128.03189</v>
      </c>
      <c r="C55" s="70">
        <v>0</v>
      </c>
      <c r="D55" s="70">
        <v>0</v>
      </c>
      <c r="E55" s="70">
        <v>28.186769999999999</v>
      </c>
      <c r="F55" s="70">
        <v>598.2518</v>
      </c>
      <c r="G55" s="70">
        <v>392.91649000000001</v>
      </c>
      <c r="H55" s="70">
        <v>3698.18415</v>
      </c>
      <c r="I55" s="70">
        <v>4845.5711000000001</v>
      </c>
      <c r="J55" s="41"/>
    </row>
    <row r="56" spans="1:10" s="68" customFormat="1" ht="20.100000000000001" customHeight="1">
      <c r="A56" s="69" t="s">
        <v>103</v>
      </c>
      <c r="B56" s="70">
        <v>1295.2528500000001</v>
      </c>
      <c r="C56" s="70">
        <v>106.99930000000001</v>
      </c>
      <c r="D56" s="70">
        <v>0</v>
      </c>
      <c r="E56" s="70">
        <v>0</v>
      </c>
      <c r="F56" s="70">
        <v>1123.0238700000002</v>
      </c>
      <c r="G56" s="70">
        <v>0</v>
      </c>
      <c r="H56" s="70">
        <v>1220.3899899999999</v>
      </c>
      <c r="I56" s="70">
        <v>3745.6660099999999</v>
      </c>
      <c r="J56" s="41"/>
    </row>
    <row r="57" spans="1:10" s="68" customFormat="1" ht="20.100000000000001" customHeight="1">
      <c r="A57" s="69" t="s">
        <v>108</v>
      </c>
      <c r="B57" s="70">
        <v>691.45354000000009</v>
      </c>
      <c r="C57" s="70">
        <v>0</v>
      </c>
      <c r="D57" s="70">
        <v>0</v>
      </c>
      <c r="E57" s="70">
        <v>286.28927000000004</v>
      </c>
      <c r="F57" s="70">
        <v>518.80435</v>
      </c>
      <c r="G57" s="70">
        <v>0</v>
      </c>
      <c r="H57" s="70">
        <v>124.36048</v>
      </c>
      <c r="I57" s="70">
        <v>1620.9076400000001</v>
      </c>
      <c r="J57" s="41"/>
    </row>
    <row r="58" spans="1:10" s="68" customFormat="1" ht="20.100000000000001" customHeight="1">
      <c r="A58" s="69" t="s">
        <v>93</v>
      </c>
      <c r="B58" s="70">
        <v>861.79449999999997</v>
      </c>
      <c r="C58" s="70">
        <v>109.81451</v>
      </c>
      <c r="D58" s="70">
        <v>0</v>
      </c>
      <c r="E58" s="70">
        <v>0</v>
      </c>
      <c r="F58" s="70">
        <v>3048.92002</v>
      </c>
      <c r="G58" s="70">
        <v>0</v>
      </c>
      <c r="H58" s="70">
        <v>4343.2554900000005</v>
      </c>
      <c r="I58" s="70">
        <v>8363.7845200000011</v>
      </c>
      <c r="J58" s="41"/>
    </row>
    <row r="59" spans="1:10" s="68" customFormat="1" ht="20.100000000000001" customHeight="1">
      <c r="A59" s="69" t="s">
        <v>95</v>
      </c>
      <c r="B59" s="70">
        <v>9359.1102599999995</v>
      </c>
      <c r="C59" s="70">
        <v>0</v>
      </c>
      <c r="D59" s="70">
        <v>3.4309600000000002</v>
      </c>
      <c r="E59" s="70">
        <v>394.10121000000004</v>
      </c>
      <c r="F59" s="70">
        <v>8014.67724</v>
      </c>
      <c r="G59" s="70">
        <v>21.838549999999998</v>
      </c>
      <c r="H59" s="70">
        <v>1807.5236399999999</v>
      </c>
      <c r="I59" s="70">
        <v>19600.681860000001</v>
      </c>
      <c r="J59" s="41"/>
    </row>
    <row r="60" spans="1:10" s="68" customFormat="1" ht="20.100000000000001" customHeight="1">
      <c r="A60" s="69" t="s">
        <v>92</v>
      </c>
      <c r="B60" s="70">
        <v>1459.83042</v>
      </c>
      <c r="C60" s="70">
        <v>307.48632000000003</v>
      </c>
      <c r="D60" s="70">
        <v>0</v>
      </c>
      <c r="E60" s="70">
        <v>23.439040000000002</v>
      </c>
      <c r="F60" s="70">
        <v>7058.7752599999994</v>
      </c>
      <c r="G60" s="70">
        <v>0</v>
      </c>
      <c r="H60" s="70">
        <v>4637.8573200000001</v>
      </c>
      <c r="I60" s="70">
        <v>13487.388360000001</v>
      </c>
      <c r="J60" s="41"/>
    </row>
    <row r="61" spans="1:10" s="68" customFormat="1" ht="20.100000000000001" customHeight="1">
      <c r="A61" s="69" t="s">
        <v>86</v>
      </c>
      <c r="B61" s="70">
        <v>11030.94694</v>
      </c>
      <c r="C61" s="70">
        <v>258.73588000000001</v>
      </c>
      <c r="D61" s="70">
        <v>274.98687999999999</v>
      </c>
      <c r="E61" s="70">
        <v>1831.32431</v>
      </c>
      <c r="F61" s="70">
        <v>10315.108039999999</v>
      </c>
      <c r="G61" s="70">
        <v>165.67525000000001</v>
      </c>
      <c r="H61" s="70">
        <v>5256.1275400000004</v>
      </c>
      <c r="I61" s="70">
        <v>29132.904840000003</v>
      </c>
      <c r="J61" s="41"/>
    </row>
    <row r="62" spans="1:10" s="68" customFormat="1" ht="20.100000000000001" customHeight="1">
      <c r="A62" s="69" t="s">
        <v>89</v>
      </c>
      <c r="B62" s="70">
        <v>0</v>
      </c>
      <c r="C62" s="70">
        <v>0</v>
      </c>
      <c r="D62" s="70">
        <v>0</v>
      </c>
      <c r="E62" s="70">
        <v>0</v>
      </c>
      <c r="F62" s="70">
        <v>614.30895999999996</v>
      </c>
      <c r="G62" s="70">
        <v>0</v>
      </c>
      <c r="H62" s="70">
        <v>729.67645999999991</v>
      </c>
      <c r="I62" s="70">
        <v>1343.98542</v>
      </c>
      <c r="J62" s="41"/>
    </row>
    <row r="63" spans="1:10" s="68" customFormat="1" ht="20.100000000000001" customHeight="1">
      <c r="A63" s="69" t="s">
        <v>99</v>
      </c>
      <c r="B63" s="70">
        <v>2367.23621</v>
      </c>
      <c r="C63" s="70">
        <v>117.30432</v>
      </c>
      <c r="D63" s="70">
        <v>0</v>
      </c>
      <c r="E63" s="70">
        <v>101.52735000000001</v>
      </c>
      <c r="F63" s="70">
        <v>1586.4766599999998</v>
      </c>
      <c r="G63" s="70">
        <v>2.1814800000000001</v>
      </c>
      <c r="H63" s="70">
        <v>2304.7027499999999</v>
      </c>
      <c r="I63" s="70">
        <v>6479.4287700000004</v>
      </c>
      <c r="J63" s="41"/>
    </row>
    <row r="64" spans="1:10" s="68" customFormat="1" ht="20.100000000000001" customHeight="1">
      <c r="A64" s="69" t="s">
        <v>100</v>
      </c>
      <c r="B64" s="70">
        <v>19911.589039999999</v>
      </c>
      <c r="C64" s="70">
        <v>0</v>
      </c>
      <c r="D64" s="70">
        <v>0</v>
      </c>
      <c r="E64" s="70">
        <v>279.77181999999999</v>
      </c>
      <c r="F64" s="70">
        <v>1073.1756699999999</v>
      </c>
      <c r="G64" s="70">
        <v>0</v>
      </c>
      <c r="H64" s="70">
        <v>1131.3253400000001</v>
      </c>
      <c r="I64" s="70">
        <v>22395.861870000001</v>
      </c>
      <c r="J64" s="41"/>
    </row>
    <row r="65" spans="1:10" s="68" customFormat="1" ht="20.100000000000001" customHeight="1">
      <c r="A65" s="69" t="s">
        <v>97</v>
      </c>
      <c r="B65" s="70">
        <v>2044.89849</v>
      </c>
      <c r="C65" s="70">
        <v>275.07342999999997</v>
      </c>
      <c r="D65" s="70">
        <v>0</v>
      </c>
      <c r="E65" s="70">
        <v>0</v>
      </c>
      <c r="F65" s="70">
        <v>424.86448999999999</v>
      </c>
      <c r="G65" s="70">
        <v>0</v>
      </c>
      <c r="H65" s="70">
        <v>1082.1239699999999</v>
      </c>
      <c r="I65" s="70">
        <v>3826.9603799999995</v>
      </c>
      <c r="J65" s="41"/>
    </row>
    <row r="66" spans="1:10" s="68" customFormat="1" ht="20.100000000000001" customHeight="1">
      <c r="A66" s="69" t="s">
        <v>67</v>
      </c>
      <c r="B66" s="70">
        <v>139479.84557</v>
      </c>
      <c r="C66" s="70">
        <v>10713.834939999999</v>
      </c>
      <c r="D66" s="70">
        <v>278.41784000000001</v>
      </c>
      <c r="E66" s="70">
        <v>9014.1962199999998</v>
      </c>
      <c r="F66" s="70">
        <v>108137.70721000001</v>
      </c>
      <c r="G66" s="70">
        <v>956.82434999999987</v>
      </c>
      <c r="H66" s="70">
        <v>128004.05307999998</v>
      </c>
      <c r="I66" s="70">
        <v>396584.87921000004</v>
      </c>
      <c r="J66" s="41"/>
    </row>
    <row r="67" spans="1:10" s="68" customFormat="1" ht="20.100000000000001" customHeight="1">
      <c r="A67" s="71" t="s">
        <v>111</v>
      </c>
      <c r="B67" s="72">
        <v>3637897.5542400004</v>
      </c>
      <c r="C67" s="72">
        <v>63899.861869999993</v>
      </c>
      <c r="D67" s="72">
        <v>189695.02327000001</v>
      </c>
      <c r="E67" s="72">
        <v>346386.83486</v>
      </c>
      <c r="F67" s="72">
        <v>9872762.7302800007</v>
      </c>
      <c r="G67" s="72">
        <v>411518.76299000002</v>
      </c>
      <c r="H67" s="72">
        <v>5256599.3192099994</v>
      </c>
      <c r="I67" s="72">
        <v>19778760.086720001</v>
      </c>
      <c r="J67" s="41"/>
    </row>
    <row r="68" spans="1:10" s="68" customFormat="1" ht="13.5" thickBot="1">
      <c r="A68" s="73"/>
      <c r="B68" s="70"/>
      <c r="C68" s="70"/>
      <c r="D68" s="70"/>
      <c r="E68" s="70"/>
      <c r="F68" s="70"/>
      <c r="G68" s="70"/>
      <c r="H68" s="70"/>
      <c r="I68" s="70"/>
      <c r="J68" s="41"/>
    </row>
    <row r="69" spans="1:10" s="68" customFormat="1" ht="24" customHeight="1" thickTop="1">
      <c r="A69" s="691" t="s">
        <v>112</v>
      </c>
      <c r="B69" s="691"/>
      <c r="C69" s="691"/>
      <c r="D69" s="691"/>
      <c r="E69" s="691"/>
      <c r="F69" s="691"/>
      <c r="G69" s="691"/>
      <c r="H69" s="691"/>
      <c r="I69" s="691"/>
      <c r="J69" s="41"/>
    </row>
    <row r="70" spans="1:10" s="68" customFormat="1" ht="12.75" hidden="1">
      <c r="A70" s="73"/>
      <c r="B70" s="70"/>
      <c r="C70" s="70"/>
      <c r="D70" s="70"/>
      <c r="E70" s="70"/>
      <c r="F70" s="70"/>
      <c r="G70" s="70"/>
      <c r="H70" s="70"/>
      <c r="I70" s="70"/>
      <c r="J70" s="41"/>
    </row>
    <row r="71" spans="1:10" s="68" customFormat="1" ht="12.75" hidden="1">
      <c r="A71" s="73"/>
      <c r="B71" s="70"/>
      <c r="C71" s="70"/>
      <c r="D71" s="70"/>
      <c r="E71" s="70"/>
      <c r="F71" s="70"/>
      <c r="G71" s="70"/>
      <c r="H71" s="70"/>
      <c r="I71" s="70"/>
      <c r="J71" s="41"/>
    </row>
    <row r="72" spans="1:10" s="68" customFormat="1" ht="12.75" hidden="1">
      <c r="A72" s="73"/>
      <c r="B72" s="70"/>
      <c r="C72" s="70"/>
      <c r="D72" s="70"/>
      <c r="E72" s="70"/>
      <c r="F72" s="70"/>
      <c r="G72" s="70"/>
      <c r="H72" s="70"/>
      <c r="I72" s="70"/>
      <c r="J72" s="41"/>
    </row>
    <row r="73" spans="1:10" s="68" customFormat="1" ht="12.75" hidden="1">
      <c r="A73" s="73"/>
      <c r="B73" s="70"/>
      <c r="C73" s="70"/>
      <c r="D73" s="70"/>
      <c r="E73" s="70"/>
      <c r="F73" s="70"/>
      <c r="G73" s="70"/>
      <c r="H73" s="70"/>
      <c r="I73" s="70"/>
      <c r="J73" s="41"/>
    </row>
    <row r="74" spans="1:10" s="68" customFormat="1" ht="12.75" hidden="1">
      <c r="A74" s="73"/>
      <c r="B74" s="70"/>
      <c r="C74" s="70"/>
      <c r="D74" s="70"/>
      <c r="E74" s="70"/>
      <c r="F74" s="70"/>
      <c r="G74" s="70"/>
      <c r="H74" s="70"/>
      <c r="I74" s="70"/>
      <c r="J74" s="41"/>
    </row>
    <row r="75" spans="1:10" s="68" customFormat="1" ht="12.75" hidden="1">
      <c r="A75" s="73"/>
      <c r="B75" s="70"/>
      <c r="C75" s="70"/>
      <c r="D75" s="70"/>
      <c r="E75" s="70"/>
      <c r="F75" s="70"/>
      <c r="G75" s="70"/>
      <c r="H75" s="70"/>
      <c r="I75" s="70"/>
      <c r="J75" s="41"/>
    </row>
    <row r="76" spans="1:10" s="68" customFormat="1" ht="12.75" hidden="1">
      <c r="A76" s="73"/>
      <c r="B76" s="70"/>
      <c r="C76" s="70"/>
      <c r="D76" s="70"/>
      <c r="E76" s="70"/>
      <c r="F76" s="70"/>
      <c r="G76" s="70"/>
      <c r="H76" s="70"/>
      <c r="I76" s="70"/>
      <c r="J76" s="41"/>
    </row>
    <row r="77" spans="1:10" s="68" customFormat="1" ht="12.75" hidden="1">
      <c r="A77" s="73"/>
      <c r="B77" s="70"/>
      <c r="C77" s="70"/>
      <c r="D77" s="70"/>
      <c r="E77" s="70"/>
      <c r="F77" s="70"/>
      <c r="G77" s="70"/>
      <c r="H77" s="70"/>
      <c r="I77" s="70"/>
      <c r="J77" s="41"/>
    </row>
    <row r="78" spans="1:10" s="68" customFormat="1" ht="12.75" hidden="1">
      <c r="A78" s="73"/>
      <c r="B78" s="70"/>
      <c r="C78" s="70"/>
      <c r="D78" s="70"/>
      <c r="E78" s="70"/>
      <c r="F78" s="70"/>
      <c r="G78" s="70"/>
      <c r="H78" s="70"/>
      <c r="I78" s="70"/>
      <c r="J78" s="41"/>
    </row>
    <row r="79" spans="1:10" s="68" customFormat="1" ht="12.75" hidden="1">
      <c r="A79" s="73"/>
      <c r="B79" s="70"/>
      <c r="C79" s="70"/>
      <c r="D79" s="70"/>
      <c r="E79" s="70"/>
      <c r="F79" s="70"/>
      <c r="G79" s="70"/>
      <c r="H79" s="70"/>
      <c r="I79" s="70"/>
      <c r="J79" s="41"/>
    </row>
    <row r="80" spans="1:10" s="68" customFormat="1" ht="12.75" hidden="1">
      <c r="A80" s="73"/>
      <c r="B80" s="70"/>
      <c r="C80" s="70"/>
      <c r="D80" s="70"/>
      <c r="E80" s="70"/>
      <c r="F80" s="70"/>
      <c r="G80" s="70"/>
      <c r="H80" s="70"/>
      <c r="I80" s="70"/>
      <c r="J80" s="41"/>
    </row>
    <row r="81" spans="1:10" s="68" customFormat="1" ht="12.75" hidden="1">
      <c r="A81" s="73"/>
      <c r="B81" s="70"/>
      <c r="C81" s="70"/>
      <c r="D81" s="70"/>
      <c r="E81" s="70"/>
      <c r="F81" s="70"/>
      <c r="G81" s="70"/>
      <c r="H81" s="70"/>
      <c r="I81" s="70"/>
      <c r="J81" s="41"/>
    </row>
    <row r="82" spans="1:10" s="68" customFormat="1" ht="12.75" hidden="1">
      <c r="A82" s="73"/>
      <c r="B82" s="70"/>
      <c r="C82" s="70"/>
      <c r="D82" s="70"/>
      <c r="E82" s="70"/>
      <c r="F82" s="70"/>
      <c r="G82" s="70"/>
      <c r="H82" s="70"/>
      <c r="I82" s="70"/>
      <c r="J82" s="41"/>
    </row>
    <row r="83" spans="1:10" s="68" customFormat="1" ht="12.75" hidden="1">
      <c r="A83" s="73"/>
      <c r="B83" s="70"/>
      <c r="C83" s="70"/>
      <c r="D83" s="70"/>
      <c r="E83" s="70"/>
      <c r="F83" s="70"/>
      <c r="G83" s="70"/>
      <c r="H83" s="70"/>
      <c r="I83" s="70"/>
      <c r="J83" s="41"/>
    </row>
    <row r="84" spans="1:10" s="68" customFormat="1" ht="12.75" hidden="1">
      <c r="A84" s="73"/>
      <c r="B84" s="70"/>
      <c r="C84" s="70"/>
      <c r="D84" s="70"/>
      <c r="E84" s="70"/>
      <c r="F84" s="70"/>
      <c r="G84" s="70"/>
      <c r="H84" s="70"/>
      <c r="I84" s="70"/>
      <c r="J84" s="41"/>
    </row>
    <row r="85" spans="1:10" s="68" customFormat="1" ht="12.75" hidden="1">
      <c r="A85" s="73"/>
      <c r="B85" s="70"/>
      <c r="C85" s="70"/>
      <c r="D85" s="70"/>
      <c r="E85" s="70"/>
      <c r="F85" s="70"/>
      <c r="G85" s="70"/>
      <c r="H85" s="70"/>
      <c r="I85" s="70"/>
      <c r="J85" s="41"/>
    </row>
    <row r="86" spans="1:10" s="68" customFormat="1" ht="12.75" hidden="1">
      <c r="A86" s="73"/>
      <c r="B86" s="70"/>
      <c r="C86" s="70"/>
      <c r="D86" s="70"/>
      <c r="E86" s="70"/>
      <c r="F86" s="70"/>
      <c r="G86" s="70"/>
      <c r="H86" s="70"/>
      <c r="I86" s="70"/>
      <c r="J86" s="41"/>
    </row>
    <row r="87" spans="1:10" s="68" customFormat="1" ht="12.75" hidden="1">
      <c r="A87" s="73"/>
      <c r="B87" s="70"/>
      <c r="C87" s="70"/>
      <c r="D87" s="70"/>
      <c r="E87" s="70"/>
      <c r="F87" s="70"/>
      <c r="G87" s="70"/>
      <c r="H87" s="70"/>
      <c r="I87" s="70"/>
      <c r="J87" s="41"/>
    </row>
    <row r="88" spans="1:10" s="68" customFormat="1" ht="12.75" hidden="1">
      <c r="A88" s="73"/>
      <c r="B88" s="70"/>
      <c r="C88" s="70"/>
      <c r="D88" s="70"/>
      <c r="E88" s="70"/>
      <c r="F88" s="70"/>
      <c r="G88" s="70"/>
      <c r="H88" s="70"/>
      <c r="I88" s="70"/>
      <c r="J88" s="41"/>
    </row>
    <row r="89" spans="1:10" s="68" customFormat="1" ht="12.75" hidden="1">
      <c r="A89" s="73"/>
      <c r="B89" s="70"/>
      <c r="C89" s="70"/>
      <c r="D89" s="70"/>
      <c r="E89" s="70"/>
      <c r="F89" s="70"/>
      <c r="G89" s="70"/>
      <c r="H89" s="70"/>
      <c r="I89" s="70"/>
      <c r="J89" s="41"/>
    </row>
    <row r="90" spans="1:10" s="68" customFormat="1" ht="12.75" hidden="1">
      <c r="A90" s="73"/>
      <c r="B90" s="70"/>
      <c r="C90" s="70"/>
      <c r="D90" s="70"/>
      <c r="E90" s="70"/>
      <c r="F90" s="70"/>
      <c r="G90" s="70"/>
      <c r="H90" s="70"/>
      <c r="I90" s="70"/>
      <c r="J90" s="41"/>
    </row>
    <row r="91" spans="1:10" s="68" customFormat="1" ht="12.75" hidden="1">
      <c r="A91" s="73"/>
      <c r="B91" s="70"/>
      <c r="C91" s="70"/>
      <c r="D91" s="70"/>
      <c r="E91" s="70"/>
      <c r="F91" s="70"/>
      <c r="G91" s="70"/>
      <c r="H91" s="70"/>
      <c r="I91" s="70"/>
      <c r="J91" s="41"/>
    </row>
    <row r="92" spans="1:10" s="68" customFormat="1" ht="12.75" hidden="1">
      <c r="A92" s="73"/>
      <c r="B92" s="70"/>
      <c r="C92" s="70"/>
      <c r="D92" s="70"/>
      <c r="E92" s="70"/>
      <c r="F92" s="70"/>
      <c r="G92" s="70"/>
      <c r="H92" s="70"/>
      <c r="I92" s="70"/>
      <c r="J92" s="41"/>
    </row>
    <row r="93" spans="1:10" s="68" customFormat="1" ht="12.75" hidden="1">
      <c r="A93" s="73"/>
      <c r="B93" s="70"/>
      <c r="C93" s="70"/>
      <c r="D93" s="70"/>
      <c r="E93" s="70"/>
      <c r="F93" s="70"/>
      <c r="G93" s="70"/>
      <c r="H93" s="70"/>
      <c r="I93" s="70"/>
      <c r="J93" s="41"/>
    </row>
    <row r="94" spans="1:10" s="68" customFormat="1" ht="12.75" hidden="1">
      <c r="A94" s="73"/>
      <c r="B94" s="70"/>
      <c r="C94" s="70"/>
      <c r="D94" s="70"/>
      <c r="E94" s="70"/>
      <c r="F94" s="70"/>
      <c r="G94" s="70"/>
      <c r="H94" s="70"/>
      <c r="I94" s="70"/>
      <c r="J94" s="41"/>
    </row>
    <row r="95" spans="1:10" s="68" customFormat="1" ht="12.75" hidden="1">
      <c r="A95" s="73"/>
      <c r="B95" s="70"/>
      <c r="C95" s="70"/>
      <c r="D95" s="70"/>
      <c r="E95" s="70"/>
      <c r="F95" s="70"/>
      <c r="G95" s="70"/>
      <c r="H95" s="70"/>
      <c r="I95" s="70"/>
      <c r="J95" s="41"/>
    </row>
    <row r="96" spans="1:10" s="68" customFormat="1" ht="12.75" hidden="1">
      <c r="A96" s="73"/>
      <c r="B96" s="70"/>
      <c r="C96" s="70"/>
      <c r="D96" s="70"/>
      <c r="E96" s="70"/>
      <c r="F96" s="70"/>
      <c r="G96" s="70"/>
      <c r="H96" s="70"/>
      <c r="I96" s="70"/>
      <c r="J96" s="41"/>
    </row>
    <row r="97" spans="1:10" s="68" customFormat="1" ht="12.75" hidden="1">
      <c r="A97" s="73"/>
      <c r="B97" s="70"/>
      <c r="C97" s="70"/>
      <c r="D97" s="70"/>
      <c r="E97" s="70"/>
      <c r="F97" s="70"/>
      <c r="G97" s="70"/>
      <c r="H97" s="70"/>
      <c r="I97" s="70"/>
      <c r="J97" s="41"/>
    </row>
    <row r="98" spans="1:10" s="68" customFormat="1" ht="12.75" hidden="1">
      <c r="A98" s="73"/>
      <c r="B98" s="70"/>
      <c r="C98" s="70"/>
      <c r="D98" s="70"/>
      <c r="E98" s="70"/>
      <c r="F98" s="70"/>
      <c r="G98" s="70"/>
      <c r="H98" s="70"/>
      <c r="I98" s="70"/>
      <c r="J98" s="41"/>
    </row>
    <row r="99" spans="1:10" s="68" customFormat="1" ht="12.75" hidden="1">
      <c r="A99" s="73"/>
      <c r="B99" s="70"/>
      <c r="C99" s="70"/>
      <c r="D99" s="70"/>
      <c r="E99" s="70"/>
      <c r="F99" s="70"/>
      <c r="G99" s="70"/>
      <c r="H99" s="70"/>
      <c r="I99" s="70"/>
      <c r="J99" s="41"/>
    </row>
    <row r="100" spans="1:10" s="68" customFormat="1" ht="12.75" hidden="1">
      <c r="A100" s="73"/>
      <c r="B100" s="70"/>
      <c r="C100" s="70"/>
      <c r="D100" s="70"/>
      <c r="E100" s="70"/>
      <c r="F100" s="70"/>
      <c r="G100" s="70"/>
      <c r="H100" s="70"/>
      <c r="I100" s="70"/>
      <c r="J100" s="41"/>
    </row>
    <row r="101" spans="1:10" s="68" customFormat="1" ht="12.75" hidden="1">
      <c r="A101" s="73"/>
      <c r="B101" s="70"/>
      <c r="C101" s="70"/>
      <c r="D101" s="70"/>
      <c r="E101" s="70"/>
      <c r="F101" s="70"/>
      <c r="G101" s="70"/>
      <c r="H101" s="70"/>
      <c r="I101" s="70"/>
      <c r="J101" s="41"/>
    </row>
    <row r="102" spans="1:10" s="68" customFormat="1" ht="12.75" hidden="1">
      <c r="A102" s="73"/>
      <c r="B102" s="70"/>
      <c r="C102" s="70"/>
      <c r="D102" s="70"/>
      <c r="E102" s="70"/>
      <c r="F102" s="70"/>
      <c r="G102" s="70"/>
      <c r="H102" s="70"/>
      <c r="I102" s="70"/>
      <c r="J102" s="41"/>
    </row>
    <row r="103" spans="1:10" s="68" customFormat="1" ht="12.75" hidden="1">
      <c r="A103" s="73"/>
      <c r="B103" s="70"/>
      <c r="C103" s="70"/>
      <c r="D103" s="70"/>
      <c r="E103" s="70"/>
      <c r="F103" s="70"/>
      <c r="G103" s="70"/>
      <c r="H103" s="70"/>
      <c r="I103" s="70"/>
      <c r="J103" s="41"/>
    </row>
    <row r="104" spans="1:10" s="68" customFormat="1" ht="12.75" hidden="1">
      <c r="A104" s="73"/>
      <c r="B104" s="70"/>
      <c r="C104" s="70"/>
      <c r="D104" s="70"/>
      <c r="E104" s="70"/>
      <c r="F104" s="70"/>
      <c r="G104" s="70"/>
      <c r="H104" s="70"/>
      <c r="I104" s="70"/>
      <c r="J104" s="41"/>
    </row>
    <row r="105" spans="1:10" s="68" customFormat="1" ht="12.75" hidden="1">
      <c r="A105" s="73"/>
      <c r="B105" s="70"/>
      <c r="C105" s="70"/>
      <c r="D105" s="70"/>
      <c r="E105" s="70"/>
      <c r="F105" s="70"/>
      <c r="G105" s="70"/>
      <c r="H105" s="70"/>
      <c r="I105" s="70"/>
      <c r="J105" s="41"/>
    </row>
    <row r="106" spans="1:10" s="68" customFormat="1" ht="12.75" hidden="1">
      <c r="A106" s="73"/>
      <c r="B106" s="70"/>
      <c r="C106" s="70"/>
      <c r="D106" s="70"/>
      <c r="E106" s="70"/>
      <c r="F106" s="70"/>
      <c r="G106" s="70"/>
      <c r="H106" s="70"/>
      <c r="I106" s="70"/>
      <c r="J106" s="41"/>
    </row>
    <row r="107" spans="1:10" s="68" customFormat="1" ht="12.75" hidden="1">
      <c r="A107" s="73"/>
      <c r="B107" s="70"/>
      <c r="C107" s="70"/>
      <c r="D107" s="70"/>
      <c r="E107" s="70"/>
      <c r="F107" s="70"/>
      <c r="G107" s="70"/>
      <c r="H107" s="70"/>
      <c r="I107" s="70"/>
      <c r="J107" s="41"/>
    </row>
    <row r="108" spans="1:10" s="68" customFormat="1" ht="12.75" hidden="1">
      <c r="A108" s="73"/>
      <c r="B108" s="70"/>
      <c r="C108" s="70"/>
      <c r="D108" s="70"/>
      <c r="E108" s="70"/>
      <c r="F108" s="70"/>
      <c r="G108" s="70"/>
      <c r="H108" s="70"/>
      <c r="I108" s="70"/>
      <c r="J108" s="41"/>
    </row>
    <row r="109" spans="1:10" s="68" customFormat="1" ht="12.75" hidden="1">
      <c r="A109" s="73"/>
      <c r="B109" s="70"/>
      <c r="C109" s="70"/>
      <c r="D109" s="70"/>
      <c r="E109" s="70"/>
      <c r="F109" s="70"/>
      <c r="G109" s="70"/>
      <c r="H109" s="70"/>
      <c r="I109" s="70"/>
      <c r="J109" s="41"/>
    </row>
    <row r="110" spans="1:10" s="68" customFormat="1" ht="12.75" hidden="1">
      <c r="A110" s="73"/>
      <c r="B110" s="70"/>
      <c r="C110" s="70"/>
      <c r="D110" s="70"/>
      <c r="E110" s="70"/>
      <c r="F110" s="70"/>
      <c r="G110" s="70"/>
      <c r="H110" s="70"/>
      <c r="I110" s="70"/>
      <c r="J110" s="41"/>
    </row>
    <row r="111" spans="1:10" s="68" customFormat="1" ht="12.75" hidden="1">
      <c r="A111" s="73"/>
      <c r="B111" s="70"/>
      <c r="C111" s="70"/>
      <c r="D111" s="70"/>
      <c r="E111" s="70"/>
      <c r="F111" s="70"/>
      <c r="G111" s="70"/>
      <c r="H111" s="70"/>
      <c r="I111" s="70"/>
      <c r="J111" s="41"/>
    </row>
    <row r="112" spans="1:10" s="68" customFormat="1" ht="12.75" hidden="1">
      <c r="A112" s="73"/>
      <c r="B112" s="70"/>
      <c r="C112" s="70"/>
      <c r="D112" s="70"/>
      <c r="E112" s="70"/>
      <c r="F112" s="70"/>
      <c r="G112" s="70"/>
      <c r="H112" s="70"/>
      <c r="I112" s="70"/>
      <c r="J112" s="41"/>
    </row>
    <row r="113" spans="1:10" s="68" customFormat="1" ht="12.75" hidden="1">
      <c r="A113" s="73"/>
      <c r="B113" s="70"/>
      <c r="C113" s="70"/>
      <c r="D113" s="70"/>
      <c r="E113" s="70"/>
      <c r="F113" s="70"/>
      <c r="G113" s="70"/>
      <c r="H113" s="70"/>
      <c r="I113" s="70"/>
      <c r="J113" s="41"/>
    </row>
    <row r="114" spans="1:10" s="68" customFormat="1" ht="12.75" hidden="1">
      <c r="A114" s="73"/>
      <c r="B114" s="70"/>
      <c r="C114" s="70"/>
      <c r="D114" s="70"/>
      <c r="E114" s="70"/>
      <c r="F114" s="70"/>
      <c r="G114" s="70"/>
      <c r="H114" s="70"/>
      <c r="I114" s="70"/>
      <c r="J114" s="41"/>
    </row>
    <row r="115" spans="1:10" s="68" customFormat="1" ht="12.75" hidden="1">
      <c r="A115" s="73"/>
      <c r="B115" s="70"/>
      <c r="C115" s="70"/>
      <c r="D115" s="70"/>
      <c r="E115" s="70"/>
      <c r="F115" s="70"/>
      <c r="G115" s="70"/>
      <c r="H115" s="70"/>
      <c r="I115" s="70"/>
      <c r="J115" s="41"/>
    </row>
    <row r="116" spans="1:10" s="68" customFormat="1" ht="12.75" hidden="1">
      <c r="A116" s="73"/>
      <c r="B116" s="70"/>
      <c r="C116" s="70"/>
      <c r="D116" s="70"/>
      <c r="E116" s="70"/>
      <c r="F116" s="70"/>
      <c r="G116" s="70"/>
      <c r="H116" s="70"/>
      <c r="I116" s="70"/>
      <c r="J116" s="41"/>
    </row>
    <row r="117" spans="1:10" s="68" customFormat="1" ht="12.75" hidden="1">
      <c r="A117" s="73"/>
      <c r="B117" s="70"/>
      <c r="C117" s="70"/>
      <c r="D117" s="70"/>
      <c r="E117" s="70"/>
      <c r="F117" s="70"/>
      <c r="G117" s="70"/>
      <c r="H117" s="70"/>
      <c r="I117" s="70"/>
      <c r="J117" s="41"/>
    </row>
    <row r="118" spans="1:10" s="68" customFormat="1" ht="12.75" hidden="1">
      <c r="A118" s="73"/>
      <c r="B118" s="70"/>
      <c r="C118" s="70"/>
      <c r="D118" s="70"/>
      <c r="E118" s="70"/>
      <c r="F118" s="70"/>
      <c r="G118" s="70"/>
      <c r="H118" s="70"/>
      <c r="I118" s="70"/>
      <c r="J118" s="41"/>
    </row>
    <row r="119" spans="1:10" s="68" customFormat="1" ht="12.75" hidden="1">
      <c r="A119" s="73"/>
      <c r="B119" s="70"/>
      <c r="C119" s="70"/>
      <c r="D119" s="70"/>
      <c r="E119" s="70"/>
      <c r="F119" s="70"/>
      <c r="G119" s="70"/>
      <c r="H119" s="70"/>
      <c r="I119" s="70"/>
      <c r="J119" s="41"/>
    </row>
    <row r="120" spans="1:10" s="68" customFormat="1" ht="12.75" hidden="1">
      <c r="A120" s="73"/>
      <c r="B120" s="70"/>
      <c r="C120" s="70"/>
      <c r="D120" s="70"/>
      <c r="E120" s="70"/>
      <c r="F120" s="70"/>
      <c r="G120" s="70"/>
      <c r="H120" s="70"/>
      <c r="I120" s="70"/>
      <c r="J120" s="41"/>
    </row>
    <row r="121" spans="1:10" s="68" customFormat="1" ht="12.75" hidden="1">
      <c r="A121" s="73"/>
      <c r="B121" s="70"/>
      <c r="C121" s="70"/>
      <c r="D121" s="70"/>
      <c r="E121" s="70"/>
      <c r="F121" s="70"/>
      <c r="G121" s="70"/>
      <c r="H121" s="70"/>
      <c r="I121" s="70"/>
      <c r="J121" s="41"/>
    </row>
    <row r="122" spans="1:10" s="68" customFormat="1" ht="12.75" hidden="1">
      <c r="A122" s="73"/>
      <c r="B122" s="70"/>
      <c r="C122" s="70"/>
      <c r="D122" s="70"/>
      <c r="E122" s="70"/>
      <c r="F122" s="70"/>
      <c r="G122" s="70"/>
      <c r="H122" s="70"/>
      <c r="I122" s="70"/>
      <c r="J122" s="41"/>
    </row>
    <row r="123" spans="1:10" s="68" customFormat="1" ht="12.75" hidden="1">
      <c r="A123" s="73"/>
      <c r="B123" s="70"/>
      <c r="C123" s="70"/>
      <c r="D123" s="70"/>
      <c r="E123" s="70"/>
      <c r="F123" s="70"/>
      <c r="G123" s="70"/>
      <c r="H123" s="70"/>
      <c r="I123" s="70"/>
      <c r="J123" s="41"/>
    </row>
    <row r="124" spans="1:10" s="68" customFormat="1" ht="12.75" hidden="1">
      <c r="A124" s="73"/>
      <c r="B124" s="70"/>
      <c r="C124" s="70"/>
      <c r="D124" s="70"/>
      <c r="E124" s="70"/>
      <c r="F124" s="70"/>
      <c r="G124" s="70"/>
      <c r="H124" s="70"/>
      <c r="I124" s="70"/>
      <c r="J124" s="41"/>
    </row>
    <row r="125" spans="1:10" s="68" customFormat="1" ht="12.75" hidden="1">
      <c r="A125" s="73"/>
      <c r="B125" s="70"/>
      <c r="C125" s="70"/>
      <c r="D125" s="70"/>
      <c r="E125" s="70"/>
      <c r="F125" s="70"/>
      <c r="G125" s="70"/>
      <c r="H125" s="70"/>
      <c r="I125" s="70"/>
      <c r="J125" s="41"/>
    </row>
    <row r="126" spans="1:10" s="68" customFormat="1" ht="12.75" hidden="1">
      <c r="A126" s="73"/>
      <c r="B126" s="70"/>
      <c r="C126" s="70"/>
      <c r="D126" s="70"/>
      <c r="E126" s="70"/>
      <c r="F126" s="70"/>
      <c r="G126" s="70"/>
      <c r="H126" s="70"/>
      <c r="I126" s="70"/>
      <c r="J126" s="41"/>
    </row>
    <row r="127" spans="1:10" s="68" customFormat="1" ht="12.75" hidden="1">
      <c r="A127" s="73"/>
      <c r="B127" s="70"/>
      <c r="C127" s="70"/>
      <c r="D127" s="70"/>
      <c r="E127" s="70"/>
      <c r="F127" s="70"/>
      <c r="G127" s="70"/>
      <c r="H127" s="70"/>
      <c r="I127" s="70"/>
      <c r="J127" s="41"/>
    </row>
    <row r="128" spans="1:10" s="68" customFormat="1" ht="12.75" hidden="1">
      <c r="A128" s="73"/>
      <c r="B128" s="70"/>
      <c r="C128" s="70"/>
      <c r="D128" s="70"/>
      <c r="E128" s="70"/>
      <c r="F128" s="70"/>
      <c r="G128" s="70"/>
      <c r="H128" s="70"/>
      <c r="I128" s="70"/>
      <c r="J128" s="41"/>
    </row>
    <row r="129" spans="1:10" s="68" customFormat="1" ht="12.75" hidden="1">
      <c r="A129" s="73"/>
      <c r="B129" s="70"/>
      <c r="C129" s="70"/>
      <c r="D129" s="70"/>
      <c r="E129" s="70"/>
      <c r="F129" s="70"/>
      <c r="G129" s="70"/>
      <c r="H129" s="70"/>
      <c r="I129" s="70"/>
      <c r="J129" s="41"/>
    </row>
    <row r="130" spans="1:10" s="68" customFormat="1" ht="12.75" hidden="1">
      <c r="A130" s="73"/>
      <c r="B130" s="70"/>
      <c r="C130" s="70"/>
      <c r="D130" s="70"/>
      <c r="E130" s="70"/>
      <c r="F130" s="70"/>
      <c r="G130" s="70"/>
      <c r="H130" s="70"/>
      <c r="I130" s="70"/>
      <c r="J130" s="41"/>
    </row>
    <row r="131" spans="1:10" s="68" customFormat="1" ht="12.75" hidden="1">
      <c r="A131" s="73"/>
      <c r="B131" s="70"/>
      <c r="C131" s="70"/>
      <c r="D131" s="70"/>
      <c r="E131" s="70"/>
      <c r="F131" s="70"/>
      <c r="G131" s="70"/>
      <c r="H131" s="70"/>
      <c r="I131" s="70"/>
      <c r="J131" s="41"/>
    </row>
    <row r="132" spans="1:10" s="68" customFormat="1" ht="12.75" hidden="1">
      <c r="A132" s="73"/>
      <c r="B132" s="70"/>
      <c r="C132" s="70"/>
      <c r="D132" s="70"/>
      <c r="E132" s="70"/>
      <c r="F132" s="70"/>
      <c r="G132" s="70"/>
      <c r="H132" s="70"/>
      <c r="I132" s="70"/>
      <c r="J132" s="41"/>
    </row>
    <row r="133" spans="1:10" s="68" customFormat="1" ht="12.75" hidden="1">
      <c r="A133" s="73"/>
      <c r="B133" s="70"/>
      <c r="C133" s="70"/>
      <c r="D133" s="70"/>
      <c r="E133" s="70"/>
      <c r="F133" s="70"/>
      <c r="G133" s="70"/>
      <c r="H133" s="70"/>
      <c r="I133" s="70"/>
      <c r="J133" s="41"/>
    </row>
    <row r="134" spans="1:10" s="68" customFormat="1" ht="12.75" hidden="1">
      <c r="A134" s="73"/>
      <c r="B134" s="70"/>
      <c r="C134" s="70"/>
      <c r="D134" s="70"/>
      <c r="E134" s="70"/>
      <c r="F134" s="70"/>
      <c r="G134" s="70"/>
      <c r="H134" s="70"/>
      <c r="I134" s="70"/>
      <c r="J134" s="41"/>
    </row>
    <row r="135" spans="1:10" s="68" customFormat="1" ht="12.75" hidden="1">
      <c r="A135" s="73"/>
      <c r="B135" s="70"/>
      <c r="C135" s="70"/>
      <c r="D135" s="70"/>
      <c r="E135" s="70"/>
      <c r="F135" s="70"/>
      <c r="G135" s="70"/>
      <c r="H135" s="70"/>
      <c r="I135" s="70"/>
      <c r="J135" s="41"/>
    </row>
    <row r="136" spans="1:10" s="68" customFormat="1" ht="12.75" hidden="1">
      <c r="A136" s="73"/>
      <c r="B136" s="70"/>
      <c r="C136" s="70"/>
      <c r="D136" s="70"/>
      <c r="E136" s="70"/>
      <c r="F136" s="70"/>
      <c r="G136" s="70"/>
      <c r="H136" s="70"/>
      <c r="I136" s="70"/>
      <c r="J136" s="41"/>
    </row>
    <row r="137" spans="1:10" s="68" customFormat="1" ht="12.75" hidden="1">
      <c r="A137" s="73"/>
      <c r="B137" s="70"/>
      <c r="C137" s="70"/>
      <c r="D137" s="70"/>
      <c r="E137" s="70"/>
      <c r="F137" s="70"/>
      <c r="G137" s="70"/>
      <c r="H137" s="70"/>
      <c r="I137" s="70"/>
      <c r="J137" s="41"/>
    </row>
    <row r="138" spans="1:10" s="68" customFormat="1" ht="12.75" hidden="1">
      <c r="A138" s="73"/>
      <c r="B138" s="70"/>
      <c r="C138" s="70"/>
      <c r="D138" s="70"/>
      <c r="E138" s="70"/>
      <c r="F138" s="70"/>
      <c r="G138" s="70"/>
      <c r="H138" s="70"/>
      <c r="I138" s="70"/>
      <c r="J138" s="41"/>
    </row>
    <row r="139" spans="1:10" s="68" customFormat="1" ht="12.75" hidden="1">
      <c r="A139" s="73"/>
      <c r="B139" s="70"/>
      <c r="C139" s="70"/>
      <c r="D139" s="70"/>
      <c r="E139" s="70"/>
      <c r="F139" s="70"/>
      <c r="G139" s="70"/>
      <c r="H139" s="70"/>
      <c r="I139" s="70"/>
      <c r="J139" s="41"/>
    </row>
    <row r="140" spans="1:10" s="68" customFormat="1" ht="12.75" hidden="1">
      <c r="A140" s="73"/>
      <c r="B140" s="70"/>
      <c r="C140" s="70"/>
      <c r="D140" s="70"/>
      <c r="E140" s="70"/>
      <c r="F140" s="70"/>
      <c r="G140" s="70"/>
      <c r="H140" s="70"/>
      <c r="I140" s="70"/>
      <c r="J140" s="41"/>
    </row>
    <row r="141" spans="1:10" s="68" customFormat="1" ht="12.75" hidden="1">
      <c r="A141" s="73"/>
      <c r="B141" s="70"/>
      <c r="C141" s="70"/>
      <c r="D141" s="70"/>
      <c r="E141" s="70"/>
      <c r="F141" s="70"/>
      <c r="G141" s="70"/>
      <c r="H141" s="70"/>
      <c r="I141" s="70"/>
      <c r="J141" s="41"/>
    </row>
    <row r="142" spans="1:10" s="68" customFormat="1" ht="12.75" hidden="1">
      <c r="A142" s="73"/>
      <c r="B142" s="70"/>
      <c r="C142" s="70"/>
      <c r="D142" s="70"/>
      <c r="E142" s="70"/>
      <c r="F142" s="70"/>
      <c r="G142" s="70"/>
      <c r="H142" s="70"/>
      <c r="I142" s="70"/>
      <c r="J142" s="41"/>
    </row>
    <row r="143" spans="1:10" s="68" customFormat="1" ht="12.75" hidden="1">
      <c r="A143" s="73"/>
      <c r="B143" s="70"/>
      <c r="C143" s="70"/>
      <c r="D143" s="70"/>
      <c r="E143" s="70"/>
      <c r="F143" s="70"/>
      <c r="G143" s="70"/>
      <c r="H143" s="70"/>
      <c r="I143" s="70"/>
      <c r="J143" s="41"/>
    </row>
    <row r="144" spans="1:10" s="68" customFormat="1" ht="12.75" hidden="1">
      <c r="A144" s="73"/>
      <c r="B144" s="70"/>
      <c r="C144" s="70"/>
      <c r="D144" s="70"/>
      <c r="E144" s="70"/>
      <c r="F144" s="70"/>
      <c r="G144" s="70"/>
      <c r="H144" s="70"/>
      <c r="I144" s="70"/>
      <c r="J144" s="41"/>
    </row>
    <row r="145" spans="1:10" s="68" customFormat="1" ht="12.75" hidden="1">
      <c r="A145" s="73"/>
      <c r="B145" s="70"/>
      <c r="C145" s="70"/>
      <c r="D145" s="70"/>
      <c r="E145" s="70"/>
      <c r="F145" s="70"/>
      <c r="G145" s="70"/>
      <c r="H145" s="70"/>
      <c r="I145" s="70"/>
      <c r="J145" s="41"/>
    </row>
    <row r="146" spans="1:10" s="68" customFormat="1" ht="12.75" hidden="1">
      <c r="A146" s="73"/>
      <c r="B146" s="70"/>
      <c r="C146" s="70"/>
      <c r="D146" s="70"/>
      <c r="E146" s="70"/>
      <c r="F146" s="70"/>
      <c r="G146" s="70"/>
      <c r="H146" s="70"/>
      <c r="I146" s="70"/>
      <c r="J146" s="41"/>
    </row>
    <row r="147" spans="1:10" s="68" customFormat="1" ht="12.75" hidden="1">
      <c r="A147" s="73"/>
      <c r="B147" s="70"/>
      <c r="C147" s="70"/>
      <c r="D147" s="70"/>
      <c r="E147" s="70"/>
      <c r="F147" s="70"/>
      <c r="G147" s="70"/>
      <c r="H147" s="70"/>
      <c r="I147" s="70"/>
      <c r="J147" s="41"/>
    </row>
    <row r="148" spans="1:10" s="68" customFormat="1" ht="12.75" hidden="1">
      <c r="A148" s="73"/>
      <c r="B148" s="70"/>
      <c r="C148" s="70"/>
      <c r="D148" s="70"/>
      <c r="E148" s="70"/>
      <c r="F148" s="70"/>
      <c r="G148" s="70"/>
      <c r="H148" s="70"/>
      <c r="I148" s="70"/>
      <c r="J148" s="41"/>
    </row>
    <row r="149" spans="1:10" s="68" customFormat="1" ht="12.75" hidden="1">
      <c r="A149" s="73"/>
      <c r="B149" s="70"/>
      <c r="C149" s="70"/>
      <c r="D149" s="70"/>
      <c r="E149" s="70"/>
      <c r="F149" s="70"/>
      <c r="G149" s="70"/>
      <c r="H149" s="70"/>
      <c r="I149" s="70"/>
      <c r="J149" s="41"/>
    </row>
    <row r="150" spans="1:10" s="68" customFormat="1" ht="12.75" hidden="1">
      <c r="A150" s="73"/>
      <c r="B150" s="70"/>
      <c r="C150" s="70"/>
      <c r="D150" s="70"/>
      <c r="E150" s="70"/>
      <c r="F150" s="70"/>
      <c r="G150" s="70"/>
      <c r="H150" s="70"/>
      <c r="I150" s="70"/>
      <c r="J150" s="41"/>
    </row>
    <row r="151" spans="1:10" s="68" customFormat="1" ht="12.75" hidden="1">
      <c r="A151" s="73"/>
      <c r="B151" s="70"/>
      <c r="C151" s="70"/>
      <c r="D151" s="70"/>
      <c r="E151" s="70"/>
      <c r="F151" s="70"/>
      <c r="G151" s="70"/>
      <c r="H151" s="70"/>
      <c r="I151" s="70"/>
      <c r="J151" s="41"/>
    </row>
    <row r="152" spans="1:10" s="68" customFormat="1" ht="12.75" hidden="1">
      <c r="A152" s="73"/>
      <c r="B152" s="70"/>
      <c r="C152" s="70"/>
      <c r="D152" s="70"/>
      <c r="E152" s="70"/>
      <c r="F152" s="70"/>
      <c r="G152" s="70"/>
      <c r="H152" s="70"/>
      <c r="I152" s="70"/>
      <c r="J152" s="41"/>
    </row>
    <row r="153" spans="1:10" s="68" customFormat="1" ht="12.75" hidden="1">
      <c r="A153" s="73"/>
      <c r="B153" s="70"/>
      <c r="C153" s="70"/>
      <c r="D153" s="70"/>
      <c r="E153" s="70"/>
      <c r="F153" s="70"/>
      <c r="G153" s="70"/>
      <c r="H153" s="70"/>
      <c r="I153" s="70"/>
      <c r="J153" s="41"/>
    </row>
    <row r="154" spans="1:10" s="68" customFormat="1" ht="12.75" hidden="1">
      <c r="A154" s="73"/>
      <c r="B154" s="70"/>
      <c r="C154" s="70"/>
      <c r="D154" s="70"/>
      <c r="E154" s="70"/>
      <c r="F154" s="70"/>
      <c r="G154" s="70"/>
      <c r="H154" s="70"/>
      <c r="I154" s="70"/>
      <c r="J154" s="41"/>
    </row>
    <row r="155" spans="1:10" s="68" customFormat="1" ht="12.75" hidden="1">
      <c r="A155" s="73"/>
      <c r="B155" s="70"/>
      <c r="C155" s="70"/>
      <c r="D155" s="70"/>
      <c r="E155" s="70"/>
      <c r="F155" s="70"/>
      <c r="G155" s="70"/>
      <c r="H155" s="70"/>
      <c r="I155" s="70"/>
      <c r="J155" s="41"/>
    </row>
    <row r="156" spans="1:10" s="68" customFormat="1" ht="12.75" hidden="1">
      <c r="A156" s="73"/>
      <c r="B156" s="70"/>
      <c r="C156" s="70"/>
      <c r="D156" s="70"/>
      <c r="E156" s="70"/>
      <c r="F156" s="70"/>
      <c r="G156" s="70"/>
      <c r="H156" s="70"/>
      <c r="I156" s="70"/>
      <c r="J156" s="41"/>
    </row>
    <row r="157" spans="1:10" s="68" customFormat="1" ht="12.75" hidden="1">
      <c r="A157" s="73"/>
      <c r="B157" s="70"/>
      <c r="C157" s="70"/>
      <c r="D157" s="70"/>
      <c r="E157" s="70"/>
      <c r="F157" s="70"/>
      <c r="G157" s="70"/>
      <c r="H157" s="70"/>
      <c r="I157" s="70"/>
      <c r="J157" s="41"/>
    </row>
    <row r="158" spans="1:10" s="68" customFormat="1" ht="12.75" hidden="1">
      <c r="A158" s="73"/>
      <c r="B158" s="70"/>
      <c r="C158" s="70"/>
      <c r="D158" s="70"/>
      <c r="E158" s="70"/>
      <c r="F158" s="70"/>
      <c r="G158" s="70"/>
      <c r="H158" s="70"/>
      <c r="I158" s="70"/>
      <c r="J158" s="41"/>
    </row>
    <row r="159" spans="1:10" s="68" customFormat="1" ht="12.75" hidden="1">
      <c r="A159" s="73"/>
      <c r="B159" s="70"/>
      <c r="C159" s="70"/>
      <c r="D159" s="70"/>
      <c r="E159" s="70"/>
      <c r="F159" s="70"/>
      <c r="G159" s="70"/>
      <c r="H159" s="70"/>
      <c r="I159" s="70"/>
      <c r="J159" s="41"/>
    </row>
    <row r="160" spans="1:10" s="68" customFormat="1" ht="12.75" hidden="1">
      <c r="A160" s="73"/>
      <c r="B160" s="70"/>
      <c r="C160" s="70"/>
      <c r="D160" s="70"/>
      <c r="E160" s="70"/>
      <c r="F160" s="70"/>
      <c r="G160" s="70"/>
      <c r="H160" s="70"/>
      <c r="I160" s="70"/>
      <c r="J160" s="41"/>
    </row>
    <row r="161" spans="1:10" s="68" customFormat="1" ht="12.75" hidden="1">
      <c r="A161" s="73"/>
      <c r="B161" s="70"/>
      <c r="C161" s="70"/>
      <c r="D161" s="70"/>
      <c r="E161" s="70"/>
      <c r="F161" s="70"/>
      <c r="G161" s="70"/>
      <c r="H161" s="70"/>
      <c r="I161" s="70"/>
      <c r="J161" s="41"/>
    </row>
    <row r="162" spans="1:10" s="68" customFormat="1" ht="12.75" hidden="1">
      <c r="A162" s="73"/>
      <c r="B162" s="70"/>
      <c r="C162" s="70"/>
      <c r="D162" s="70"/>
      <c r="E162" s="70"/>
      <c r="F162" s="70"/>
      <c r="G162" s="70"/>
      <c r="H162" s="70"/>
      <c r="I162" s="70"/>
      <c r="J162" s="41"/>
    </row>
    <row r="163" spans="1:10" s="68" customFormat="1" ht="12.75" hidden="1">
      <c r="A163" s="73"/>
      <c r="B163" s="70"/>
      <c r="C163" s="70"/>
      <c r="D163" s="70"/>
      <c r="E163" s="70"/>
      <c r="F163" s="70"/>
      <c r="G163" s="70"/>
      <c r="H163" s="70"/>
      <c r="I163" s="70"/>
      <c r="J163" s="41"/>
    </row>
    <row r="164" spans="1:10" s="68" customFormat="1" ht="12.75" hidden="1">
      <c r="A164" s="73"/>
      <c r="B164" s="70"/>
      <c r="C164" s="70"/>
      <c r="D164" s="70"/>
      <c r="E164" s="70"/>
      <c r="F164" s="70"/>
      <c r="G164" s="70"/>
      <c r="H164" s="70"/>
      <c r="I164" s="70"/>
      <c r="J164" s="41"/>
    </row>
    <row r="165" spans="1:10" s="68" customFormat="1" ht="12.75" hidden="1">
      <c r="A165" s="73"/>
      <c r="B165" s="70"/>
      <c r="C165" s="70"/>
      <c r="D165" s="70"/>
      <c r="E165" s="70"/>
      <c r="F165" s="70"/>
      <c r="G165" s="70"/>
      <c r="H165" s="70"/>
      <c r="I165" s="70"/>
      <c r="J165" s="41"/>
    </row>
    <row r="166" spans="1:10" s="68" customFormat="1" ht="12.75" hidden="1">
      <c r="A166" s="73"/>
      <c r="B166" s="70"/>
      <c r="C166" s="70"/>
      <c r="D166" s="70"/>
      <c r="E166" s="70"/>
      <c r="F166" s="70"/>
      <c r="G166" s="70"/>
      <c r="H166" s="70"/>
      <c r="I166" s="70"/>
      <c r="J166" s="41"/>
    </row>
    <row r="167" spans="1:10" s="68" customFormat="1" ht="12.75" hidden="1">
      <c r="A167" s="73"/>
      <c r="B167" s="70"/>
      <c r="C167" s="70"/>
      <c r="D167" s="70"/>
      <c r="E167" s="70"/>
      <c r="F167" s="70"/>
      <c r="G167" s="70"/>
      <c r="H167" s="70"/>
      <c r="I167" s="70"/>
      <c r="J167" s="41"/>
    </row>
    <row r="168" spans="1:10" s="68" customFormat="1" ht="12.75" hidden="1">
      <c r="A168" s="73"/>
      <c r="B168" s="70"/>
      <c r="C168" s="70"/>
      <c r="D168" s="70"/>
      <c r="E168" s="70"/>
      <c r="F168" s="70"/>
      <c r="G168" s="70"/>
      <c r="H168" s="70"/>
      <c r="I168" s="70"/>
      <c r="J168" s="41"/>
    </row>
    <row r="169" spans="1:10" s="68" customFormat="1" ht="12.75" hidden="1">
      <c r="A169" s="73"/>
      <c r="B169" s="70"/>
      <c r="C169" s="70"/>
      <c r="D169" s="70"/>
      <c r="E169" s="70"/>
      <c r="F169" s="70"/>
      <c r="G169" s="70"/>
      <c r="H169" s="70"/>
      <c r="I169" s="70"/>
      <c r="J169" s="41"/>
    </row>
    <row r="170" spans="1:10" s="68" customFormat="1" ht="12.75" hidden="1">
      <c r="A170" s="73"/>
      <c r="B170" s="70"/>
      <c r="C170" s="70"/>
      <c r="D170" s="70"/>
      <c r="E170" s="70"/>
      <c r="F170" s="70"/>
      <c r="G170" s="70"/>
      <c r="H170" s="70"/>
      <c r="I170" s="70"/>
      <c r="J170" s="41"/>
    </row>
    <row r="171" spans="1:10" s="68" customFormat="1" ht="12.75" hidden="1">
      <c r="A171" s="73"/>
      <c r="B171" s="70"/>
      <c r="C171" s="70"/>
      <c r="D171" s="70"/>
      <c r="E171" s="70"/>
      <c r="F171" s="70"/>
      <c r="G171" s="70"/>
      <c r="H171" s="70"/>
      <c r="I171" s="70"/>
      <c r="J171" s="41"/>
    </row>
    <row r="172" spans="1:10" s="68" customFormat="1" ht="12.75" hidden="1">
      <c r="A172" s="73"/>
      <c r="B172" s="70"/>
      <c r="C172" s="70"/>
      <c r="D172" s="70"/>
      <c r="E172" s="70"/>
      <c r="F172" s="70"/>
      <c r="G172" s="70"/>
      <c r="H172" s="70"/>
      <c r="I172" s="70"/>
      <c r="J172" s="41"/>
    </row>
    <row r="173" spans="1:10" s="68" customFormat="1" ht="12.75" hidden="1">
      <c r="A173" s="73"/>
      <c r="B173" s="70"/>
      <c r="C173" s="70"/>
      <c r="D173" s="70"/>
      <c r="E173" s="70"/>
      <c r="F173" s="70"/>
      <c r="G173" s="70"/>
      <c r="H173" s="70"/>
      <c r="I173" s="70"/>
      <c r="J173" s="41"/>
    </row>
    <row r="174" spans="1:10" s="68" customFormat="1" ht="12.75" hidden="1">
      <c r="A174" s="73"/>
      <c r="B174" s="70"/>
      <c r="C174" s="70"/>
      <c r="D174" s="70"/>
      <c r="E174" s="70"/>
      <c r="F174" s="70"/>
      <c r="G174" s="70"/>
      <c r="H174" s="70"/>
      <c r="I174" s="70"/>
      <c r="J174" s="41"/>
    </row>
    <row r="175" spans="1:10" ht="15.75" hidden="1">
      <c r="A175" s="36"/>
    </row>
    <row r="176" spans="1:10" ht="15.75" hidden="1">
      <c r="A176" s="36"/>
    </row>
    <row r="177" spans="1:1" ht="15.75" hidden="1">
      <c r="A177" s="36"/>
    </row>
    <row r="178" spans="1:1" ht="15.75" hidden="1">
      <c r="A178" s="36"/>
    </row>
    <row r="179" spans="1:1" ht="15.75" hidden="1">
      <c r="A179" s="36"/>
    </row>
    <row r="180" spans="1:1" ht="15.75" hidden="1">
      <c r="A180" s="36"/>
    </row>
  </sheetData>
  <mergeCells count="5">
    <mergeCell ref="A2:I2"/>
    <mergeCell ref="A3:I3"/>
    <mergeCell ref="A4:I4"/>
    <mergeCell ref="A5:I5"/>
    <mergeCell ref="A69:I69"/>
  </mergeCells>
  <pageMargins left="0.7" right="0.7" top="0.75" bottom="0.75" header="0.3" footer="0.3"/>
  <pageSetup scale="4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O361"/>
  <sheetViews>
    <sheetView zoomScale="85" zoomScaleNormal="85" workbookViewId="0">
      <selection activeCell="B12" sqref="B12"/>
    </sheetView>
  </sheetViews>
  <sheetFormatPr defaultColWidth="0" defaultRowHeight="12.75" zeroHeight="1"/>
  <cols>
    <col min="1" max="1" width="36.5703125" style="115" customWidth="1"/>
    <col min="2" max="5" width="24.140625" style="148" customWidth="1"/>
    <col min="6" max="6" width="33.7109375" style="148" customWidth="1"/>
    <col min="7" max="7" width="2.85546875" style="745" hidden="1"/>
    <col min="8" max="256" width="9.140625" style="101" hidden="1"/>
    <col min="257" max="257" width="36.5703125" style="101" hidden="1"/>
    <col min="258" max="261" width="24.140625" style="101" hidden="1"/>
    <col min="262" max="262" width="33.7109375" style="101" hidden="1"/>
    <col min="263" max="263" width="2.85546875" style="101" hidden="1"/>
    <col min="264" max="512" width="9.140625" style="101" hidden="1"/>
    <col min="513" max="513" width="36.5703125" style="101" hidden="1"/>
    <col min="514" max="517" width="24.140625" style="101" hidden="1"/>
    <col min="518" max="518" width="33.7109375" style="101" hidden="1"/>
    <col min="519" max="519" width="2.85546875" style="101" hidden="1"/>
    <col min="520" max="768" width="9.140625" style="101" hidden="1"/>
    <col min="769" max="769" width="36.5703125" style="101" hidden="1"/>
    <col min="770" max="773" width="24.140625" style="101" hidden="1"/>
    <col min="774" max="774" width="33.7109375" style="101" hidden="1"/>
    <col min="775" max="775" width="2.85546875" style="101" hidden="1"/>
    <col min="776" max="1024" width="9.140625" style="101" hidden="1"/>
    <col min="1025" max="1025" width="36.5703125" style="101" hidden="1"/>
    <col min="1026" max="1029" width="24.140625" style="101" hidden="1"/>
    <col min="1030" max="1030" width="33.7109375" style="101" hidden="1"/>
    <col min="1031" max="1031" width="2.85546875" style="101" hidden="1"/>
    <col min="1032" max="1280" width="9.140625" style="101" hidden="1"/>
    <col min="1281" max="1281" width="36.5703125" style="101" hidden="1"/>
    <col min="1282" max="1285" width="24.140625" style="101" hidden="1"/>
    <col min="1286" max="1286" width="33.7109375" style="101" hidden="1"/>
    <col min="1287" max="1287" width="2.85546875" style="101" hidden="1"/>
    <col min="1288" max="1536" width="9.140625" style="101" hidden="1"/>
    <col min="1537" max="1537" width="36.5703125" style="101" hidden="1"/>
    <col min="1538" max="1541" width="24.140625" style="101" hidden="1"/>
    <col min="1542" max="1542" width="33.7109375" style="101" hidden="1"/>
    <col min="1543" max="1543" width="2.85546875" style="101" hidden="1"/>
    <col min="1544" max="1792" width="9.140625" style="101" hidden="1"/>
    <col min="1793" max="1793" width="36.5703125" style="101" hidden="1"/>
    <col min="1794" max="1797" width="24.140625" style="101" hidden="1"/>
    <col min="1798" max="1798" width="33.7109375" style="101" hidden="1"/>
    <col min="1799" max="1799" width="2.85546875" style="101" hidden="1"/>
    <col min="1800" max="2048" width="9.140625" style="101" hidden="1"/>
    <col min="2049" max="2049" width="36.5703125" style="101" hidden="1"/>
    <col min="2050" max="2053" width="24.140625" style="101" hidden="1"/>
    <col min="2054" max="2054" width="33.7109375" style="101" hidden="1"/>
    <col min="2055" max="2055" width="2.85546875" style="101" hidden="1"/>
    <col min="2056" max="2304" width="9.140625" style="101" hidden="1"/>
    <col min="2305" max="2305" width="36.5703125" style="101" hidden="1"/>
    <col min="2306" max="2309" width="24.140625" style="101" hidden="1"/>
    <col min="2310" max="2310" width="33.7109375" style="101" hidden="1"/>
    <col min="2311" max="2311" width="2.85546875" style="101" hidden="1"/>
    <col min="2312" max="2560" width="9.140625" style="101" hidden="1"/>
    <col min="2561" max="2561" width="36.5703125" style="101" hidden="1"/>
    <col min="2562" max="2565" width="24.140625" style="101" hidden="1"/>
    <col min="2566" max="2566" width="33.7109375" style="101" hidden="1"/>
    <col min="2567" max="2567" width="2.85546875" style="101" hidden="1"/>
    <col min="2568" max="2816" width="9.140625" style="101" hidden="1"/>
    <col min="2817" max="2817" width="36.5703125" style="101" hidden="1"/>
    <col min="2818" max="2821" width="24.140625" style="101" hidden="1"/>
    <col min="2822" max="2822" width="33.7109375" style="101" hidden="1"/>
    <col min="2823" max="2823" width="2.85546875" style="101" hidden="1"/>
    <col min="2824" max="3072" width="9.140625" style="101" hidden="1"/>
    <col min="3073" max="3073" width="36.5703125" style="101" hidden="1"/>
    <col min="3074" max="3077" width="24.140625" style="101" hidden="1"/>
    <col min="3078" max="3078" width="33.7109375" style="101" hidden="1"/>
    <col min="3079" max="3079" width="2.85546875" style="101" hidden="1"/>
    <col min="3080" max="3328" width="9.140625" style="101" hidden="1"/>
    <col min="3329" max="3329" width="36.5703125" style="101" hidden="1"/>
    <col min="3330" max="3333" width="24.140625" style="101" hidden="1"/>
    <col min="3334" max="3334" width="33.7109375" style="101" hidden="1"/>
    <col min="3335" max="3335" width="2.85546875" style="101" hidden="1"/>
    <col min="3336" max="3584" width="9.140625" style="101" hidden="1"/>
    <col min="3585" max="3585" width="36.5703125" style="101" hidden="1"/>
    <col min="3586" max="3589" width="24.140625" style="101" hidden="1"/>
    <col min="3590" max="3590" width="33.7109375" style="101" hidden="1"/>
    <col min="3591" max="3591" width="2.85546875" style="101" hidden="1"/>
    <col min="3592" max="3840" width="9.140625" style="101" hidden="1"/>
    <col min="3841" max="3841" width="36.5703125" style="101" hidden="1"/>
    <col min="3842" max="3845" width="24.140625" style="101" hidden="1"/>
    <col min="3846" max="3846" width="33.7109375" style="101" hidden="1"/>
    <col min="3847" max="3847" width="2.85546875" style="101" hidden="1"/>
    <col min="3848" max="4096" width="9.140625" style="101" hidden="1"/>
    <col min="4097" max="4097" width="36.5703125" style="101" hidden="1"/>
    <col min="4098" max="4101" width="24.140625" style="101" hidden="1"/>
    <col min="4102" max="4102" width="33.7109375" style="101" hidden="1"/>
    <col min="4103" max="4103" width="2.85546875" style="101" hidden="1"/>
    <col min="4104" max="4352" width="9.140625" style="101" hidden="1"/>
    <col min="4353" max="4353" width="36.5703125" style="101" hidden="1"/>
    <col min="4354" max="4357" width="24.140625" style="101" hidden="1"/>
    <col min="4358" max="4358" width="33.7109375" style="101" hidden="1"/>
    <col min="4359" max="4359" width="2.85546875" style="101" hidden="1"/>
    <col min="4360" max="4608" width="9.140625" style="101" hidden="1"/>
    <col min="4609" max="4609" width="36.5703125" style="101" hidden="1"/>
    <col min="4610" max="4613" width="24.140625" style="101" hidden="1"/>
    <col min="4614" max="4614" width="33.7109375" style="101" hidden="1"/>
    <col min="4615" max="4615" width="2.85546875" style="101" hidden="1"/>
    <col min="4616" max="4864" width="9.140625" style="101" hidden="1"/>
    <col min="4865" max="4865" width="36.5703125" style="101" hidden="1"/>
    <col min="4866" max="4869" width="24.140625" style="101" hidden="1"/>
    <col min="4870" max="4870" width="33.7109375" style="101" hidden="1"/>
    <col min="4871" max="4871" width="2.85546875" style="101" hidden="1"/>
    <col min="4872" max="5120" width="9.140625" style="101" hidden="1"/>
    <col min="5121" max="5121" width="36.5703125" style="101" hidden="1"/>
    <col min="5122" max="5125" width="24.140625" style="101" hidden="1"/>
    <col min="5126" max="5126" width="33.7109375" style="101" hidden="1"/>
    <col min="5127" max="5127" width="2.85546875" style="101" hidden="1"/>
    <col min="5128" max="5376" width="9.140625" style="101" hidden="1"/>
    <col min="5377" max="5377" width="36.5703125" style="101" hidden="1"/>
    <col min="5378" max="5381" width="24.140625" style="101" hidden="1"/>
    <col min="5382" max="5382" width="33.7109375" style="101" hidden="1"/>
    <col min="5383" max="5383" width="2.85546875" style="101" hidden="1"/>
    <col min="5384" max="5632" width="9.140625" style="101" hidden="1"/>
    <col min="5633" max="5633" width="36.5703125" style="101" hidden="1"/>
    <col min="5634" max="5637" width="24.140625" style="101" hidden="1"/>
    <col min="5638" max="5638" width="33.7109375" style="101" hidden="1"/>
    <col min="5639" max="5639" width="2.85546875" style="101" hidden="1"/>
    <col min="5640" max="5888" width="9.140625" style="101" hidden="1"/>
    <col min="5889" max="5889" width="36.5703125" style="101" hidden="1"/>
    <col min="5890" max="5893" width="24.140625" style="101" hidden="1"/>
    <col min="5894" max="5894" width="33.7109375" style="101" hidden="1"/>
    <col min="5895" max="5895" width="2.85546875" style="101" hidden="1"/>
    <col min="5896" max="6144" width="9.140625" style="101" hidden="1"/>
    <col min="6145" max="6145" width="36.5703125" style="101" hidden="1"/>
    <col min="6146" max="6149" width="24.140625" style="101" hidden="1"/>
    <col min="6150" max="6150" width="33.7109375" style="101" hidden="1"/>
    <col min="6151" max="6151" width="2.85546875" style="101" hidden="1"/>
    <col min="6152" max="6400" width="9.140625" style="101" hidden="1"/>
    <col min="6401" max="6401" width="36.5703125" style="101" hidden="1"/>
    <col min="6402" max="6405" width="24.140625" style="101" hidden="1"/>
    <col min="6406" max="6406" width="33.7109375" style="101" hidden="1"/>
    <col min="6407" max="6407" width="2.85546875" style="101" hidden="1"/>
    <col min="6408" max="6656" width="9.140625" style="101" hidden="1"/>
    <col min="6657" max="6657" width="36.5703125" style="101" hidden="1"/>
    <col min="6658" max="6661" width="24.140625" style="101" hidden="1"/>
    <col min="6662" max="6662" width="33.7109375" style="101" hidden="1"/>
    <col min="6663" max="6663" width="2.85546875" style="101" hidden="1"/>
    <col min="6664" max="6912" width="9.140625" style="101" hidden="1"/>
    <col min="6913" max="6913" width="36.5703125" style="101" hidden="1"/>
    <col min="6914" max="6917" width="24.140625" style="101" hidden="1"/>
    <col min="6918" max="6918" width="33.7109375" style="101" hidden="1"/>
    <col min="6919" max="6919" width="2.85546875" style="101" hidden="1"/>
    <col min="6920" max="7168" width="9.140625" style="101" hidden="1"/>
    <col min="7169" max="7169" width="36.5703125" style="101" hidden="1"/>
    <col min="7170" max="7173" width="24.140625" style="101" hidden="1"/>
    <col min="7174" max="7174" width="33.7109375" style="101" hidden="1"/>
    <col min="7175" max="7175" width="2.85546875" style="101" hidden="1"/>
    <col min="7176" max="7424" width="9.140625" style="101" hidden="1"/>
    <col min="7425" max="7425" width="36.5703125" style="101" hidden="1"/>
    <col min="7426" max="7429" width="24.140625" style="101" hidden="1"/>
    <col min="7430" max="7430" width="33.7109375" style="101" hidden="1"/>
    <col min="7431" max="7431" width="2.85546875" style="101" hidden="1"/>
    <col min="7432" max="7680" width="9.140625" style="101" hidden="1"/>
    <col min="7681" max="7681" width="36.5703125" style="101" hidden="1"/>
    <col min="7682" max="7685" width="24.140625" style="101" hidden="1"/>
    <col min="7686" max="7686" width="33.7109375" style="101" hidden="1"/>
    <col min="7687" max="7687" width="2.85546875" style="101" hidden="1"/>
    <col min="7688" max="7936" width="9.140625" style="101" hidden="1"/>
    <col min="7937" max="7937" width="36.5703125" style="101" hidden="1"/>
    <col min="7938" max="7941" width="24.140625" style="101" hidden="1"/>
    <col min="7942" max="7942" width="33.7109375" style="101" hidden="1"/>
    <col min="7943" max="7943" width="2.85546875" style="101" hidden="1"/>
    <col min="7944" max="8192" width="9.140625" style="101" hidden="1"/>
    <col min="8193" max="8193" width="36.5703125" style="101" hidden="1"/>
    <col min="8194" max="8197" width="24.140625" style="101" hidden="1"/>
    <col min="8198" max="8198" width="33.7109375" style="101" hidden="1"/>
    <col min="8199" max="8199" width="2.85546875" style="101" hidden="1"/>
    <col min="8200" max="8448" width="9.140625" style="101" hidden="1"/>
    <col min="8449" max="8449" width="36.5703125" style="101" hidden="1"/>
    <col min="8450" max="8453" width="24.140625" style="101" hidden="1"/>
    <col min="8454" max="8454" width="33.7109375" style="101" hidden="1"/>
    <col min="8455" max="8455" width="2.85546875" style="101" hidden="1"/>
    <col min="8456" max="8704" width="9.140625" style="101" hidden="1"/>
    <col min="8705" max="8705" width="36.5703125" style="101" hidden="1"/>
    <col min="8706" max="8709" width="24.140625" style="101" hidden="1"/>
    <col min="8710" max="8710" width="33.7109375" style="101" hidden="1"/>
    <col min="8711" max="8711" width="2.85546875" style="101" hidden="1"/>
    <col min="8712" max="8960" width="9.140625" style="101" hidden="1"/>
    <col min="8961" max="8961" width="36.5703125" style="101" hidden="1"/>
    <col min="8962" max="8965" width="24.140625" style="101" hidden="1"/>
    <col min="8966" max="8966" width="33.7109375" style="101" hidden="1"/>
    <col min="8967" max="8967" width="2.85546875" style="101" hidden="1"/>
    <col min="8968" max="9216" width="9.140625" style="101" hidden="1"/>
    <col min="9217" max="9217" width="36.5703125" style="101" hidden="1"/>
    <col min="9218" max="9221" width="24.140625" style="101" hidden="1"/>
    <col min="9222" max="9222" width="33.7109375" style="101" hidden="1"/>
    <col min="9223" max="9223" width="2.85546875" style="101" hidden="1"/>
    <col min="9224" max="9472" width="9.140625" style="101" hidden="1"/>
    <col min="9473" max="9473" width="36.5703125" style="101" hidden="1"/>
    <col min="9474" max="9477" width="24.140625" style="101" hidden="1"/>
    <col min="9478" max="9478" width="33.7109375" style="101" hidden="1"/>
    <col min="9479" max="9479" width="2.85546875" style="101" hidden="1"/>
    <col min="9480" max="9728" width="9.140625" style="101" hidden="1"/>
    <col min="9729" max="9729" width="36.5703125" style="101" hidden="1"/>
    <col min="9730" max="9733" width="24.140625" style="101" hidden="1"/>
    <col min="9734" max="9734" width="33.7109375" style="101" hidden="1"/>
    <col min="9735" max="9735" width="2.85546875" style="101" hidden="1"/>
    <col min="9736" max="9984" width="9.140625" style="101" hidden="1"/>
    <col min="9985" max="9985" width="36.5703125" style="101" hidden="1"/>
    <col min="9986" max="9989" width="24.140625" style="101" hidden="1"/>
    <col min="9990" max="9990" width="33.7109375" style="101" hidden="1"/>
    <col min="9991" max="9991" width="2.85546875" style="101" hidden="1"/>
    <col min="9992" max="10240" width="9.140625" style="101" hidden="1"/>
    <col min="10241" max="10241" width="36.5703125" style="101" hidden="1"/>
    <col min="10242" max="10245" width="24.140625" style="101" hidden="1"/>
    <col min="10246" max="10246" width="33.7109375" style="101" hidden="1"/>
    <col min="10247" max="10247" width="2.85546875" style="101" hidden="1"/>
    <col min="10248" max="10496" width="9.140625" style="101" hidden="1"/>
    <col min="10497" max="10497" width="36.5703125" style="101" hidden="1"/>
    <col min="10498" max="10501" width="24.140625" style="101" hidden="1"/>
    <col min="10502" max="10502" width="33.7109375" style="101" hidden="1"/>
    <col min="10503" max="10503" width="2.85546875" style="101" hidden="1"/>
    <col min="10504" max="10752" width="9.140625" style="101" hidden="1"/>
    <col min="10753" max="10753" width="36.5703125" style="101" hidden="1"/>
    <col min="10754" max="10757" width="24.140625" style="101" hidden="1"/>
    <col min="10758" max="10758" width="33.7109375" style="101" hidden="1"/>
    <col min="10759" max="10759" width="2.85546875" style="101" hidden="1"/>
    <col min="10760" max="11008" width="9.140625" style="101" hidden="1"/>
    <col min="11009" max="11009" width="36.5703125" style="101" hidden="1"/>
    <col min="11010" max="11013" width="24.140625" style="101" hidden="1"/>
    <col min="11014" max="11014" width="33.7109375" style="101" hidden="1"/>
    <col min="11015" max="11015" width="2.85546875" style="101" hidden="1"/>
    <col min="11016" max="11264" width="9.140625" style="101" hidden="1"/>
    <col min="11265" max="11265" width="36.5703125" style="101" hidden="1"/>
    <col min="11266" max="11269" width="24.140625" style="101" hidden="1"/>
    <col min="11270" max="11270" width="33.7109375" style="101" hidden="1"/>
    <col min="11271" max="11271" width="2.85546875" style="101" hidden="1"/>
    <col min="11272" max="11520" width="9.140625" style="101" hidden="1"/>
    <col min="11521" max="11521" width="36.5703125" style="101" hidden="1"/>
    <col min="11522" max="11525" width="24.140625" style="101" hidden="1"/>
    <col min="11526" max="11526" width="33.7109375" style="101" hidden="1"/>
    <col min="11527" max="11527" width="2.85546875" style="101" hidden="1"/>
    <col min="11528" max="11776" width="9.140625" style="101" hidden="1"/>
    <col min="11777" max="11777" width="36.5703125" style="101" hidden="1"/>
    <col min="11778" max="11781" width="24.140625" style="101" hidden="1"/>
    <col min="11782" max="11782" width="33.7109375" style="101" hidden="1"/>
    <col min="11783" max="11783" width="2.85546875" style="101" hidden="1"/>
    <col min="11784" max="12032" width="9.140625" style="101" hidden="1"/>
    <col min="12033" max="12033" width="36.5703125" style="101" hidden="1"/>
    <col min="12034" max="12037" width="24.140625" style="101" hidden="1"/>
    <col min="12038" max="12038" width="33.7109375" style="101" hidden="1"/>
    <col min="12039" max="12039" width="2.85546875" style="101" hidden="1"/>
    <col min="12040" max="12288" width="9.140625" style="101" hidden="1"/>
    <col min="12289" max="12289" width="36.5703125" style="101" hidden="1"/>
    <col min="12290" max="12293" width="24.140625" style="101" hidden="1"/>
    <col min="12294" max="12294" width="33.7109375" style="101" hidden="1"/>
    <col min="12295" max="12295" width="2.85546875" style="101" hidden="1"/>
    <col min="12296" max="12544" width="9.140625" style="101" hidden="1"/>
    <col min="12545" max="12545" width="36.5703125" style="101" hidden="1"/>
    <col min="12546" max="12549" width="24.140625" style="101" hidden="1"/>
    <col min="12550" max="12550" width="33.7109375" style="101" hidden="1"/>
    <col min="12551" max="12551" width="2.85546875" style="101" hidden="1"/>
    <col min="12552" max="12800" width="9.140625" style="101" hidden="1"/>
    <col min="12801" max="12801" width="36.5703125" style="101" hidden="1"/>
    <col min="12802" max="12805" width="24.140625" style="101" hidden="1"/>
    <col min="12806" max="12806" width="33.7109375" style="101" hidden="1"/>
    <col min="12807" max="12807" width="2.85546875" style="101" hidden="1"/>
    <col min="12808" max="13056" width="9.140625" style="101" hidden="1"/>
    <col min="13057" max="13057" width="36.5703125" style="101" hidden="1"/>
    <col min="13058" max="13061" width="24.140625" style="101" hidden="1"/>
    <col min="13062" max="13062" width="33.7109375" style="101" hidden="1"/>
    <col min="13063" max="13063" width="2.85546875" style="101" hidden="1"/>
    <col min="13064" max="13312" width="9.140625" style="101" hidden="1"/>
    <col min="13313" max="13313" width="36.5703125" style="101" hidden="1"/>
    <col min="13314" max="13317" width="24.140625" style="101" hidden="1"/>
    <col min="13318" max="13318" width="33.7109375" style="101" hidden="1"/>
    <col min="13319" max="13319" width="2.85546875" style="101" hidden="1"/>
    <col min="13320" max="13568" width="9.140625" style="101" hidden="1"/>
    <col min="13569" max="13569" width="36.5703125" style="101" hidden="1"/>
    <col min="13570" max="13573" width="24.140625" style="101" hidden="1"/>
    <col min="13574" max="13574" width="33.7109375" style="101" hidden="1"/>
    <col min="13575" max="13575" width="2.85546875" style="101" hidden="1"/>
    <col min="13576" max="13824" width="9.140625" style="101" hidden="1"/>
    <col min="13825" max="13825" width="36.5703125" style="101" hidden="1"/>
    <col min="13826" max="13829" width="24.140625" style="101" hidden="1"/>
    <col min="13830" max="13830" width="33.7109375" style="101" hidden="1"/>
    <col min="13831" max="13831" width="2.85546875" style="101" hidden="1"/>
    <col min="13832" max="14080" width="9.140625" style="101" hidden="1"/>
    <col min="14081" max="14081" width="36.5703125" style="101" hidden="1"/>
    <col min="14082" max="14085" width="24.140625" style="101" hidden="1"/>
    <col min="14086" max="14086" width="33.7109375" style="101" hidden="1"/>
    <col min="14087" max="14087" width="2.85546875" style="101" hidden="1"/>
    <col min="14088" max="14336" width="9.140625" style="101" hidden="1"/>
    <col min="14337" max="14337" width="36.5703125" style="101" hidden="1"/>
    <col min="14338" max="14341" width="24.140625" style="101" hidden="1"/>
    <col min="14342" max="14342" width="33.7109375" style="101" hidden="1"/>
    <col min="14343" max="14343" width="2.85546875" style="101" hidden="1"/>
    <col min="14344" max="14592" width="9.140625" style="101" hidden="1"/>
    <col min="14593" max="14593" width="36.5703125" style="101" hidden="1"/>
    <col min="14594" max="14597" width="24.140625" style="101" hidden="1"/>
    <col min="14598" max="14598" width="33.7109375" style="101" hidden="1"/>
    <col min="14599" max="14599" width="2.85546875" style="101" hidden="1"/>
    <col min="14600" max="14848" width="9.140625" style="101" hidden="1"/>
    <col min="14849" max="14849" width="36.5703125" style="101" hidden="1"/>
    <col min="14850" max="14853" width="24.140625" style="101" hidden="1"/>
    <col min="14854" max="14854" width="33.7109375" style="101" hidden="1"/>
    <col min="14855" max="14855" width="2.85546875" style="101" hidden="1"/>
    <col min="14856" max="15104" width="9.140625" style="101" hidden="1"/>
    <col min="15105" max="15105" width="36.5703125" style="101" hidden="1"/>
    <col min="15106" max="15109" width="24.140625" style="101" hidden="1"/>
    <col min="15110" max="15110" width="33.7109375" style="101" hidden="1"/>
    <col min="15111" max="15111" width="2.85546875" style="101" hidden="1"/>
    <col min="15112" max="15360" width="9.140625" style="101" hidden="1"/>
    <col min="15361" max="15361" width="36.5703125" style="101" hidden="1"/>
    <col min="15362" max="15365" width="24.140625" style="101" hidden="1"/>
    <col min="15366" max="15366" width="33.7109375" style="101" hidden="1"/>
    <col min="15367" max="15367" width="2.85546875" style="101" hidden="1"/>
    <col min="15368" max="15616" width="9.140625" style="101" hidden="1"/>
    <col min="15617" max="15617" width="36.5703125" style="101" hidden="1"/>
    <col min="15618" max="15621" width="24.140625" style="101" hidden="1"/>
    <col min="15622" max="15622" width="33.7109375" style="101" hidden="1"/>
    <col min="15623" max="15623" width="2.85546875" style="101" hidden="1"/>
    <col min="15624" max="15872" width="9.140625" style="101" hidden="1"/>
    <col min="15873" max="15873" width="36.5703125" style="101" hidden="1"/>
    <col min="15874" max="15877" width="24.140625" style="101" hidden="1"/>
    <col min="15878" max="15878" width="33.7109375" style="101" hidden="1"/>
    <col min="15879" max="15879" width="2.85546875" style="101" hidden="1"/>
    <col min="15880" max="16128" width="9.140625" style="101" hidden="1"/>
    <col min="16129" max="16129" width="36.5703125" style="101" hidden="1"/>
    <col min="16130" max="16133" width="24.140625" style="101" hidden="1"/>
    <col min="16134" max="16134" width="33.7109375" style="101" hidden="1"/>
    <col min="16135" max="16135" width="2.85546875" style="101" hidden="1"/>
    <col min="16136" max="16384" width="9.140625" style="101" hidden="1"/>
  </cols>
  <sheetData>
    <row r="1" spans="1:15" ht="5.25" customHeight="1">
      <c r="A1" s="743"/>
      <c r="B1" s="744"/>
      <c r="C1" s="744"/>
      <c r="D1" s="744"/>
      <c r="E1" s="744"/>
      <c r="F1" s="744"/>
    </row>
    <row r="2" spans="1:15" s="78" customFormat="1" ht="46.5" customHeight="1">
      <c r="A2" s="718" t="s">
        <v>801</v>
      </c>
      <c r="B2" s="718"/>
      <c r="C2" s="718"/>
      <c r="D2" s="718"/>
      <c r="E2" s="718"/>
      <c r="F2" s="718"/>
      <c r="G2" s="746"/>
      <c r="H2" s="101"/>
    </row>
    <row r="3" spans="1:15" s="78" customFormat="1" ht="36.75" customHeight="1">
      <c r="A3" s="718" t="s">
        <v>802</v>
      </c>
      <c r="B3" s="718"/>
      <c r="C3" s="718"/>
      <c r="D3" s="718"/>
      <c r="E3" s="718"/>
      <c r="F3" s="718"/>
      <c r="G3" s="746"/>
      <c r="H3" s="101"/>
    </row>
    <row r="4" spans="1:15" s="78" customFormat="1" ht="39" customHeight="1">
      <c r="A4" s="718" t="s">
        <v>2</v>
      </c>
      <c r="B4" s="718"/>
      <c r="C4" s="718"/>
      <c r="D4" s="718"/>
      <c r="E4" s="718"/>
      <c r="F4" s="718"/>
      <c r="G4" s="746"/>
      <c r="H4" s="101"/>
    </row>
    <row r="5" spans="1:15" s="83" customFormat="1" ht="24" thickBot="1">
      <c r="A5" s="720" t="s">
        <v>47</v>
      </c>
      <c r="B5" s="720"/>
      <c r="C5" s="720"/>
      <c r="D5" s="720"/>
      <c r="E5" s="720"/>
      <c r="F5" s="720"/>
      <c r="G5" s="747"/>
      <c r="H5" s="456"/>
    </row>
    <row r="6" spans="1:15" s="83" customFormat="1" ht="33.75" customHeight="1" thickTop="1" thickBot="1">
      <c r="A6" s="748"/>
      <c r="B6" s="749" t="s">
        <v>803</v>
      </c>
      <c r="C6" s="749"/>
      <c r="D6" s="749" t="s">
        <v>804</v>
      </c>
      <c r="E6" s="749"/>
      <c r="F6" s="750" t="s">
        <v>805</v>
      </c>
      <c r="G6" s="747"/>
      <c r="H6" s="456"/>
    </row>
    <row r="7" spans="1:15" s="756" customFormat="1" ht="39" customHeight="1" thickTop="1" thickBot="1">
      <c r="A7" s="748" t="s">
        <v>131</v>
      </c>
      <c r="B7" s="751" t="s">
        <v>806</v>
      </c>
      <c r="C7" s="752" t="s">
        <v>807</v>
      </c>
      <c r="D7" s="751" t="s">
        <v>806</v>
      </c>
      <c r="E7" s="752" t="s">
        <v>808</v>
      </c>
      <c r="F7" s="753"/>
      <c r="G7" s="754"/>
      <c r="H7" s="101"/>
      <c r="I7" s="755"/>
      <c r="J7" s="755"/>
      <c r="K7" s="755"/>
      <c r="L7" s="755"/>
      <c r="M7" s="755"/>
      <c r="N7" s="755"/>
      <c r="O7" s="755"/>
    </row>
    <row r="8" spans="1:15" ht="16.5" thickTop="1">
      <c r="A8" s="328" t="s">
        <v>132</v>
      </c>
      <c r="B8" s="757"/>
      <c r="C8" s="757"/>
      <c r="D8" s="757"/>
      <c r="E8" s="757"/>
      <c r="F8" s="757"/>
    </row>
    <row r="9" spans="1:15" ht="15">
      <c r="A9" s="758" t="s">
        <v>56</v>
      </c>
      <c r="B9" s="348">
        <v>12</v>
      </c>
      <c r="C9" s="348">
        <v>11</v>
      </c>
      <c r="D9" s="348">
        <v>5</v>
      </c>
      <c r="E9" s="348">
        <v>1769467.27143</v>
      </c>
      <c r="F9" s="348">
        <v>6179860.1858000001</v>
      </c>
    </row>
    <row r="10" spans="1:15" ht="15">
      <c r="A10" s="758" t="s">
        <v>58</v>
      </c>
      <c r="B10" s="348">
        <v>21</v>
      </c>
      <c r="C10" s="348">
        <v>1</v>
      </c>
      <c r="D10" s="348">
        <v>18</v>
      </c>
      <c r="E10" s="348">
        <v>83942</v>
      </c>
      <c r="F10" s="348">
        <v>156676.85006</v>
      </c>
    </row>
    <row r="11" spans="1:15" ht="15">
      <c r="A11" s="758" t="s">
        <v>61</v>
      </c>
      <c r="B11" s="348">
        <v>15</v>
      </c>
      <c r="C11" s="348">
        <v>7</v>
      </c>
      <c r="D11" s="348">
        <v>8</v>
      </c>
      <c r="E11" s="348">
        <v>1088357.4995800001</v>
      </c>
      <c r="F11" s="348">
        <v>3475263.4371400001</v>
      </c>
    </row>
    <row r="12" spans="1:15" ht="15">
      <c r="A12" s="758" t="s">
        <v>63</v>
      </c>
      <c r="B12" s="348">
        <v>14</v>
      </c>
      <c r="C12" s="348">
        <v>8</v>
      </c>
      <c r="D12" s="348">
        <v>9</v>
      </c>
      <c r="E12" s="348">
        <v>1023676.34803</v>
      </c>
      <c r="F12" s="348">
        <v>3184190.41114</v>
      </c>
    </row>
    <row r="13" spans="1:15" ht="15">
      <c r="A13" s="758" t="s">
        <v>59</v>
      </c>
      <c r="B13" s="348">
        <v>7</v>
      </c>
      <c r="C13" s="348">
        <v>20</v>
      </c>
      <c r="D13" s="348">
        <v>1</v>
      </c>
      <c r="E13" s="348">
        <v>2576978.3856899999</v>
      </c>
      <c r="F13" s="348">
        <v>5785162.2910000002</v>
      </c>
    </row>
    <row r="14" spans="1:15" ht="15">
      <c r="A14" s="758" t="s">
        <v>55</v>
      </c>
      <c r="B14" s="348">
        <v>8</v>
      </c>
      <c r="C14" s="348">
        <v>18</v>
      </c>
      <c r="D14" s="348">
        <v>3</v>
      </c>
      <c r="E14" s="348">
        <v>2219515.3280600002</v>
      </c>
      <c r="F14" s="348">
        <v>8976389.0404199995</v>
      </c>
    </row>
    <row r="15" spans="1:15" ht="15">
      <c r="A15" s="758" t="s">
        <v>57</v>
      </c>
      <c r="B15" s="348">
        <v>21</v>
      </c>
      <c r="C15" s="348">
        <v>1</v>
      </c>
      <c r="D15" s="348">
        <v>19</v>
      </c>
      <c r="E15" s="348">
        <v>72371.792170000001</v>
      </c>
      <c r="F15" s="348">
        <v>100101.79444</v>
      </c>
    </row>
    <row r="16" spans="1:15" ht="15">
      <c r="A16" s="758" t="s">
        <v>54</v>
      </c>
      <c r="B16" s="348">
        <v>9</v>
      </c>
      <c r="C16" s="348">
        <v>16</v>
      </c>
      <c r="D16" s="348">
        <v>2</v>
      </c>
      <c r="E16" s="348">
        <v>2568845.9446999999</v>
      </c>
      <c r="F16" s="348">
        <v>7523279.7630500002</v>
      </c>
    </row>
    <row r="17" spans="1:6" ht="15">
      <c r="A17" s="758" t="s">
        <v>60</v>
      </c>
      <c r="B17" s="348">
        <v>5</v>
      </c>
      <c r="C17" s="348">
        <v>37</v>
      </c>
      <c r="D17" s="348">
        <v>6</v>
      </c>
      <c r="E17" s="348">
        <v>1704179.35466</v>
      </c>
      <c r="F17" s="348">
        <v>5237964.6075200001</v>
      </c>
    </row>
    <row r="18" spans="1:6" ht="15">
      <c r="A18" s="758" t="s">
        <v>133</v>
      </c>
      <c r="B18" s="348"/>
      <c r="C18" s="348"/>
      <c r="D18" s="348"/>
      <c r="E18" s="348"/>
      <c r="F18" s="348"/>
    </row>
    <row r="19" spans="1:6" ht="15">
      <c r="A19" s="758" t="s">
        <v>66</v>
      </c>
      <c r="B19" s="348">
        <v>11</v>
      </c>
      <c r="C19" s="348">
        <v>12</v>
      </c>
      <c r="D19" s="348">
        <v>14</v>
      </c>
      <c r="E19" s="348">
        <v>201360.63748</v>
      </c>
      <c r="F19" s="348">
        <v>899472.70279999997</v>
      </c>
    </row>
    <row r="20" spans="1:6" ht="15">
      <c r="A20" s="758" t="s">
        <v>65</v>
      </c>
      <c r="B20" s="348">
        <v>4</v>
      </c>
      <c r="C20" s="348">
        <v>46</v>
      </c>
      <c r="D20" s="348">
        <v>4</v>
      </c>
      <c r="E20" s="348">
        <v>1770840.77614</v>
      </c>
      <c r="F20" s="348">
        <v>5249228.3555600001</v>
      </c>
    </row>
    <row r="21" spans="1:6" ht="15">
      <c r="A21" s="758" t="s">
        <v>64</v>
      </c>
      <c r="B21" s="348">
        <v>13</v>
      </c>
      <c r="C21" s="348">
        <v>9</v>
      </c>
      <c r="D21" s="348">
        <v>10</v>
      </c>
      <c r="E21" s="348">
        <v>947305.3</v>
      </c>
      <c r="F21" s="348">
        <v>3535707.5572199998</v>
      </c>
    </row>
    <row r="22" spans="1:6" ht="15">
      <c r="A22" s="758" t="s">
        <v>62</v>
      </c>
      <c r="B22" s="348">
        <v>2</v>
      </c>
      <c r="C22" s="348">
        <v>72</v>
      </c>
      <c r="D22" s="348">
        <v>7</v>
      </c>
      <c r="E22" s="348">
        <v>1214827.76841</v>
      </c>
      <c r="F22" s="348">
        <v>5064767.9857999999</v>
      </c>
    </row>
    <row r="23" spans="1:6" ht="15">
      <c r="A23" s="758" t="s">
        <v>67</v>
      </c>
      <c r="B23" s="348"/>
      <c r="C23" s="348">
        <v>258</v>
      </c>
      <c r="D23" s="348"/>
      <c r="E23" s="348">
        <v>17241668.406350002</v>
      </c>
      <c r="F23" s="348">
        <v>55368064.98195</v>
      </c>
    </row>
    <row r="24" spans="1:6" ht="15.75">
      <c r="A24" s="328" t="s">
        <v>134</v>
      </c>
      <c r="B24" s="757"/>
      <c r="C24" s="757"/>
      <c r="D24" s="757"/>
      <c r="E24" s="757"/>
      <c r="F24" s="757"/>
    </row>
    <row r="25" spans="1:6" ht="15">
      <c r="A25" s="758" t="s">
        <v>79</v>
      </c>
      <c r="B25" s="348">
        <v>20</v>
      </c>
      <c r="C25" s="348">
        <v>2</v>
      </c>
      <c r="D25" s="348">
        <v>17</v>
      </c>
      <c r="E25" s="348">
        <v>84513.024449999997</v>
      </c>
      <c r="F25" s="348">
        <v>430986.94056999998</v>
      </c>
    </row>
    <row r="26" spans="1:6" ht="15">
      <c r="A26" s="758" t="s">
        <v>80</v>
      </c>
      <c r="B26" s="348">
        <v>3</v>
      </c>
      <c r="C26" s="348">
        <v>53</v>
      </c>
      <c r="D26" s="348">
        <v>13</v>
      </c>
      <c r="E26" s="348">
        <v>437359.03472</v>
      </c>
      <c r="F26" s="348">
        <v>1410697.4860400001</v>
      </c>
    </row>
    <row r="27" spans="1:6" ht="15">
      <c r="A27" s="758" t="s">
        <v>81</v>
      </c>
      <c r="B27" s="348">
        <v>1</v>
      </c>
      <c r="C27" s="348">
        <v>73</v>
      </c>
      <c r="D27" s="348">
        <v>11</v>
      </c>
      <c r="E27" s="348">
        <v>854802.91937999998</v>
      </c>
      <c r="F27" s="348">
        <v>3939583.4800200001</v>
      </c>
    </row>
    <row r="28" spans="1:6" ht="15">
      <c r="A28" s="758" t="s">
        <v>78</v>
      </c>
      <c r="B28" s="348">
        <v>6</v>
      </c>
      <c r="C28" s="348">
        <v>28</v>
      </c>
      <c r="D28" s="348">
        <v>12</v>
      </c>
      <c r="E28" s="348">
        <v>579069.86997</v>
      </c>
      <c r="F28" s="348">
        <v>2116514.2741</v>
      </c>
    </row>
    <row r="29" spans="1:6" ht="15">
      <c r="A29" s="758" t="s">
        <v>67</v>
      </c>
      <c r="B29" s="348"/>
      <c r="C29" s="348">
        <v>156</v>
      </c>
      <c r="D29" s="348"/>
      <c r="E29" s="348">
        <v>1955744.84852</v>
      </c>
      <c r="F29" s="348">
        <v>7897782.1807300001</v>
      </c>
    </row>
    <row r="30" spans="1:6" ht="15.75">
      <c r="A30" s="328" t="s">
        <v>135</v>
      </c>
      <c r="B30" s="757"/>
      <c r="C30" s="757"/>
      <c r="D30" s="757"/>
      <c r="E30" s="757"/>
      <c r="F30" s="757"/>
    </row>
    <row r="31" spans="1:6" ht="15">
      <c r="A31" s="758" t="s">
        <v>69</v>
      </c>
      <c r="B31" s="348">
        <v>19</v>
      </c>
      <c r="C31" s="348">
        <v>3</v>
      </c>
      <c r="D31" s="348">
        <v>16</v>
      </c>
      <c r="E31" s="348">
        <v>117036.35914</v>
      </c>
      <c r="F31" s="348">
        <v>1251238.1558399999</v>
      </c>
    </row>
    <row r="32" spans="1:6" ht="15">
      <c r="A32" s="758" t="s">
        <v>70</v>
      </c>
      <c r="B32" s="348">
        <v>21</v>
      </c>
      <c r="C32" s="348">
        <v>1</v>
      </c>
      <c r="D32" s="348">
        <v>23</v>
      </c>
      <c r="E32" s="348">
        <v>24437.916710000001</v>
      </c>
      <c r="F32" s="348">
        <v>758391.17902000004</v>
      </c>
    </row>
    <row r="33" spans="1:6" ht="15">
      <c r="A33" s="758" t="s">
        <v>76</v>
      </c>
      <c r="B33" s="348">
        <v>21</v>
      </c>
      <c r="C33" s="348">
        <v>1</v>
      </c>
      <c r="D33" s="348">
        <v>50</v>
      </c>
      <c r="E33" s="348">
        <v>836.77994000000001</v>
      </c>
      <c r="F33" s="348">
        <v>45215.181839999997</v>
      </c>
    </row>
    <row r="34" spans="1:6" ht="15">
      <c r="A34" s="758" t="s">
        <v>72</v>
      </c>
      <c r="B34" s="348">
        <v>21</v>
      </c>
      <c r="C34" s="348">
        <v>1</v>
      </c>
      <c r="D34" s="348">
        <v>29</v>
      </c>
      <c r="E34" s="348">
        <v>13105.484469999999</v>
      </c>
      <c r="F34" s="348">
        <v>159808.75469999999</v>
      </c>
    </row>
    <row r="35" spans="1:6" ht="15">
      <c r="A35" s="758" t="s">
        <v>73</v>
      </c>
      <c r="B35" s="348">
        <v>21</v>
      </c>
      <c r="C35" s="348">
        <v>1</v>
      </c>
      <c r="D35" s="348">
        <v>32</v>
      </c>
      <c r="E35" s="348">
        <v>9054.0086699999993</v>
      </c>
      <c r="F35" s="348">
        <v>142553.61353999999</v>
      </c>
    </row>
    <row r="36" spans="1:6" ht="15">
      <c r="A36" s="758" t="s">
        <v>71</v>
      </c>
      <c r="B36" s="348">
        <v>21</v>
      </c>
      <c r="C36" s="348">
        <v>1</v>
      </c>
      <c r="D36" s="348">
        <v>27</v>
      </c>
      <c r="E36" s="348">
        <v>18159.377629999999</v>
      </c>
      <c r="F36" s="348">
        <v>384565.09763999999</v>
      </c>
    </row>
    <row r="37" spans="1:6" ht="15">
      <c r="A37" s="758" t="s">
        <v>74</v>
      </c>
      <c r="B37" s="348">
        <v>19</v>
      </c>
      <c r="C37" s="348">
        <v>3</v>
      </c>
      <c r="D37" s="348">
        <v>45</v>
      </c>
      <c r="E37" s="348">
        <v>2132.02565</v>
      </c>
      <c r="F37" s="348">
        <v>67187.364520000003</v>
      </c>
    </row>
    <row r="38" spans="1:6" ht="15">
      <c r="A38" s="758" t="s">
        <v>75</v>
      </c>
      <c r="B38" s="348">
        <v>22</v>
      </c>
      <c r="C38" s="348">
        <v>0</v>
      </c>
      <c r="D38" s="348">
        <v>51</v>
      </c>
      <c r="E38" s="348">
        <v>0</v>
      </c>
      <c r="F38" s="348">
        <v>48011.047830000003</v>
      </c>
    </row>
    <row r="39" spans="1:6" ht="15">
      <c r="A39" s="758" t="s">
        <v>67</v>
      </c>
      <c r="B39" s="348"/>
      <c r="C39" s="348">
        <v>11</v>
      </c>
      <c r="D39" s="348"/>
      <c r="E39" s="348">
        <v>184761.95220999999</v>
      </c>
      <c r="F39" s="348">
        <v>2856970.39493</v>
      </c>
    </row>
    <row r="40" spans="1:6" ht="15.75">
      <c r="A40" s="328" t="s">
        <v>136</v>
      </c>
      <c r="B40" s="757"/>
      <c r="C40" s="757"/>
      <c r="D40" s="757"/>
      <c r="E40" s="757"/>
      <c r="F40" s="757"/>
    </row>
    <row r="41" spans="1:6" ht="15">
      <c r="A41" s="758" t="s">
        <v>106</v>
      </c>
      <c r="B41" s="348">
        <v>19</v>
      </c>
      <c r="C41" s="348">
        <v>3</v>
      </c>
      <c r="D41" s="348">
        <v>38</v>
      </c>
      <c r="E41" s="348">
        <v>5423.8585499999999</v>
      </c>
      <c r="F41" s="348">
        <v>122487.18403</v>
      </c>
    </row>
    <row r="42" spans="1:6" ht="15">
      <c r="A42" s="758" t="s">
        <v>91</v>
      </c>
      <c r="B42" s="348">
        <v>21</v>
      </c>
      <c r="C42" s="348">
        <v>1</v>
      </c>
      <c r="D42" s="348">
        <v>40</v>
      </c>
      <c r="E42" s="348">
        <v>3962.7973699999998</v>
      </c>
      <c r="F42" s="348">
        <v>85729.846120000002</v>
      </c>
    </row>
    <row r="43" spans="1:6" ht="15">
      <c r="A43" s="758" t="s">
        <v>110</v>
      </c>
      <c r="B43" s="348">
        <v>18</v>
      </c>
      <c r="C43" s="348">
        <v>4</v>
      </c>
      <c r="D43" s="348">
        <v>43</v>
      </c>
      <c r="E43" s="348">
        <v>3440.6854699999999</v>
      </c>
      <c r="F43" s="348">
        <v>62540.486120000001</v>
      </c>
    </row>
    <row r="44" spans="1:6" ht="15">
      <c r="A44" s="758" t="s">
        <v>98</v>
      </c>
      <c r="B44" s="348">
        <v>17</v>
      </c>
      <c r="C44" s="348">
        <v>5</v>
      </c>
      <c r="D44" s="348">
        <v>25</v>
      </c>
      <c r="E44" s="348">
        <v>19640.95102</v>
      </c>
      <c r="F44" s="348">
        <v>76350.189280000006</v>
      </c>
    </row>
    <row r="45" spans="1:6" ht="15">
      <c r="A45" s="758" t="s">
        <v>105</v>
      </c>
      <c r="B45" s="348">
        <v>20</v>
      </c>
      <c r="C45" s="348">
        <v>2</v>
      </c>
      <c r="D45" s="348">
        <v>44</v>
      </c>
      <c r="E45" s="348">
        <v>2607.3565100000001</v>
      </c>
      <c r="F45" s="348">
        <v>128709.79127</v>
      </c>
    </row>
    <row r="46" spans="1:6" ht="15">
      <c r="A46" s="758" t="s">
        <v>101</v>
      </c>
      <c r="B46" s="348">
        <v>18</v>
      </c>
      <c r="C46" s="348">
        <v>4</v>
      </c>
      <c r="D46" s="348">
        <v>31</v>
      </c>
      <c r="E46" s="348">
        <v>10078.17172</v>
      </c>
      <c r="F46" s="348">
        <v>128348.92053</v>
      </c>
    </row>
    <row r="47" spans="1:6" ht="15">
      <c r="A47" s="758" t="s">
        <v>104</v>
      </c>
      <c r="B47" s="348">
        <v>20</v>
      </c>
      <c r="C47" s="348">
        <v>2</v>
      </c>
      <c r="D47" s="348">
        <v>49</v>
      </c>
      <c r="E47" s="348">
        <v>1272.2157400000001</v>
      </c>
      <c r="F47" s="348">
        <v>43571.668120000002</v>
      </c>
    </row>
    <row r="48" spans="1:6" ht="15">
      <c r="A48" s="758" t="s">
        <v>87</v>
      </c>
      <c r="B48" s="348">
        <v>21</v>
      </c>
      <c r="C48" s="348">
        <v>1</v>
      </c>
      <c r="D48" s="348">
        <v>20</v>
      </c>
      <c r="E48" s="348">
        <v>41629.193749999999</v>
      </c>
      <c r="F48" s="348">
        <v>336475.31189000001</v>
      </c>
    </row>
    <row r="49" spans="1:6" ht="15">
      <c r="A49" s="758" t="s">
        <v>94</v>
      </c>
      <c r="B49" s="348">
        <v>19</v>
      </c>
      <c r="C49" s="348">
        <v>3</v>
      </c>
      <c r="D49" s="348">
        <v>30</v>
      </c>
      <c r="E49" s="348">
        <v>12415.78218</v>
      </c>
      <c r="F49" s="348">
        <v>121024.10566</v>
      </c>
    </row>
    <row r="50" spans="1:6" ht="15">
      <c r="A50" s="758" t="s">
        <v>107</v>
      </c>
      <c r="B50" s="348">
        <v>20</v>
      </c>
      <c r="C50" s="348">
        <v>2</v>
      </c>
      <c r="D50" s="348">
        <v>36</v>
      </c>
      <c r="E50" s="348">
        <v>5857.6728899999998</v>
      </c>
      <c r="F50" s="348">
        <v>49459.174429999999</v>
      </c>
    </row>
    <row r="51" spans="1:6" ht="15">
      <c r="A51" s="758" t="s">
        <v>85</v>
      </c>
      <c r="B51" s="348">
        <v>12</v>
      </c>
      <c r="C51" s="348">
        <v>11</v>
      </c>
      <c r="D51" s="348">
        <v>15</v>
      </c>
      <c r="E51" s="348">
        <v>117306.44026</v>
      </c>
      <c r="F51" s="348">
        <v>982421.89252999995</v>
      </c>
    </row>
    <row r="52" spans="1:6" ht="15">
      <c r="A52" s="758" t="s">
        <v>109</v>
      </c>
      <c r="B52" s="348">
        <v>21</v>
      </c>
      <c r="C52" s="348">
        <v>1</v>
      </c>
      <c r="D52" s="348">
        <v>46</v>
      </c>
      <c r="E52" s="348">
        <v>1681.59195</v>
      </c>
      <c r="F52" s="348">
        <v>55162.456189999997</v>
      </c>
    </row>
    <row r="53" spans="1:6" ht="15">
      <c r="A53" s="758" t="s">
        <v>96</v>
      </c>
      <c r="B53" s="348">
        <v>20</v>
      </c>
      <c r="C53" s="348">
        <v>2</v>
      </c>
      <c r="D53" s="348">
        <v>33</v>
      </c>
      <c r="E53" s="348">
        <v>8974.7623700000004</v>
      </c>
      <c r="F53" s="348">
        <v>71188.469949999999</v>
      </c>
    </row>
    <row r="54" spans="1:6" ht="15">
      <c r="A54" s="758" t="s">
        <v>90</v>
      </c>
      <c r="B54" s="348">
        <v>20</v>
      </c>
      <c r="C54" s="348">
        <v>2</v>
      </c>
      <c r="D54" s="348">
        <v>37</v>
      </c>
      <c r="E54" s="348">
        <v>5857.2480800000003</v>
      </c>
      <c r="F54" s="348">
        <v>101225.97755</v>
      </c>
    </row>
    <row r="55" spans="1:6" ht="15">
      <c r="A55" s="758" t="s">
        <v>88</v>
      </c>
      <c r="B55" s="348">
        <v>10</v>
      </c>
      <c r="C55" s="348">
        <v>13</v>
      </c>
      <c r="D55" s="348">
        <v>21</v>
      </c>
      <c r="E55" s="348">
        <v>41593.010609999998</v>
      </c>
      <c r="F55" s="348">
        <v>196523.69733</v>
      </c>
    </row>
    <row r="56" spans="1:6" ht="15">
      <c r="A56" s="758" t="s">
        <v>102</v>
      </c>
      <c r="B56" s="348">
        <v>19</v>
      </c>
      <c r="C56" s="348">
        <v>3</v>
      </c>
      <c r="D56" s="348">
        <v>39</v>
      </c>
      <c r="E56" s="348">
        <v>4845.5710900000004</v>
      </c>
      <c r="F56" s="348">
        <v>67182.627179999996</v>
      </c>
    </row>
    <row r="57" spans="1:6" ht="15">
      <c r="A57" s="758" t="s">
        <v>103</v>
      </c>
      <c r="B57" s="348">
        <v>20</v>
      </c>
      <c r="C57" s="348">
        <v>2</v>
      </c>
      <c r="D57" s="348">
        <v>42</v>
      </c>
      <c r="E57" s="348">
        <v>3745.6660099999999</v>
      </c>
      <c r="F57" s="348">
        <v>56725.934719999997</v>
      </c>
    </row>
    <row r="58" spans="1:6" ht="15">
      <c r="A58" s="758" t="s">
        <v>108</v>
      </c>
      <c r="B58" s="348">
        <v>19</v>
      </c>
      <c r="C58" s="348">
        <v>3</v>
      </c>
      <c r="D58" s="348">
        <v>47</v>
      </c>
      <c r="E58" s="348">
        <v>1620.9076399999999</v>
      </c>
      <c r="F58" s="348">
        <v>86801.445449999999</v>
      </c>
    </row>
    <row r="59" spans="1:6" ht="15">
      <c r="A59" s="758" t="s">
        <v>93</v>
      </c>
      <c r="B59" s="348">
        <v>19</v>
      </c>
      <c r="C59" s="348">
        <v>3</v>
      </c>
      <c r="D59" s="348">
        <v>34</v>
      </c>
      <c r="E59" s="348">
        <v>8363.7844999999998</v>
      </c>
      <c r="F59" s="348">
        <v>111105.22269</v>
      </c>
    </row>
    <row r="60" spans="1:6" ht="15">
      <c r="A60" s="758" t="s">
        <v>95</v>
      </c>
      <c r="B60" s="348">
        <v>21</v>
      </c>
      <c r="C60" s="348">
        <v>1</v>
      </c>
      <c r="D60" s="348">
        <v>26</v>
      </c>
      <c r="E60" s="348">
        <v>19600.681850000001</v>
      </c>
      <c r="F60" s="348">
        <v>130184.70681</v>
      </c>
    </row>
    <row r="61" spans="1:6" ht="15">
      <c r="A61" s="758" t="s">
        <v>92</v>
      </c>
      <c r="B61" s="348">
        <v>19</v>
      </c>
      <c r="C61" s="348">
        <v>3</v>
      </c>
      <c r="D61" s="348">
        <v>28</v>
      </c>
      <c r="E61" s="348">
        <v>13487.38833</v>
      </c>
      <c r="F61" s="348">
        <v>177159.86326000001</v>
      </c>
    </row>
    <row r="62" spans="1:6" ht="15">
      <c r="A62" s="758" t="s">
        <v>86</v>
      </c>
      <c r="B62" s="348">
        <v>12</v>
      </c>
      <c r="C62" s="348">
        <v>11</v>
      </c>
      <c r="D62" s="348">
        <v>22</v>
      </c>
      <c r="E62" s="348">
        <v>29132.904839999999</v>
      </c>
      <c r="F62" s="348">
        <v>572770.21019999997</v>
      </c>
    </row>
    <row r="63" spans="1:6" ht="15">
      <c r="A63" s="758" t="s">
        <v>89</v>
      </c>
      <c r="B63" s="348">
        <v>21</v>
      </c>
      <c r="C63" s="348">
        <v>1</v>
      </c>
      <c r="D63" s="348">
        <v>48</v>
      </c>
      <c r="E63" s="348">
        <v>1343.98541</v>
      </c>
      <c r="F63" s="348">
        <v>108854.82859</v>
      </c>
    </row>
    <row r="64" spans="1:6" ht="15">
      <c r="A64" s="758" t="s">
        <v>99</v>
      </c>
      <c r="B64" s="348">
        <v>16</v>
      </c>
      <c r="C64" s="348">
        <v>6</v>
      </c>
      <c r="D64" s="348">
        <v>35</v>
      </c>
      <c r="E64" s="348">
        <v>6479.4287800000002</v>
      </c>
      <c r="F64" s="348">
        <v>90656.056460000007</v>
      </c>
    </row>
    <row r="65" spans="1:6" ht="15">
      <c r="A65" s="758" t="s">
        <v>100</v>
      </c>
      <c r="B65" s="348">
        <v>19</v>
      </c>
      <c r="C65" s="348">
        <v>3</v>
      </c>
      <c r="D65" s="348">
        <v>24</v>
      </c>
      <c r="E65" s="348">
        <v>22395.861860000001</v>
      </c>
      <c r="F65" s="348">
        <v>59589.6731</v>
      </c>
    </row>
    <row r="66" spans="1:6" ht="15">
      <c r="A66" s="758" t="s">
        <v>97</v>
      </c>
      <c r="B66" s="348">
        <v>16</v>
      </c>
      <c r="C66" s="348">
        <v>6</v>
      </c>
      <c r="D66" s="348">
        <v>41</v>
      </c>
      <c r="E66" s="348">
        <v>3826.96038</v>
      </c>
      <c r="F66" s="348">
        <v>48133.792829999999</v>
      </c>
    </row>
    <row r="67" spans="1:6" ht="15">
      <c r="A67" s="758" t="s">
        <v>67</v>
      </c>
      <c r="B67" s="348"/>
      <c r="C67" s="348">
        <v>98</v>
      </c>
      <c r="D67" s="348"/>
      <c r="E67" s="348">
        <v>396584.87916000001</v>
      </c>
      <c r="F67" s="348">
        <v>4070383.53229</v>
      </c>
    </row>
    <row r="68" spans="1:6" ht="16.5" thickBot="1">
      <c r="A68" s="328" t="s">
        <v>111</v>
      </c>
      <c r="B68" s="757"/>
      <c r="C68" s="757"/>
      <c r="D68" s="757"/>
      <c r="E68" s="757">
        <v>19778760.086240001</v>
      </c>
      <c r="F68" s="757">
        <v>70193201.089900002</v>
      </c>
    </row>
    <row r="69" spans="1:6" ht="15" customHeight="1" thickTop="1">
      <c r="A69" s="759" t="s">
        <v>137</v>
      </c>
      <c r="B69" s="759"/>
      <c r="C69" s="759"/>
      <c r="D69" s="759"/>
      <c r="E69" s="759"/>
      <c r="F69" s="348"/>
    </row>
    <row r="70" spans="1:6" ht="15" hidden="1">
      <c r="A70" s="760"/>
      <c r="B70" s="348" t="str">
        <f t="shared" ref="B70:B133" si="0">IF(C70=""," ",RANK(C70,$C$9:$C$995,0))</f>
        <v xml:space="preserve"> </v>
      </c>
      <c r="C70" s="348"/>
      <c r="D70" s="348" t="str">
        <f t="shared" ref="D70:D133" si="1">IF(E70=""," ",RANK(E70,$E$9:$E$995,0))</f>
        <v xml:space="preserve"> </v>
      </c>
      <c r="E70" s="348"/>
      <c r="F70" s="348"/>
    </row>
    <row r="71" spans="1:6" ht="15" hidden="1">
      <c r="A71" s="760"/>
      <c r="B71" s="348" t="str">
        <f t="shared" si="0"/>
        <v xml:space="preserve"> </v>
      </c>
      <c r="C71" s="348"/>
      <c r="D71" s="348" t="str">
        <f t="shared" si="1"/>
        <v xml:space="preserve"> </v>
      </c>
      <c r="E71" s="348"/>
      <c r="F71" s="348"/>
    </row>
    <row r="72" spans="1:6" ht="15" hidden="1">
      <c r="A72" s="760"/>
      <c r="B72" s="348" t="str">
        <f t="shared" si="0"/>
        <v xml:space="preserve"> </v>
      </c>
      <c r="C72" s="348"/>
      <c r="D72" s="348" t="str">
        <f t="shared" si="1"/>
        <v xml:space="preserve"> </v>
      </c>
      <c r="E72" s="348"/>
      <c r="F72" s="348"/>
    </row>
    <row r="73" spans="1:6" ht="15" hidden="1">
      <c r="A73" s="760"/>
      <c r="B73" s="348" t="str">
        <f t="shared" si="0"/>
        <v xml:space="preserve"> </v>
      </c>
      <c r="C73" s="348"/>
      <c r="D73" s="348" t="str">
        <f t="shared" si="1"/>
        <v xml:space="preserve"> </v>
      </c>
      <c r="E73" s="348"/>
      <c r="F73" s="348"/>
    </row>
    <row r="74" spans="1:6" ht="15" hidden="1">
      <c r="A74" s="760"/>
      <c r="B74" s="348" t="str">
        <f t="shared" si="0"/>
        <v xml:space="preserve"> </v>
      </c>
      <c r="C74" s="348"/>
      <c r="D74" s="348" t="str">
        <f t="shared" si="1"/>
        <v xml:space="preserve"> </v>
      </c>
      <c r="E74" s="348"/>
      <c r="F74" s="348"/>
    </row>
    <row r="75" spans="1:6" ht="15" hidden="1">
      <c r="A75" s="760"/>
      <c r="B75" s="348" t="str">
        <f t="shared" si="0"/>
        <v xml:space="preserve"> </v>
      </c>
      <c r="C75" s="348"/>
      <c r="D75" s="348" t="str">
        <f t="shared" si="1"/>
        <v xml:space="preserve"> </v>
      </c>
      <c r="E75" s="348"/>
      <c r="F75" s="348"/>
    </row>
    <row r="76" spans="1:6" ht="15" hidden="1">
      <c r="A76" s="760"/>
      <c r="B76" s="348" t="str">
        <f t="shared" si="0"/>
        <v xml:space="preserve"> </v>
      </c>
      <c r="C76" s="348"/>
      <c r="D76" s="348" t="str">
        <f t="shared" si="1"/>
        <v xml:space="preserve"> </v>
      </c>
      <c r="E76" s="348"/>
      <c r="F76" s="348"/>
    </row>
    <row r="77" spans="1:6" ht="15" hidden="1">
      <c r="A77" s="760"/>
      <c r="B77" s="348" t="str">
        <f t="shared" si="0"/>
        <v xml:space="preserve"> </v>
      </c>
      <c r="C77" s="348"/>
      <c r="D77" s="348" t="str">
        <f t="shared" si="1"/>
        <v xml:space="preserve"> </v>
      </c>
      <c r="E77" s="348"/>
      <c r="F77" s="348"/>
    </row>
    <row r="78" spans="1:6" ht="15" hidden="1">
      <c r="A78" s="760"/>
      <c r="B78" s="348" t="str">
        <f t="shared" si="0"/>
        <v xml:space="preserve"> </v>
      </c>
      <c r="C78" s="348"/>
      <c r="D78" s="348" t="str">
        <f t="shared" si="1"/>
        <v xml:space="preserve"> </v>
      </c>
      <c r="E78" s="348"/>
      <c r="F78" s="348"/>
    </row>
    <row r="79" spans="1:6" ht="15" hidden="1">
      <c r="A79" s="760"/>
      <c r="B79" s="348" t="str">
        <f t="shared" si="0"/>
        <v xml:space="preserve"> </v>
      </c>
      <c r="C79" s="348"/>
      <c r="D79" s="348" t="str">
        <f t="shared" si="1"/>
        <v xml:space="preserve"> </v>
      </c>
      <c r="E79" s="348"/>
      <c r="F79" s="348"/>
    </row>
    <row r="80" spans="1:6" ht="15" hidden="1">
      <c r="A80" s="760"/>
      <c r="B80" s="348" t="str">
        <f t="shared" si="0"/>
        <v xml:space="preserve"> </v>
      </c>
      <c r="C80" s="348"/>
      <c r="D80" s="348" t="str">
        <f t="shared" si="1"/>
        <v xml:space="preserve"> </v>
      </c>
      <c r="E80" s="348"/>
      <c r="F80" s="348"/>
    </row>
    <row r="81" spans="1:6" ht="15" hidden="1">
      <c r="A81" s="760"/>
      <c r="B81" s="348" t="str">
        <f t="shared" si="0"/>
        <v xml:space="preserve"> </v>
      </c>
      <c r="C81" s="348"/>
      <c r="D81" s="348" t="str">
        <f t="shared" si="1"/>
        <v xml:space="preserve"> </v>
      </c>
      <c r="E81" s="348"/>
      <c r="F81" s="348"/>
    </row>
    <row r="82" spans="1:6" ht="15" hidden="1">
      <c r="A82" s="760"/>
      <c r="B82" s="348" t="str">
        <f t="shared" si="0"/>
        <v xml:space="preserve"> </v>
      </c>
      <c r="C82" s="348"/>
      <c r="D82" s="348" t="str">
        <f t="shared" si="1"/>
        <v xml:space="preserve"> </v>
      </c>
      <c r="E82" s="348"/>
      <c r="F82" s="348"/>
    </row>
    <row r="83" spans="1:6" ht="15" hidden="1">
      <c r="A83" s="760"/>
      <c r="B83" s="348" t="str">
        <f t="shared" si="0"/>
        <v xml:space="preserve"> </v>
      </c>
      <c r="C83" s="348"/>
      <c r="D83" s="348" t="str">
        <f t="shared" si="1"/>
        <v xml:space="preserve"> </v>
      </c>
      <c r="E83" s="348"/>
      <c r="F83" s="348"/>
    </row>
    <row r="84" spans="1:6" ht="15" hidden="1">
      <c r="A84" s="760"/>
      <c r="B84" s="348" t="str">
        <f t="shared" si="0"/>
        <v xml:space="preserve"> </v>
      </c>
      <c r="C84" s="348"/>
      <c r="D84" s="348" t="str">
        <f t="shared" si="1"/>
        <v xml:space="preserve"> </v>
      </c>
      <c r="E84" s="348"/>
      <c r="F84" s="348"/>
    </row>
    <row r="85" spans="1:6" ht="15" hidden="1">
      <c r="A85" s="760"/>
      <c r="B85" s="348" t="str">
        <f t="shared" si="0"/>
        <v xml:space="preserve"> </v>
      </c>
      <c r="C85" s="348"/>
      <c r="D85" s="348" t="str">
        <f t="shared" si="1"/>
        <v xml:space="preserve"> </v>
      </c>
      <c r="E85" s="348"/>
      <c r="F85" s="348"/>
    </row>
    <row r="86" spans="1:6" ht="15" hidden="1">
      <c r="A86" s="760"/>
      <c r="B86" s="348" t="str">
        <f t="shared" si="0"/>
        <v xml:space="preserve"> </v>
      </c>
      <c r="C86" s="348"/>
      <c r="D86" s="348" t="str">
        <f t="shared" si="1"/>
        <v xml:space="preserve"> </v>
      </c>
      <c r="E86" s="348"/>
      <c r="F86" s="348"/>
    </row>
    <row r="87" spans="1:6" ht="15" hidden="1">
      <c r="A87" s="760"/>
      <c r="B87" s="348" t="str">
        <f t="shared" si="0"/>
        <v xml:space="preserve"> </v>
      </c>
      <c r="C87" s="348"/>
      <c r="D87" s="348" t="str">
        <f t="shared" si="1"/>
        <v xml:space="preserve"> </v>
      </c>
      <c r="E87" s="348"/>
      <c r="F87" s="348"/>
    </row>
    <row r="88" spans="1:6" ht="15" hidden="1">
      <c r="A88" s="760"/>
      <c r="B88" s="348" t="str">
        <f t="shared" si="0"/>
        <v xml:space="preserve"> </v>
      </c>
      <c r="C88" s="348"/>
      <c r="D88" s="348" t="str">
        <f t="shared" si="1"/>
        <v xml:space="preserve"> </v>
      </c>
      <c r="E88" s="348"/>
      <c r="F88" s="348"/>
    </row>
    <row r="89" spans="1:6" ht="15" hidden="1">
      <c r="A89" s="760"/>
      <c r="B89" s="348" t="str">
        <f t="shared" si="0"/>
        <v xml:space="preserve"> </v>
      </c>
      <c r="C89" s="348"/>
      <c r="D89" s="348" t="str">
        <f t="shared" si="1"/>
        <v xml:space="preserve"> </v>
      </c>
      <c r="E89" s="348"/>
      <c r="F89" s="348"/>
    </row>
    <row r="90" spans="1:6" ht="15" hidden="1">
      <c r="A90" s="760"/>
      <c r="B90" s="348" t="str">
        <f t="shared" si="0"/>
        <v xml:space="preserve"> </v>
      </c>
      <c r="C90" s="348"/>
      <c r="D90" s="348" t="str">
        <f t="shared" si="1"/>
        <v xml:space="preserve"> </v>
      </c>
      <c r="E90" s="348"/>
      <c r="F90" s="348"/>
    </row>
    <row r="91" spans="1:6" ht="15" hidden="1">
      <c r="A91" s="760"/>
      <c r="B91" s="348" t="str">
        <f t="shared" si="0"/>
        <v xml:space="preserve"> </v>
      </c>
      <c r="C91" s="348"/>
      <c r="D91" s="348" t="str">
        <f t="shared" si="1"/>
        <v xml:space="preserve"> </v>
      </c>
      <c r="E91" s="348"/>
      <c r="F91" s="348"/>
    </row>
    <row r="92" spans="1:6" ht="15" hidden="1">
      <c r="A92" s="760"/>
      <c r="B92" s="348" t="str">
        <f t="shared" si="0"/>
        <v xml:space="preserve"> </v>
      </c>
      <c r="C92" s="348"/>
      <c r="D92" s="348" t="str">
        <f t="shared" si="1"/>
        <v xml:space="preserve"> </v>
      </c>
      <c r="E92" s="348"/>
      <c r="F92" s="348"/>
    </row>
    <row r="93" spans="1:6" ht="15" hidden="1">
      <c r="A93" s="760"/>
      <c r="B93" s="348" t="str">
        <f t="shared" si="0"/>
        <v xml:space="preserve"> </v>
      </c>
      <c r="C93" s="348"/>
      <c r="D93" s="348" t="str">
        <f t="shared" si="1"/>
        <v xml:space="preserve"> </v>
      </c>
      <c r="E93" s="348"/>
      <c r="F93" s="348"/>
    </row>
    <row r="94" spans="1:6" ht="15" hidden="1">
      <c r="A94" s="760"/>
      <c r="B94" s="348" t="str">
        <f t="shared" si="0"/>
        <v xml:space="preserve"> </v>
      </c>
      <c r="C94" s="348"/>
      <c r="D94" s="348" t="str">
        <f t="shared" si="1"/>
        <v xml:space="preserve"> </v>
      </c>
      <c r="E94" s="348"/>
      <c r="F94" s="348"/>
    </row>
    <row r="95" spans="1:6" ht="15" hidden="1">
      <c r="A95" s="760"/>
      <c r="B95" s="348" t="str">
        <f t="shared" si="0"/>
        <v xml:space="preserve"> </v>
      </c>
      <c r="C95" s="348"/>
      <c r="D95" s="348" t="str">
        <f t="shared" si="1"/>
        <v xml:space="preserve"> </v>
      </c>
      <c r="E95" s="348"/>
      <c r="F95" s="348"/>
    </row>
    <row r="96" spans="1:6" ht="15" hidden="1">
      <c r="A96" s="760"/>
      <c r="B96" s="348" t="str">
        <f t="shared" si="0"/>
        <v xml:space="preserve"> </v>
      </c>
      <c r="C96" s="348"/>
      <c r="D96" s="348" t="str">
        <f t="shared" si="1"/>
        <v xml:space="preserve"> </v>
      </c>
      <c r="E96" s="348"/>
      <c r="F96" s="348"/>
    </row>
    <row r="97" spans="1:6" ht="15" hidden="1">
      <c r="A97" s="760"/>
      <c r="B97" s="348" t="str">
        <f t="shared" si="0"/>
        <v xml:space="preserve"> </v>
      </c>
      <c r="C97" s="348"/>
      <c r="D97" s="348" t="str">
        <f t="shared" si="1"/>
        <v xml:space="preserve"> </v>
      </c>
      <c r="E97" s="348"/>
      <c r="F97" s="348"/>
    </row>
    <row r="98" spans="1:6" ht="15" hidden="1">
      <c r="A98" s="760"/>
      <c r="B98" s="348" t="str">
        <f t="shared" si="0"/>
        <v xml:space="preserve"> </v>
      </c>
      <c r="C98" s="348"/>
      <c r="D98" s="348" t="str">
        <f t="shared" si="1"/>
        <v xml:space="preserve"> </v>
      </c>
      <c r="E98" s="348"/>
      <c r="F98" s="348"/>
    </row>
    <row r="99" spans="1:6" ht="15" hidden="1">
      <c r="A99" s="760"/>
      <c r="B99" s="348" t="str">
        <f t="shared" si="0"/>
        <v xml:space="preserve"> </v>
      </c>
      <c r="C99" s="348"/>
      <c r="D99" s="348" t="str">
        <f t="shared" si="1"/>
        <v xml:space="preserve"> </v>
      </c>
      <c r="E99" s="348"/>
      <c r="F99" s="348"/>
    </row>
    <row r="100" spans="1:6" ht="15" hidden="1">
      <c r="A100" s="760"/>
      <c r="B100" s="348" t="str">
        <f t="shared" si="0"/>
        <v xml:space="preserve"> </v>
      </c>
      <c r="C100" s="348"/>
      <c r="D100" s="348" t="str">
        <f t="shared" si="1"/>
        <v xml:space="preserve"> </v>
      </c>
      <c r="E100" s="348"/>
      <c r="F100" s="348"/>
    </row>
    <row r="101" spans="1:6" ht="15" hidden="1">
      <c r="A101" s="760"/>
      <c r="B101" s="348" t="str">
        <f t="shared" si="0"/>
        <v xml:space="preserve"> </v>
      </c>
      <c r="C101" s="348"/>
      <c r="D101" s="348" t="str">
        <f t="shared" si="1"/>
        <v xml:space="preserve"> </v>
      </c>
      <c r="E101" s="348"/>
      <c r="F101" s="348"/>
    </row>
    <row r="102" spans="1:6" ht="15" hidden="1">
      <c r="A102" s="760"/>
      <c r="B102" s="348" t="str">
        <f t="shared" si="0"/>
        <v xml:space="preserve"> </v>
      </c>
      <c r="C102" s="348"/>
      <c r="D102" s="348" t="str">
        <f t="shared" si="1"/>
        <v xml:space="preserve"> </v>
      </c>
      <c r="E102" s="348"/>
      <c r="F102" s="348"/>
    </row>
    <row r="103" spans="1:6" ht="15" hidden="1">
      <c r="A103" s="760"/>
      <c r="B103" s="348" t="str">
        <f t="shared" si="0"/>
        <v xml:space="preserve"> </v>
      </c>
      <c r="C103" s="348"/>
      <c r="D103" s="348" t="str">
        <f t="shared" si="1"/>
        <v xml:space="preserve"> </v>
      </c>
      <c r="E103" s="348"/>
      <c r="F103" s="348"/>
    </row>
    <row r="104" spans="1:6" ht="15" hidden="1">
      <c r="A104" s="760"/>
      <c r="B104" s="348" t="str">
        <f t="shared" si="0"/>
        <v xml:space="preserve"> </v>
      </c>
      <c r="C104" s="348"/>
      <c r="D104" s="348" t="str">
        <f t="shared" si="1"/>
        <v xml:space="preserve"> </v>
      </c>
      <c r="E104" s="348"/>
      <c r="F104" s="348"/>
    </row>
    <row r="105" spans="1:6" ht="15" hidden="1">
      <c r="A105" s="760"/>
      <c r="B105" s="348" t="str">
        <f t="shared" si="0"/>
        <v xml:space="preserve"> </v>
      </c>
      <c r="C105" s="348"/>
      <c r="D105" s="348" t="str">
        <f t="shared" si="1"/>
        <v xml:space="preserve"> </v>
      </c>
      <c r="E105" s="348"/>
      <c r="F105" s="348"/>
    </row>
    <row r="106" spans="1:6" ht="15" hidden="1">
      <c r="A106" s="760"/>
      <c r="B106" s="348" t="str">
        <f t="shared" si="0"/>
        <v xml:space="preserve"> </v>
      </c>
      <c r="C106" s="348"/>
      <c r="D106" s="348" t="str">
        <f t="shared" si="1"/>
        <v xml:space="preserve"> </v>
      </c>
      <c r="E106" s="348"/>
      <c r="F106" s="348"/>
    </row>
    <row r="107" spans="1:6" ht="15" hidden="1">
      <c r="A107" s="760"/>
      <c r="B107" s="348" t="str">
        <f t="shared" si="0"/>
        <v xml:space="preserve"> </v>
      </c>
      <c r="C107" s="348"/>
      <c r="D107" s="348" t="str">
        <f t="shared" si="1"/>
        <v xml:space="preserve"> </v>
      </c>
      <c r="E107" s="348"/>
      <c r="F107" s="348"/>
    </row>
    <row r="108" spans="1:6" ht="15" hidden="1">
      <c r="A108" s="760"/>
      <c r="B108" s="348" t="str">
        <f t="shared" si="0"/>
        <v xml:space="preserve"> </v>
      </c>
      <c r="C108" s="348"/>
      <c r="D108" s="348" t="str">
        <f t="shared" si="1"/>
        <v xml:space="preserve"> </v>
      </c>
      <c r="E108" s="348"/>
      <c r="F108" s="348"/>
    </row>
    <row r="109" spans="1:6" ht="15" hidden="1">
      <c r="A109" s="760"/>
      <c r="B109" s="348" t="str">
        <f t="shared" si="0"/>
        <v xml:space="preserve"> </v>
      </c>
      <c r="C109" s="348"/>
      <c r="D109" s="348" t="str">
        <f t="shared" si="1"/>
        <v xml:space="preserve"> </v>
      </c>
      <c r="E109" s="348"/>
      <c r="F109" s="348"/>
    </row>
    <row r="110" spans="1:6" ht="15" hidden="1">
      <c r="A110" s="760"/>
      <c r="B110" s="348" t="str">
        <f t="shared" si="0"/>
        <v xml:space="preserve"> </v>
      </c>
      <c r="C110" s="348"/>
      <c r="D110" s="348" t="str">
        <f t="shared" si="1"/>
        <v xml:space="preserve"> </v>
      </c>
      <c r="E110" s="348"/>
      <c r="F110" s="348"/>
    </row>
    <row r="111" spans="1:6" ht="15" hidden="1">
      <c r="A111" s="760"/>
      <c r="B111" s="348" t="str">
        <f t="shared" si="0"/>
        <v xml:space="preserve"> </v>
      </c>
      <c r="C111" s="348"/>
      <c r="D111" s="348" t="str">
        <f t="shared" si="1"/>
        <v xml:space="preserve"> </v>
      </c>
      <c r="E111" s="348"/>
      <c r="F111" s="348"/>
    </row>
    <row r="112" spans="1:6" ht="15" hidden="1">
      <c r="A112" s="760"/>
      <c r="B112" s="348" t="str">
        <f t="shared" si="0"/>
        <v xml:space="preserve"> </v>
      </c>
      <c r="C112" s="348"/>
      <c r="D112" s="348" t="str">
        <f t="shared" si="1"/>
        <v xml:space="preserve"> </v>
      </c>
      <c r="E112" s="348"/>
      <c r="F112" s="348"/>
    </row>
    <row r="113" spans="1:6" ht="15" hidden="1">
      <c r="A113" s="760"/>
      <c r="B113" s="348" t="str">
        <f t="shared" si="0"/>
        <v xml:space="preserve"> </v>
      </c>
      <c r="C113" s="348"/>
      <c r="D113" s="348" t="str">
        <f t="shared" si="1"/>
        <v xml:space="preserve"> </v>
      </c>
      <c r="E113" s="348"/>
      <c r="F113" s="348"/>
    </row>
    <row r="114" spans="1:6" ht="15" hidden="1">
      <c r="A114" s="760"/>
      <c r="B114" s="348" t="str">
        <f t="shared" si="0"/>
        <v xml:space="preserve"> </v>
      </c>
      <c r="C114" s="348"/>
      <c r="D114" s="348" t="str">
        <f t="shared" si="1"/>
        <v xml:space="preserve"> </v>
      </c>
      <c r="E114" s="348"/>
      <c r="F114" s="348"/>
    </row>
    <row r="115" spans="1:6" ht="15" hidden="1">
      <c r="A115" s="760"/>
      <c r="B115" s="348" t="str">
        <f t="shared" si="0"/>
        <v xml:space="preserve"> </v>
      </c>
      <c r="C115" s="348"/>
      <c r="D115" s="348" t="str">
        <f t="shared" si="1"/>
        <v xml:space="preserve"> </v>
      </c>
      <c r="E115" s="348"/>
      <c r="F115" s="348"/>
    </row>
    <row r="116" spans="1:6" ht="15" hidden="1">
      <c r="A116" s="760"/>
      <c r="B116" s="348" t="str">
        <f t="shared" si="0"/>
        <v xml:space="preserve"> </v>
      </c>
      <c r="C116" s="348"/>
      <c r="D116" s="348" t="str">
        <f t="shared" si="1"/>
        <v xml:space="preserve"> </v>
      </c>
      <c r="E116" s="348"/>
      <c r="F116" s="348"/>
    </row>
    <row r="117" spans="1:6" ht="15" hidden="1">
      <c r="A117" s="760"/>
      <c r="B117" s="348" t="str">
        <f t="shared" si="0"/>
        <v xml:space="preserve"> </v>
      </c>
      <c r="C117" s="348"/>
      <c r="D117" s="348" t="str">
        <f t="shared" si="1"/>
        <v xml:space="preserve"> </v>
      </c>
      <c r="E117" s="348"/>
      <c r="F117" s="348"/>
    </row>
    <row r="118" spans="1:6" ht="15" hidden="1">
      <c r="A118" s="760"/>
      <c r="B118" s="348" t="str">
        <f t="shared" si="0"/>
        <v xml:space="preserve"> </v>
      </c>
      <c r="C118" s="348"/>
      <c r="D118" s="348" t="str">
        <f t="shared" si="1"/>
        <v xml:space="preserve"> </v>
      </c>
      <c r="E118" s="348"/>
      <c r="F118" s="348"/>
    </row>
    <row r="119" spans="1:6" ht="15" hidden="1">
      <c r="A119" s="760"/>
      <c r="B119" s="348" t="str">
        <f t="shared" si="0"/>
        <v xml:space="preserve"> </v>
      </c>
      <c r="C119" s="348"/>
      <c r="D119" s="348" t="str">
        <f t="shared" si="1"/>
        <v xml:space="preserve"> </v>
      </c>
      <c r="E119" s="348"/>
      <c r="F119" s="348"/>
    </row>
    <row r="120" spans="1:6" ht="15" hidden="1">
      <c r="A120" s="760"/>
      <c r="B120" s="348" t="str">
        <f t="shared" si="0"/>
        <v xml:space="preserve"> </v>
      </c>
      <c r="C120" s="348"/>
      <c r="D120" s="348" t="str">
        <f t="shared" si="1"/>
        <v xml:space="preserve"> </v>
      </c>
      <c r="E120" s="348"/>
      <c r="F120" s="348"/>
    </row>
    <row r="121" spans="1:6" ht="15" hidden="1">
      <c r="A121" s="760"/>
      <c r="B121" s="348" t="str">
        <f t="shared" si="0"/>
        <v xml:space="preserve"> </v>
      </c>
      <c r="C121" s="348"/>
      <c r="D121" s="348" t="str">
        <f t="shared" si="1"/>
        <v xml:space="preserve"> </v>
      </c>
      <c r="E121" s="348"/>
      <c r="F121" s="348"/>
    </row>
    <row r="122" spans="1:6" ht="15" hidden="1">
      <c r="A122" s="760"/>
      <c r="B122" s="348" t="str">
        <f t="shared" si="0"/>
        <v xml:space="preserve"> </v>
      </c>
      <c r="C122" s="348"/>
      <c r="D122" s="348" t="str">
        <f t="shared" si="1"/>
        <v xml:space="preserve"> </v>
      </c>
      <c r="E122" s="348"/>
      <c r="F122" s="348"/>
    </row>
    <row r="123" spans="1:6" ht="15" hidden="1">
      <c r="A123" s="760"/>
      <c r="B123" s="348" t="str">
        <f t="shared" si="0"/>
        <v xml:space="preserve"> </v>
      </c>
      <c r="C123" s="348"/>
      <c r="D123" s="348" t="str">
        <f t="shared" si="1"/>
        <v xml:space="preserve"> </v>
      </c>
      <c r="E123" s="348"/>
      <c r="F123" s="348"/>
    </row>
    <row r="124" spans="1:6" ht="15" hidden="1">
      <c r="A124" s="760"/>
      <c r="B124" s="348" t="str">
        <f t="shared" si="0"/>
        <v xml:space="preserve"> </v>
      </c>
      <c r="C124" s="348"/>
      <c r="D124" s="348" t="str">
        <f t="shared" si="1"/>
        <v xml:space="preserve"> </v>
      </c>
      <c r="E124" s="348"/>
      <c r="F124" s="348"/>
    </row>
    <row r="125" spans="1:6" ht="15" hidden="1">
      <c r="A125" s="760"/>
      <c r="B125" s="348" t="str">
        <f t="shared" si="0"/>
        <v xml:space="preserve"> </v>
      </c>
      <c r="C125" s="348"/>
      <c r="D125" s="348" t="str">
        <f t="shared" si="1"/>
        <v xml:space="preserve"> </v>
      </c>
      <c r="E125" s="348"/>
      <c r="F125" s="348"/>
    </row>
    <row r="126" spans="1:6" ht="15" hidden="1">
      <c r="A126" s="760"/>
      <c r="B126" s="348" t="str">
        <f t="shared" si="0"/>
        <v xml:space="preserve"> </v>
      </c>
      <c r="C126" s="348"/>
      <c r="D126" s="348" t="str">
        <f t="shared" si="1"/>
        <v xml:space="preserve"> </v>
      </c>
      <c r="E126" s="348"/>
      <c r="F126" s="348"/>
    </row>
    <row r="127" spans="1:6" ht="15" hidden="1">
      <c r="A127" s="760"/>
      <c r="B127" s="348" t="str">
        <f t="shared" si="0"/>
        <v xml:space="preserve"> </v>
      </c>
      <c r="C127" s="348"/>
      <c r="D127" s="348" t="str">
        <f t="shared" si="1"/>
        <v xml:space="preserve"> </v>
      </c>
      <c r="E127" s="348"/>
      <c r="F127" s="348"/>
    </row>
    <row r="128" spans="1:6" ht="15" hidden="1">
      <c r="A128" s="760"/>
      <c r="B128" s="348" t="str">
        <f t="shared" si="0"/>
        <v xml:space="preserve"> </v>
      </c>
      <c r="C128" s="348"/>
      <c r="D128" s="348" t="str">
        <f t="shared" si="1"/>
        <v xml:space="preserve"> </v>
      </c>
      <c r="E128" s="348"/>
      <c r="F128" s="348"/>
    </row>
    <row r="129" spans="1:6" ht="15" hidden="1">
      <c r="A129" s="760"/>
      <c r="B129" s="348" t="str">
        <f t="shared" si="0"/>
        <v xml:space="preserve"> </v>
      </c>
      <c r="C129" s="348"/>
      <c r="D129" s="348" t="str">
        <f t="shared" si="1"/>
        <v xml:space="preserve"> </v>
      </c>
      <c r="E129" s="348"/>
      <c r="F129" s="348"/>
    </row>
    <row r="130" spans="1:6" ht="15" hidden="1">
      <c r="A130" s="760"/>
      <c r="B130" s="348" t="str">
        <f t="shared" si="0"/>
        <v xml:space="preserve"> </v>
      </c>
      <c r="C130" s="348"/>
      <c r="D130" s="348" t="str">
        <f t="shared" si="1"/>
        <v xml:space="preserve"> </v>
      </c>
      <c r="E130" s="348"/>
      <c r="F130" s="348"/>
    </row>
    <row r="131" spans="1:6" ht="15" hidden="1">
      <c r="A131" s="760"/>
      <c r="B131" s="348" t="str">
        <f t="shared" si="0"/>
        <v xml:space="preserve"> </v>
      </c>
      <c r="C131" s="348"/>
      <c r="D131" s="348" t="str">
        <f t="shared" si="1"/>
        <v xml:space="preserve"> </v>
      </c>
      <c r="E131" s="348"/>
      <c r="F131" s="348"/>
    </row>
    <row r="132" spans="1:6" ht="15" hidden="1">
      <c r="A132" s="760"/>
      <c r="B132" s="348" t="str">
        <f t="shared" si="0"/>
        <v xml:space="preserve"> </v>
      </c>
      <c r="C132" s="348"/>
      <c r="D132" s="348" t="str">
        <f t="shared" si="1"/>
        <v xml:space="preserve"> </v>
      </c>
      <c r="E132" s="348"/>
      <c r="F132" s="348"/>
    </row>
    <row r="133" spans="1:6" ht="15" hidden="1">
      <c r="A133" s="760"/>
      <c r="B133" s="348" t="str">
        <f t="shared" si="0"/>
        <v xml:space="preserve"> </v>
      </c>
      <c r="C133" s="348"/>
      <c r="D133" s="348" t="str">
        <f t="shared" si="1"/>
        <v xml:space="preserve"> </v>
      </c>
      <c r="E133" s="348"/>
      <c r="F133" s="348"/>
    </row>
    <row r="134" spans="1:6" ht="15" hidden="1">
      <c r="A134" s="760"/>
      <c r="B134" s="348" t="str">
        <f t="shared" ref="B134:B197" si="2">IF(C134=""," ",RANK(C134,$C$9:$C$995,0))</f>
        <v xml:space="preserve"> </v>
      </c>
      <c r="C134" s="348"/>
      <c r="D134" s="348" t="str">
        <f t="shared" ref="D134:D197" si="3">IF(E134=""," ",RANK(E134,$E$9:$E$995,0))</f>
        <v xml:space="preserve"> </v>
      </c>
      <c r="E134" s="348"/>
      <c r="F134" s="348"/>
    </row>
    <row r="135" spans="1:6" ht="15" hidden="1">
      <c r="A135" s="760"/>
      <c r="B135" s="348" t="str">
        <f t="shared" si="2"/>
        <v xml:space="preserve"> </v>
      </c>
      <c r="C135" s="348"/>
      <c r="D135" s="348" t="str">
        <f t="shared" si="3"/>
        <v xml:space="preserve"> </v>
      </c>
      <c r="E135" s="348"/>
      <c r="F135" s="348"/>
    </row>
    <row r="136" spans="1:6" ht="15" hidden="1">
      <c r="A136" s="760"/>
      <c r="B136" s="348" t="str">
        <f t="shared" si="2"/>
        <v xml:space="preserve"> </v>
      </c>
      <c r="C136" s="348"/>
      <c r="D136" s="348" t="str">
        <f t="shared" si="3"/>
        <v xml:space="preserve"> </v>
      </c>
      <c r="E136" s="348"/>
      <c r="F136" s="348"/>
    </row>
    <row r="137" spans="1:6" ht="15" hidden="1">
      <c r="A137" s="760"/>
      <c r="B137" s="348" t="str">
        <f t="shared" si="2"/>
        <v xml:space="preserve"> </v>
      </c>
      <c r="C137" s="348"/>
      <c r="D137" s="348" t="str">
        <f t="shared" si="3"/>
        <v xml:space="preserve"> </v>
      </c>
      <c r="E137" s="348"/>
      <c r="F137" s="348"/>
    </row>
    <row r="138" spans="1:6" ht="15" hidden="1">
      <c r="A138" s="760"/>
      <c r="B138" s="348" t="str">
        <f t="shared" si="2"/>
        <v xml:space="preserve"> </v>
      </c>
      <c r="C138" s="348"/>
      <c r="D138" s="348" t="str">
        <f t="shared" si="3"/>
        <v xml:space="preserve"> </v>
      </c>
      <c r="E138" s="348"/>
      <c r="F138" s="348"/>
    </row>
    <row r="139" spans="1:6" ht="15" hidden="1">
      <c r="A139" s="760"/>
      <c r="B139" s="348" t="str">
        <f t="shared" si="2"/>
        <v xml:space="preserve"> </v>
      </c>
      <c r="C139" s="348"/>
      <c r="D139" s="348" t="str">
        <f t="shared" si="3"/>
        <v xml:space="preserve"> </v>
      </c>
      <c r="E139" s="348"/>
      <c r="F139" s="348"/>
    </row>
    <row r="140" spans="1:6" ht="15" hidden="1">
      <c r="A140" s="760"/>
      <c r="B140" s="348" t="str">
        <f t="shared" si="2"/>
        <v xml:space="preserve"> </v>
      </c>
      <c r="C140" s="348"/>
      <c r="D140" s="348" t="str">
        <f t="shared" si="3"/>
        <v xml:space="preserve"> </v>
      </c>
      <c r="E140" s="348"/>
      <c r="F140" s="348"/>
    </row>
    <row r="141" spans="1:6" ht="15" hidden="1">
      <c r="A141" s="760"/>
      <c r="B141" s="348" t="str">
        <f t="shared" si="2"/>
        <v xml:space="preserve"> </v>
      </c>
      <c r="C141" s="348"/>
      <c r="D141" s="348" t="str">
        <f t="shared" si="3"/>
        <v xml:space="preserve"> </v>
      </c>
      <c r="E141" s="348"/>
      <c r="F141" s="348"/>
    </row>
    <row r="142" spans="1:6" ht="15" hidden="1">
      <c r="A142" s="760"/>
      <c r="B142" s="348" t="str">
        <f t="shared" si="2"/>
        <v xml:space="preserve"> </v>
      </c>
      <c r="C142" s="348"/>
      <c r="D142" s="348" t="str">
        <f t="shared" si="3"/>
        <v xml:space="preserve"> </v>
      </c>
      <c r="E142" s="348"/>
      <c r="F142" s="348"/>
    </row>
    <row r="143" spans="1:6" ht="15" hidden="1">
      <c r="A143" s="760"/>
      <c r="B143" s="348" t="str">
        <f t="shared" si="2"/>
        <v xml:space="preserve"> </v>
      </c>
      <c r="C143" s="348"/>
      <c r="D143" s="348" t="str">
        <f t="shared" si="3"/>
        <v xml:space="preserve"> </v>
      </c>
      <c r="E143" s="348"/>
      <c r="F143" s="348"/>
    </row>
    <row r="144" spans="1:6" ht="15" hidden="1">
      <c r="A144" s="760"/>
      <c r="B144" s="348" t="str">
        <f t="shared" si="2"/>
        <v xml:space="preserve"> </v>
      </c>
      <c r="C144" s="348"/>
      <c r="D144" s="348" t="str">
        <f t="shared" si="3"/>
        <v xml:space="preserve"> </v>
      </c>
      <c r="E144" s="348"/>
      <c r="F144" s="348"/>
    </row>
    <row r="145" spans="1:6" ht="15" hidden="1">
      <c r="A145" s="760"/>
      <c r="B145" s="348" t="str">
        <f t="shared" si="2"/>
        <v xml:space="preserve"> </v>
      </c>
      <c r="C145" s="348"/>
      <c r="D145" s="348" t="str">
        <f t="shared" si="3"/>
        <v xml:space="preserve"> </v>
      </c>
      <c r="E145" s="348"/>
      <c r="F145" s="348"/>
    </row>
    <row r="146" spans="1:6" ht="15" hidden="1">
      <c r="A146" s="760"/>
      <c r="B146" s="348" t="str">
        <f t="shared" si="2"/>
        <v xml:space="preserve"> </v>
      </c>
      <c r="C146" s="348"/>
      <c r="D146" s="348" t="str">
        <f t="shared" si="3"/>
        <v xml:space="preserve"> </v>
      </c>
      <c r="E146" s="348"/>
      <c r="F146" s="348"/>
    </row>
    <row r="147" spans="1:6" ht="15" hidden="1">
      <c r="A147" s="760"/>
      <c r="B147" s="348" t="str">
        <f t="shared" si="2"/>
        <v xml:space="preserve"> </v>
      </c>
      <c r="C147" s="348"/>
      <c r="D147" s="348" t="str">
        <f t="shared" si="3"/>
        <v xml:space="preserve"> </v>
      </c>
      <c r="E147" s="348"/>
      <c r="F147" s="348"/>
    </row>
    <row r="148" spans="1:6" ht="15" hidden="1">
      <c r="A148" s="760"/>
      <c r="B148" s="348" t="str">
        <f t="shared" si="2"/>
        <v xml:space="preserve"> </v>
      </c>
      <c r="C148" s="348"/>
      <c r="D148" s="348" t="str">
        <f t="shared" si="3"/>
        <v xml:space="preserve"> </v>
      </c>
      <c r="E148" s="348"/>
      <c r="F148" s="348"/>
    </row>
    <row r="149" spans="1:6" ht="15" hidden="1">
      <c r="A149" s="760"/>
      <c r="B149" s="348" t="str">
        <f t="shared" si="2"/>
        <v xml:space="preserve"> </v>
      </c>
      <c r="C149" s="348"/>
      <c r="D149" s="348" t="str">
        <f t="shared" si="3"/>
        <v xml:space="preserve"> </v>
      </c>
      <c r="E149" s="348"/>
      <c r="F149" s="348"/>
    </row>
    <row r="150" spans="1:6" ht="15" hidden="1">
      <c r="A150" s="760"/>
      <c r="B150" s="348" t="str">
        <f t="shared" si="2"/>
        <v xml:space="preserve"> </v>
      </c>
      <c r="C150" s="348"/>
      <c r="D150" s="348" t="str">
        <f t="shared" si="3"/>
        <v xml:space="preserve"> </v>
      </c>
      <c r="E150" s="348"/>
      <c r="F150" s="348"/>
    </row>
    <row r="151" spans="1:6" ht="15" hidden="1">
      <c r="A151" s="760"/>
      <c r="B151" s="348" t="str">
        <f t="shared" si="2"/>
        <v xml:space="preserve"> </v>
      </c>
      <c r="C151" s="348"/>
      <c r="D151" s="348" t="str">
        <f t="shared" si="3"/>
        <v xml:space="preserve"> </v>
      </c>
      <c r="E151" s="348"/>
      <c r="F151" s="348"/>
    </row>
    <row r="152" spans="1:6" ht="15" hidden="1">
      <c r="A152" s="760"/>
      <c r="B152" s="348" t="str">
        <f t="shared" si="2"/>
        <v xml:space="preserve"> </v>
      </c>
      <c r="C152" s="348"/>
      <c r="D152" s="348" t="str">
        <f t="shared" si="3"/>
        <v xml:space="preserve"> </v>
      </c>
      <c r="E152" s="348"/>
      <c r="F152" s="348"/>
    </row>
    <row r="153" spans="1:6" ht="15" hidden="1">
      <c r="A153" s="760"/>
      <c r="B153" s="348" t="str">
        <f t="shared" si="2"/>
        <v xml:space="preserve"> </v>
      </c>
      <c r="C153" s="348"/>
      <c r="D153" s="348" t="str">
        <f t="shared" si="3"/>
        <v xml:space="preserve"> </v>
      </c>
      <c r="E153" s="348"/>
      <c r="F153" s="348"/>
    </row>
    <row r="154" spans="1:6" ht="15" hidden="1">
      <c r="A154" s="760"/>
      <c r="B154" s="348" t="str">
        <f t="shared" si="2"/>
        <v xml:space="preserve"> </v>
      </c>
      <c r="C154" s="348"/>
      <c r="D154" s="348" t="str">
        <f t="shared" si="3"/>
        <v xml:space="preserve"> </v>
      </c>
      <c r="E154" s="348"/>
      <c r="F154" s="348"/>
    </row>
    <row r="155" spans="1:6" ht="15" hidden="1">
      <c r="A155" s="760"/>
      <c r="B155" s="348" t="str">
        <f t="shared" si="2"/>
        <v xml:space="preserve"> </v>
      </c>
      <c r="C155" s="348"/>
      <c r="D155" s="348" t="str">
        <f t="shared" si="3"/>
        <v xml:space="preserve"> </v>
      </c>
      <c r="E155" s="348"/>
      <c r="F155" s="348"/>
    </row>
    <row r="156" spans="1:6" ht="15" hidden="1">
      <c r="A156" s="760"/>
      <c r="B156" s="348" t="str">
        <f t="shared" si="2"/>
        <v xml:space="preserve"> </v>
      </c>
      <c r="C156" s="348"/>
      <c r="D156" s="348" t="str">
        <f t="shared" si="3"/>
        <v xml:space="preserve"> </v>
      </c>
      <c r="E156" s="348"/>
      <c r="F156" s="348"/>
    </row>
    <row r="157" spans="1:6" ht="15" hidden="1">
      <c r="A157" s="760"/>
      <c r="B157" s="348" t="str">
        <f t="shared" si="2"/>
        <v xml:space="preserve"> </v>
      </c>
      <c r="C157" s="348"/>
      <c r="D157" s="348" t="str">
        <f t="shared" si="3"/>
        <v xml:space="preserve"> </v>
      </c>
      <c r="E157" s="348"/>
      <c r="F157" s="348"/>
    </row>
    <row r="158" spans="1:6" ht="15" hidden="1">
      <c r="A158" s="760"/>
      <c r="B158" s="348" t="str">
        <f t="shared" si="2"/>
        <v xml:space="preserve"> </v>
      </c>
      <c r="C158" s="348"/>
      <c r="D158" s="348" t="str">
        <f t="shared" si="3"/>
        <v xml:space="preserve"> </v>
      </c>
      <c r="E158" s="348"/>
      <c r="F158" s="348"/>
    </row>
    <row r="159" spans="1:6" ht="15" hidden="1">
      <c r="A159" s="760"/>
      <c r="B159" s="348" t="str">
        <f t="shared" si="2"/>
        <v xml:space="preserve"> </v>
      </c>
      <c r="C159" s="348"/>
      <c r="D159" s="348" t="str">
        <f t="shared" si="3"/>
        <v xml:space="preserve"> </v>
      </c>
      <c r="E159" s="348"/>
      <c r="F159" s="348"/>
    </row>
    <row r="160" spans="1:6" ht="15" hidden="1">
      <c r="A160" s="760"/>
      <c r="B160" s="348" t="str">
        <f t="shared" si="2"/>
        <v xml:space="preserve"> </v>
      </c>
      <c r="C160" s="348"/>
      <c r="D160" s="348" t="str">
        <f t="shared" si="3"/>
        <v xml:space="preserve"> </v>
      </c>
      <c r="E160" s="348"/>
      <c r="F160" s="348"/>
    </row>
    <row r="161" spans="1:6" ht="15" hidden="1">
      <c r="A161" s="760"/>
      <c r="B161" s="348" t="str">
        <f t="shared" si="2"/>
        <v xml:space="preserve"> </v>
      </c>
      <c r="C161" s="348"/>
      <c r="D161" s="348" t="str">
        <f t="shared" si="3"/>
        <v xml:space="preserve"> </v>
      </c>
      <c r="E161" s="348"/>
      <c r="F161" s="348"/>
    </row>
    <row r="162" spans="1:6" ht="15" hidden="1">
      <c r="A162" s="760"/>
      <c r="B162" s="348" t="str">
        <f t="shared" si="2"/>
        <v xml:space="preserve"> </v>
      </c>
      <c r="C162" s="348"/>
      <c r="D162" s="348" t="str">
        <f t="shared" si="3"/>
        <v xml:space="preserve"> </v>
      </c>
      <c r="E162" s="348"/>
      <c r="F162" s="348"/>
    </row>
    <row r="163" spans="1:6" ht="15" hidden="1">
      <c r="A163" s="760"/>
      <c r="B163" s="348" t="str">
        <f t="shared" si="2"/>
        <v xml:space="preserve"> </v>
      </c>
      <c r="C163" s="348"/>
      <c r="D163" s="348" t="str">
        <f t="shared" si="3"/>
        <v xml:space="preserve"> </v>
      </c>
      <c r="E163" s="348"/>
      <c r="F163" s="348"/>
    </row>
    <row r="164" spans="1:6" ht="15" hidden="1">
      <c r="A164" s="760"/>
      <c r="B164" s="348" t="str">
        <f t="shared" si="2"/>
        <v xml:space="preserve"> </v>
      </c>
      <c r="C164" s="348"/>
      <c r="D164" s="348" t="str">
        <f t="shared" si="3"/>
        <v xml:space="preserve"> </v>
      </c>
      <c r="E164" s="348"/>
      <c r="F164" s="348"/>
    </row>
    <row r="165" spans="1:6" ht="15" hidden="1">
      <c r="A165" s="760"/>
      <c r="B165" s="348" t="str">
        <f t="shared" si="2"/>
        <v xml:space="preserve"> </v>
      </c>
      <c r="C165" s="348"/>
      <c r="D165" s="348" t="str">
        <f t="shared" si="3"/>
        <v xml:space="preserve"> </v>
      </c>
      <c r="E165" s="348"/>
      <c r="F165" s="348"/>
    </row>
    <row r="166" spans="1:6" ht="15" hidden="1">
      <c r="A166" s="760"/>
      <c r="B166" s="348" t="str">
        <f t="shared" si="2"/>
        <v xml:space="preserve"> </v>
      </c>
      <c r="C166" s="348"/>
      <c r="D166" s="348" t="str">
        <f t="shared" si="3"/>
        <v xml:space="preserve"> </v>
      </c>
      <c r="E166" s="348"/>
      <c r="F166" s="348"/>
    </row>
    <row r="167" spans="1:6" ht="15" hidden="1">
      <c r="A167" s="760"/>
      <c r="B167" s="348" t="str">
        <f t="shared" si="2"/>
        <v xml:space="preserve"> </v>
      </c>
      <c r="C167" s="348"/>
      <c r="D167" s="348" t="str">
        <f t="shared" si="3"/>
        <v xml:space="preserve"> </v>
      </c>
      <c r="E167" s="348"/>
      <c r="F167" s="348"/>
    </row>
    <row r="168" spans="1:6" ht="15" hidden="1">
      <c r="A168" s="760"/>
      <c r="B168" s="348" t="str">
        <f t="shared" si="2"/>
        <v xml:space="preserve"> </v>
      </c>
      <c r="C168" s="348"/>
      <c r="D168" s="348" t="str">
        <f t="shared" si="3"/>
        <v xml:space="preserve"> </v>
      </c>
      <c r="E168" s="348"/>
      <c r="F168" s="348"/>
    </row>
    <row r="169" spans="1:6" ht="15" hidden="1">
      <c r="A169" s="760"/>
      <c r="B169" s="348" t="str">
        <f t="shared" si="2"/>
        <v xml:space="preserve"> </v>
      </c>
      <c r="C169" s="348"/>
      <c r="D169" s="348" t="str">
        <f t="shared" si="3"/>
        <v xml:space="preserve"> </v>
      </c>
      <c r="E169" s="348"/>
      <c r="F169" s="348"/>
    </row>
    <row r="170" spans="1:6" ht="15" hidden="1">
      <c r="A170" s="760"/>
      <c r="B170" s="348" t="str">
        <f t="shared" si="2"/>
        <v xml:space="preserve"> </v>
      </c>
      <c r="C170" s="348"/>
      <c r="D170" s="348" t="str">
        <f t="shared" si="3"/>
        <v xml:space="preserve"> </v>
      </c>
      <c r="E170" s="348"/>
      <c r="F170" s="348"/>
    </row>
    <row r="171" spans="1:6" ht="15" hidden="1">
      <c r="A171" s="760"/>
      <c r="B171" s="348" t="str">
        <f t="shared" si="2"/>
        <v xml:space="preserve"> </v>
      </c>
      <c r="C171" s="348"/>
      <c r="D171" s="348" t="str">
        <f t="shared" si="3"/>
        <v xml:space="preserve"> </v>
      </c>
      <c r="E171" s="348"/>
      <c r="F171" s="348"/>
    </row>
    <row r="172" spans="1:6" ht="15" hidden="1">
      <c r="A172" s="760"/>
      <c r="B172" s="348" t="str">
        <f t="shared" si="2"/>
        <v xml:space="preserve"> </v>
      </c>
      <c r="C172" s="348"/>
      <c r="D172" s="348" t="str">
        <f t="shared" si="3"/>
        <v xml:space="preserve"> </v>
      </c>
      <c r="E172" s="348"/>
      <c r="F172" s="348"/>
    </row>
    <row r="173" spans="1:6" ht="15" hidden="1">
      <c r="A173" s="760"/>
      <c r="B173" s="348" t="str">
        <f t="shared" si="2"/>
        <v xml:space="preserve"> </v>
      </c>
      <c r="C173" s="348"/>
      <c r="D173" s="348" t="str">
        <f t="shared" si="3"/>
        <v xml:space="preserve"> </v>
      </c>
      <c r="E173" s="348"/>
      <c r="F173" s="348"/>
    </row>
    <row r="174" spans="1:6" ht="15" hidden="1">
      <c r="A174" s="760"/>
      <c r="B174" s="348" t="str">
        <f t="shared" si="2"/>
        <v xml:space="preserve"> </v>
      </c>
      <c r="C174" s="348"/>
      <c r="D174" s="348" t="str">
        <f t="shared" si="3"/>
        <v xml:space="preserve"> </v>
      </c>
      <c r="E174" s="348"/>
      <c r="F174" s="348"/>
    </row>
    <row r="175" spans="1:6" ht="15" hidden="1">
      <c r="A175" s="760"/>
      <c r="B175" s="348" t="str">
        <f t="shared" si="2"/>
        <v xml:space="preserve"> </v>
      </c>
      <c r="C175" s="348"/>
      <c r="D175" s="348" t="str">
        <f t="shared" si="3"/>
        <v xml:space="preserve"> </v>
      </c>
      <c r="E175" s="348"/>
      <c r="F175" s="348"/>
    </row>
    <row r="176" spans="1:6" ht="15" hidden="1">
      <c r="A176" s="760"/>
      <c r="B176" s="348" t="str">
        <f t="shared" si="2"/>
        <v xml:space="preserve"> </v>
      </c>
      <c r="C176" s="348"/>
      <c r="D176" s="348" t="str">
        <f t="shared" si="3"/>
        <v xml:space="preserve"> </v>
      </c>
      <c r="E176" s="348"/>
      <c r="F176" s="348"/>
    </row>
    <row r="177" spans="1:6" ht="15" hidden="1">
      <c r="A177" s="760"/>
      <c r="B177" s="348" t="str">
        <f t="shared" si="2"/>
        <v xml:space="preserve"> </v>
      </c>
      <c r="C177" s="348"/>
      <c r="D177" s="348" t="str">
        <f t="shared" si="3"/>
        <v xml:space="preserve"> </v>
      </c>
      <c r="E177" s="348"/>
      <c r="F177" s="348"/>
    </row>
    <row r="178" spans="1:6" ht="15" hidden="1">
      <c r="A178" s="760"/>
      <c r="B178" s="348" t="str">
        <f t="shared" si="2"/>
        <v xml:space="preserve"> </v>
      </c>
      <c r="C178" s="348"/>
      <c r="D178" s="348" t="str">
        <f t="shared" si="3"/>
        <v xml:space="preserve"> </v>
      </c>
      <c r="E178" s="348"/>
      <c r="F178" s="348"/>
    </row>
    <row r="179" spans="1:6" ht="15" hidden="1">
      <c r="A179" s="760"/>
      <c r="B179" s="348" t="str">
        <f t="shared" si="2"/>
        <v xml:space="preserve"> </v>
      </c>
      <c r="C179" s="348"/>
      <c r="D179" s="348" t="str">
        <f t="shared" si="3"/>
        <v xml:space="preserve"> </v>
      </c>
      <c r="E179" s="348"/>
      <c r="F179" s="348"/>
    </row>
    <row r="180" spans="1:6" ht="15" hidden="1">
      <c r="A180" s="760"/>
      <c r="B180" s="348" t="str">
        <f t="shared" si="2"/>
        <v xml:space="preserve"> </v>
      </c>
      <c r="C180" s="348"/>
      <c r="D180" s="348" t="str">
        <f t="shared" si="3"/>
        <v xml:space="preserve"> </v>
      </c>
      <c r="E180" s="348"/>
      <c r="F180" s="348"/>
    </row>
    <row r="181" spans="1:6" ht="15" hidden="1">
      <c r="A181" s="760"/>
      <c r="B181" s="348" t="str">
        <f t="shared" si="2"/>
        <v xml:space="preserve"> </v>
      </c>
      <c r="C181" s="348"/>
      <c r="D181" s="348" t="str">
        <f t="shared" si="3"/>
        <v xml:space="preserve"> </v>
      </c>
      <c r="E181" s="348"/>
      <c r="F181" s="348"/>
    </row>
    <row r="182" spans="1:6" ht="15" hidden="1">
      <c r="A182" s="760"/>
      <c r="B182" s="348" t="str">
        <f t="shared" si="2"/>
        <v xml:space="preserve"> </v>
      </c>
      <c r="C182" s="348"/>
      <c r="D182" s="348" t="str">
        <f t="shared" si="3"/>
        <v xml:space="preserve"> </v>
      </c>
      <c r="E182" s="348"/>
      <c r="F182" s="348"/>
    </row>
    <row r="183" spans="1:6" ht="15" hidden="1">
      <c r="A183" s="760"/>
      <c r="B183" s="348" t="str">
        <f t="shared" si="2"/>
        <v xml:space="preserve"> </v>
      </c>
      <c r="C183" s="348"/>
      <c r="D183" s="348" t="str">
        <f t="shared" si="3"/>
        <v xml:space="preserve"> </v>
      </c>
      <c r="E183" s="348"/>
      <c r="F183" s="348"/>
    </row>
    <row r="184" spans="1:6" ht="15" hidden="1">
      <c r="A184" s="760"/>
      <c r="B184" s="348" t="str">
        <f t="shared" si="2"/>
        <v xml:space="preserve"> </v>
      </c>
      <c r="C184" s="348"/>
      <c r="D184" s="348" t="str">
        <f t="shared" si="3"/>
        <v xml:space="preserve"> </v>
      </c>
      <c r="E184" s="348"/>
      <c r="F184" s="348"/>
    </row>
    <row r="185" spans="1:6" ht="15" hidden="1">
      <c r="A185" s="760"/>
      <c r="B185" s="348" t="str">
        <f t="shared" si="2"/>
        <v xml:space="preserve"> </v>
      </c>
      <c r="C185" s="348"/>
      <c r="D185" s="348" t="str">
        <f t="shared" si="3"/>
        <v xml:space="preserve"> </v>
      </c>
      <c r="E185" s="348"/>
      <c r="F185" s="348"/>
    </row>
    <row r="186" spans="1:6" ht="15" hidden="1">
      <c r="A186" s="760"/>
      <c r="B186" s="348" t="str">
        <f t="shared" si="2"/>
        <v xml:space="preserve"> </v>
      </c>
      <c r="C186" s="348"/>
      <c r="D186" s="348" t="str">
        <f t="shared" si="3"/>
        <v xml:space="preserve"> </v>
      </c>
      <c r="E186" s="348"/>
      <c r="F186" s="348"/>
    </row>
    <row r="187" spans="1:6" ht="15" hidden="1">
      <c r="A187" s="760"/>
      <c r="B187" s="348" t="str">
        <f t="shared" si="2"/>
        <v xml:space="preserve"> </v>
      </c>
      <c r="C187" s="348"/>
      <c r="D187" s="348" t="str">
        <f t="shared" si="3"/>
        <v xml:space="preserve"> </v>
      </c>
      <c r="E187" s="348"/>
      <c r="F187" s="348"/>
    </row>
    <row r="188" spans="1:6" ht="15" hidden="1">
      <c r="A188" s="760"/>
      <c r="B188" s="348" t="str">
        <f t="shared" si="2"/>
        <v xml:space="preserve"> </v>
      </c>
      <c r="C188" s="348"/>
      <c r="D188" s="348" t="str">
        <f t="shared" si="3"/>
        <v xml:space="preserve"> </v>
      </c>
      <c r="E188" s="348"/>
      <c r="F188" s="348"/>
    </row>
    <row r="189" spans="1:6" ht="15" hidden="1">
      <c r="A189" s="760"/>
      <c r="B189" s="348" t="str">
        <f t="shared" si="2"/>
        <v xml:space="preserve"> </v>
      </c>
      <c r="C189" s="348"/>
      <c r="D189" s="348" t="str">
        <f t="shared" si="3"/>
        <v xml:space="preserve"> </v>
      </c>
      <c r="E189" s="348"/>
      <c r="F189" s="348"/>
    </row>
    <row r="190" spans="1:6" ht="15" hidden="1">
      <c r="A190" s="760"/>
      <c r="B190" s="348" t="str">
        <f t="shared" si="2"/>
        <v xml:space="preserve"> </v>
      </c>
      <c r="C190" s="348"/>
      <c r="D190" s="348" t="str">
        <f t="shared" si="3"/>
        <v xml:space="preserve"> </v>
      </c>
      <c r="E190" s="348"/>
      <c r="F190" s="348"/>
    </row>
    <row r="191" spans="1:6" ht="15" hidden="1">
      <c r="A191" s="760"/>
      <c r="B191" s="348" t="str">
        <f t="shared" si="2"/>
        <v xml:space="preserve"> </v>
      </c>
      <c r="C191" s="348"/>
      <c r="D191" s="348" t="str">
        <f t="shared" si="3"/>
        <v xml:space="preserve"> </v>
      </c>
      <c r="E191" s="348"/>
      <c r="F191" s="348"/>
    </row>
    <row r="192" spans="1:6" ht="15" hidden="1">
      <c r="A192" s="760"/>
      <c r="B192" s="348" t="str">
        <f t="shared" si="2"/>
        <v xml:space="preserve"> </v>
      </c>
      <c r="C192" s="348"/>
      <c r="D192" s="348" t="str">
        <f t="shared" si="3"/>
        <v xml:space="preserve"> </v>
      </c>
      <c r="E192" s="348"/>
      <c r="F192" s="348"/>
    </row>
    <row r="193" spans="1:6" ht="15" hidden="1">
      <c r="A193" s="760"/>
      <c r="B193" s="348" t="str">
        <f t="shared" si="2"/>
        <v xml:space="preserve"> </v>
      </c>
      <c r="C193" s="348"/>
      <c r="D193" s="348" t="str">
        <f t="shared" si="3"/>
        <v xml:space="preserve"> </v>
      </c>
      <c r="E193" s="348"/>
      <c r="F193" s="348"/>
    </row>
    <row r="194" spans="1:6" ht="15" hidden="1">
      <c r="A194" s="760"/>
      <c r="B194" s="348" t="str">
        <f t="shared" si="2"/>
        <v xml:space="preserve"> </v>
      </c>
      <c r="C194" s="348"/>
      <c r="D194" s="348" t="str">
        <f t="shared" si="3"/>
        <v xml:space="preserve"> </v>
      </c>
      <c r="E194" s="348"/>
      <c r="F194" s="348"/>
    </row>
    <row r="195" spans="1:6" ht="15" hidden="1">
      <c r="A195" s="760"/>
      <c r="B195" s="348" t="str">
        <f t="shared" si="2"/>
        <v xml:space="preserve"> </v>
      </c>
      <c r="C195" s="348"/>
      <c r="D195" s="348" t="str">
        <f t="shared" si="3"/>
        <v xml:space="preserve"> </v>
      </c>
      <c r="E195" s="348"/>
      <c r="F195" s="348"/>
    </row>
    <row r="196" spans="1:6" ht="15" hidden="1">
      <c r="A196" s="760"/>
      <c r="B196" s="348" t="str">
        <f t="shared" si="2"/>
        <v xml:space="preserve"> </v>
      </c>
      <c r="C196" s="348"/>
      <c r="D196" s="348" t="str">
        <f t="shared" si="3"/>
        <v xml:space="preserve"> </v>
      </c>
      <c r="E196" s="348"/>
      <c r="F196" s="348"/>
    </row>
    <row r="197" spans="1:6" ht="15" hidden="1">
      <c r="A197" s="760"/>
      <c r="B197" s="348" t="str">
        <f t="shared" si="2"/>
        <v xml:space="preserve"> </v>
      </c>
      <c r="C197" s="348"/>
      <c r="D197" s="348" t="str">
        <f t="shared" si="3"/>
        <v xml:space="preserve"> </v>
      </c>
      <c r="E197" s="348"/>
      <c r="F197" s="348"/>
    </row>
    <row r="198" spans="1:6" ht="15" hidden="1">
      <c r="A198" s="760"/>
      <c r="B198" s="348" t="str">
        <f t="shared" ref="B198:B210" si="4">IF(C198=""," ",RANK(C198,$C$9:$C$995,0))</f>
        <v xml:space="preserve"> </v>
      </c>
      <c r="C198" s="348"/>
      <c r="D198" s="348" t="str">
        <f t="shared" ref="D198:D261" si="5">IF(E198=""," ",RANK(E198,$E$9:$E$995,0))</f>
        <v xml:space="preserve"> </v>
      </c>
      <c r="E198" s="348"/>
      <c r="F198" s="348"/>
    </row>
    <row r="199" spans="1:6" ht="15" hidden="1">
      <c r="A199" s="96"/>
      <c r="B199" s="348" t="str">
        <f t="shared" si="4"/>
        <v xml:space="preserve"> </v>
      </c>
      <c r="C199" s="348"/>
      <c r="D199" s="348" t="str">
        <f t="shared" si="5"/>
        <v xml:space="preserve"> </v>
      </c>
      <c r="E199" s="348"/>
      <c r="F199" s="348"/>
    </row>
    <row r="200" spans="1:6" ht="15" hidden="1">
      <c r="A200" s="96"/>
      <c r="B200" s="348" t="str">
        <f t="shared" si="4"/>
        <v xml:space="preserve"> </v>
      </c>
      <c r="C200" s="348"/>
      <c r="D200" s="348" t="str">
        <f t="shared" si="5"/>
        <v xml:space="preserve"> </v>
      </c>
      <c r="E200" s="348"/>
      <c r="F200" s="348"/>
    </row>
    <row r="201" spans="1:6" ht="15" hidden="1">
      <c r="A201" s="96"/>
      <c r="B201" s="348" t="str">
        <f t="shared" si="4"/>
        <v xml:space="preserve"> </v>
      </c>
      <c r="C201" s="348"/>
      <c r="D201" s="348" t="str">
        <f t="shared" si="5"/>
        <v xml:space="preserve"> </v>
      </c>
      <c r="E201" s="348"/>
      <c r="F201" s="348"/>
    </row>
    <row r="202" spans="1:6" ht="15" hidden="1">
      <c r="A202" s="96"/>
      <c r="B202" s="348" t="str">
        <f t="shared" si="4"/>
        <v xml:space="preserve"> </v>
      </c>
      <c r="C202" s="348"/>
      <c r="D202" s="348" t="str">
        <f t="shared" si="5"/>
        <v xml:space="preserve"> </v>
      </c>
      <c r="E202" s="348"/>
      <c r="F202" s="348"/>
    </row>
    <row r="203" spans="1:6" ht="15" hidden="1">
      <c r="A203" s="96"/>
      <c r="B203" s="348" t="str">
        <f t="shared" si="4"/>
        <v xml:space="preserve"> </v>
      </c>
      <c r="C203" s="348"/>
      <c r="D203" s="348" t="str">
        <f t="shared" si="5"/>
        <v xml:space="preserve"> </v>
      </c>
      <c r="E203" s="348"/>
      <c r="F203" s="348"/>
    </row>
    <row r="204" spans="1:6" ht="15" hidden="1">
      <c r="A204" s="96"/>
      <c r="B204" s="348" t="str">
        <f t="shared" si="4"/>
        <v xml:space="preserve"> </v>
      </c>
      <c r="C204" s="348"/>
      <c r="D204" s="348" t="str">
        <f t="shared" si="5"/>
        <v xml:space="preserve"> </v>
      </c>
      <c r="E204" s="348"/>
      <c r="F204" s="348"/>
    </row>
    <row r="205" spans="1:6" ht="15" hidden="1">
      <c r="A205" s="96"/>
      <c r="B205" s="348" t="str">
        <f t="shared" si="4"/>
        <v xml:space="preserve"> </v>
      </c>
      <c r="C205" s="348"/>
      <c r="D205" s="348" t="str">
        <f t="shared" si="5"/>
        <v xml:space="preserve"> </v>
      </c>
      <c r="E205" s="348"/>
      <c r="F205" s="348"/>
    </row>
    <row r="206" spans="1:6" ht="15" hidden="1">
      <c r="A206" s="96"/>
      <c r="B206" s="348" t="str">
        <f t="shared" si="4"/>
        <v xml:space="preserve"> </v>
      </c>
      <c r="C206" s="348"/>
      <c r="D206" s="348" t="str">
        <f t="shared" si="5"/>
        <v xml:space="preserve"> </v>
      </c>
      <c r="E206" s="348"/>
      <c r="F206" s="348"/>
    </row>
    <row r="207" spans="1:6" ht="15" hidden="1">
      <c r="A207" s="96"/>
      <c r="B207" s="348" t="str">
        <f t="shared" si="4"/>
        <v xml:space="preserve"> </v>
      </c>
      <c r="C207" s="348"/>
      <c r="D207" s="348" t="str">
        <f t="shared" si="5"/>
        <v xml:space="preserve"> </v>
      </c>
      <c r="E207" s="348"/>
      <c r="F207" s="348"/>
    </row>
    <row r="208" spans="1:6" ht="15" hidden="1">
      <c r="A208" s="96"/>
      <c r="B208" s="348" t="str">
        <f t="shared" si="4"/>
        <v xml:space="preserve"> </v>
      </c>
      <c r="C208" s="348"/>
      <c r="D208" s="348" t="str">
        <f t="shared" si="5"/>
        <v xml:space="preserve"> </v>
      </c>
      <c r="E208" s="348"/>
      <c r="F208" s="348"/>
    </row>
    <row r="209" spans="1:6" ht="15" hidden="1">
      <c r="A209" s="96"/>
      <c r="B209" s="348" t="str">
        <f t="shared" si="4"/>
        <v xml:space="preserve"> </v>
      </c>
      <c r="C209" s="348"/>
      <c r="D209" s="348" t="str">
        <f t="shared" si="5"/>
        <v xml:space="preserve"> </v>
      </c>
      <c r="E209" s="348"/>
      <c r="F209" s="348"/>
    </row>
    <row r="210" spans="1:6" ht="15" hidden="1">
      <c r="A210" s="96"/>
      <c r="B210" s="348" t="str">
        <f t="shared" si="4"/>
        <v xml:space="preserve"> </v>
      </c>
      <c r="C210" s="348"/>
      <c r="D210" s="348" t="str">
        <f t="shared" si="5"/>
        <v xml:space="preserve"> </v>
      </c>
      <c r="E210" s="348"/>
      <c r="F210" s="348"/>
    </row>
    <row r="211" spans="1:6" ht="15" hidden="1">
      <c r="A211" s="96"/>
      <c r="B211" s="348" t="str">
        <f t="shared" ref="B211:B274" si="6">IF(C211=""," ",_xlfn.RANK.EQ(C211,$C$9:$C$995,0))</f>
        <v xml:space="preserve"> </v>
      </c>
      <c r="C211" s="348"/>
      <c r="D211" s="348" t="str">
        <f t="shared" si="5"/>
        <v xml:space="preserve"> </v>
      </c>
      <c r="E211" s="348"/>
      <c r="F211" s="348"/>
    </row>
    <row r="212" spans="1:6" ht="15" hidden="1">
      <c r="A212" s="96"/>
      <c r="B212" s="348" t="str">
        <f t="shared" si="6"/>
        <v xml:space="preserve"> </v>
      </c>
      <c r="C212" s="348"/>
      <c r="D212" s="348" t="str">
        <f t="shared" si="5"/>
        <v xml:space="preserve"> </v>
      </c>
      <c r="E212" s="348"/>
      <c r="F212" s="348"/>
    </row>
    <row r="213" spans="1:6" ht="15" hidden="1">
      <c r="A213" s="96"/>
      <c r="B213" s="348" t="str">
        <f t="shared" si="6"/>
        <v xml:space="preserve"> </v>
      </c>
      <c r="C213" s="348"/>
      <c r="D213" s="348" t="str">
        <f t="shared" si="5"/>
        <v xml:space="preserve"> </v>
      </c>
      <c r="E213" s="348"/>
      <c r="F213" s="348"/>
    </row>
    <row r="214" spans="1:6" ht="15" hidden="1">
      <c r="A214" s="96"/>
      <c r="B214" s="348" t="str">
        <f t="shared" si="6"/>
        <v xml:space="preserve"> </v>
      </c>
      <c r="C214" s="348"/>
      <c r="D214" s="348" t="str">
        <f t="shared" si="5"/>
        <v xml:space="preserve"> </v>
      </c>
      <c r="E214" s="348"/>
      <c r="F214" s="348"/>
    </row>
    <row r="215" spans="1:6" ht="15" hidden="1">
      <c r="A215" s="96"/>
      <c r="B215" s="348" t="str">
        <f t="shared" si="6"/>
        <v xml:space="preserve"> </v>
      </c>
      <c r="C215" s="348"/>
      <c r="D215" s="348" t="str">
        <f t="shared" si="5"/>
        <v xml:space="preserve"> </v>
      </c>
      <c r="E215" s="348"/>
      <c r="F215" s="348"/>
    </row>
    <row r="216" spans="1:6" ht="15" hidden="1">
      <c r="A216" s="96"/>
      <c r="B216" s="348" t="str">
        <f t="shared" si="6"/>
        <v xml:space="preserve"> </v>
      </c>
      <c r="C216" s="348"/>
      <c r="D216" s="348" t="str">
        <f t="shared" si="5"/>
        <v xml:space="preserve"> </v>
      </c>
      <c r="E216" s="348"/>
      <c r="F216" s="348"/>
    </row>
    <row r="217" spans="1:6" ht="15" hidden="1">
      <c r="A217" s="96"/>
      <c r="B217" s="348" t="str">
        <f t="shared" si="6"/>
        <v xml:space="preserve"> </v>
      </c>
      <c r="C217" s="348"/>
      <c r="D217" s="348" t="str">
        <f t="shared" si="5"/>
        <v xml:space="preserve"> </v>
      </c>
      <c r="E217" s="348"/>
      <c r="F217" s="348"/>
    </row>
    <row r="218" spans="1:6" ht="15" hidden="1">
      <c r="A218" s="96"/>
      <c r="B218" s="348" t="str">
        <f t="shared" si="6"/>
        <v xml:space="preserve"> </v>
      </c>
      <c r="C218" s="348"/>
      <c r="D218" s="348" t="str">
        <f t="shared" si="5"/>
        <v xml:space="preserve"> </v>
      </c>
      <c r="E218" s="348"/>
      <c r="F218" s="348"/>
    </row>
    <row r="219" spans="1:6" ht="15" hidden="1">
      <c r="A219" s="96"/>
      <c r="B219" s="348" t="str">
        <f t="shared" si="6"/>
        <v xml:space="preserve"> </v>
      </c>
      <c r="C219" s="348"/>
      <c r="D219" s="348" t="str">
        <f t="shared" si="5"/>
        <v xml:space="preserve"> </v>
      </c>
      <c r="E219" s="348"/>
      <c r="F219" s="348"/>
    </row>
    <row r="220" spans="1:6" ht="15" hidden="1">
      <c r="A220" s="96"/>
      <c r="B220" s="348" t="str">
        <f t="shared" si="6"/>
        <v xml:space="preserve"> </v>
      </c>
      <c r="C220" s="348"/>
      <c r="D220" s="348" t="str">
        <f t="shared" si="5"/>
        <v xml:space="preserve"> </v>
      </c>
      <c r="E220" s="348"/>
      <c r="F220" s="348"/>
    </row>
    <row r="221" spans="1:6" ht="15" hidden="1">
      <c r="A221" s="96"/>
      <c r="B221" s="348" t="str">
        <f t="shared" si="6"/>
        <v xml:space="preserve"> </v>
      </c>
      <c r="C221" s="348"/>
      <c r="D221" s="348" t="str">
        <f t="shared" si="5"/>
        <v xml:space="preserve"> </v>
      </c>
      <c r="E221" s="348"/>
      <c r="F221" s="348"/>
    </row>
    <row r="222" spans="1:6" ht="15" hidden="1">
      <c r="A222" s="96"/>
      <c r="B222" s="348" t="str">
        <f t="shared" si="6"/>
        <v xml:space="preserve"> </v>
      </c>
      <c r="C222" s="348"/>
      <c r="D222" s="348" t="str">
        <f t="shared" si="5"/>
        <v xml:space="preserve"> </v>
      </c>
      <c r="E222" s="348"/>
      <c r="F222" s="348"/>
    </row>
    <row r="223" spans="1:6" ht="15" hidden="1">
      <c r="A223" s="96"/>
      <c r="B223" s="348" t="str">
        <f t="shared" si="6"/>
        <v xml:space="preserve"> </v>
      </c>
      <c r="C223" s="348"/>
      <c r="D223" s="348" t="str">
        <f t="shared" si="5"/>
        <v xml:space="preserve"> </v>
      </c>
      <c r="E223" s="348"/>
      <c r="F223" s="348"/>
    </row>
    <row r="224" spans="1:6" ht="15" hidden="1">
      <c r="A224" s="96"/>
      <c r="B224" s="348" t="str">
        <f t="shared" si="6"/>
        <v xml:space="preserve"> </v>
      </c>
      <c r="C224" s="348"/>
      <c r="D224" s="348" t="str">
        <f t="shared" si="5"/>
        <v xml:space="preserve"> </v>
      </c>
      <c r="E224" s="348"/>
      <c r="F224" s="348"/>
    </row>
    <row r="225" spans="1:6" ht="15" hidden="1">
      <c r="A225" s="96"/>
      <c r="B225" s="348" t="str">
        <f t="shared" si="6"/>
        <v xml:space="preserve"> </v>
      </c>
      <c r="C225" s="348"/>
      <c r="D225" s="348" t="str">
        <f t="shared" si="5"/>
        <v xml:space="preserve"> </v>
      </c>
      <c r="E225" s="348"/>
      <c r="F225" s="348"/>
    </row>
    <row r="226" spans="1:6" ht="15" hidden="1">
      <c r="A226" s="96"/>
      <c r="B226" s="348" t="str">
        <f t="shared" si="6"/>
        <v xml:space="preserve"> </v>
      </c>
      <c r="C226" s="348"/>
      <c r="D226" s="348" t="str">
        <f t="shared" si="5"/>
        <v xml:space="preserve"> </v>
      </c>
      <c r="E226" s="348"/>
      <c r="F226" s="348"/>
    </row>
    <row r="227" spans="1:6" ht="15" hidden="1">
      <c r="A227" s="96"/>
      <c r="B227" s="348" t="str">
        <f t="shared" si="6"/>
        <v xml:space="preserve"> </v>
      </c>
      <c r="C227" s="348"/>
      <c r="D227" s="348" t="str">
        <f t="shared" si="5"/>
        <v xml:space="preserve"> </v>
      </c>
      <c r="E227" s="348"/>
      <c r="F227" s="348"/>
    </row>
    <row r="228" spans="1:6" ht="15" hidden="1">
      <c r="A228" s="96"/>
      <c r="B228" s="348" t="str">
        <f t="shared" si="6"/>
        <v xml:space="preserve"> </v>
      </c>
      <c r="C228" s="348"/>
      <c r="D228" s="348" t="str">
        <f t="shared" si="5"/>
        <v xml:space="preserve"> </v>
      </c>
      <c r="E228" s="348"/>
      <c r="F228" s="348"/>
    </row>
    <row r="229" spans="1:6" ht="15" hidden="1">
      <c r="A229" s="96"/>
      <c r="B229" s="348" t="str">
        <f t="shared" si="6"/>
        <v xml:space="preserve"> </v>
      </c>
      <c r="C229" s="348"/>
      <c r="D229" s="348" t="str">
        <f t="shared" si="5"/>
        <v xml:space="preserve"> </v>
      </c>
      <c r="E229" s="348"/>
      <c r="F229" s="348"/>
    </row>
    <row r="230" spans="1:6" ht="15" hidden="1">
      <c r="A230" s="96"/>
      <c r="B230" s="348" t="str">
        <f t="shared" si="6"/>
        <v xml:space="preserve"> </v>
      </c>
      <c r="C230" s="348"/>
      <c r="D230" s="348" t="str">
        <f t="shared" si="5"/>
        <v xml:space="preserve"> </v>
      </c>
      <c r="E230" s="348"/>
      <c r="F230" s="348"/>
    </row>
    <row r="231" spans="1:6" ht="15" hidden="1">
      <c r="A231" s="96"/>
      <c r="B231" s="348" t="str">
        <f t="shared" si="6"/>
        <v xml:space="preserve"> </v>
      </c>
      <c r="C231" s="348"/>
      <c r="D231" s="348" t="str">
        <f t="shared" si="5"/>
        <v xml:space="preserve"> </v>
      </c>
      <c r="E231" s="348"/>
      <c r="F231" s="348"/>
    </row>
    <row r="232" spans="1:6" ht="15" hidden="1">
      <c r="A232" s="96"/>
      <c r="B232" s="348" t="str">
        <f t="shared" si="6"/>
        <v xml:space="preserve"> </v>
      </c>
      <c r="C232" s="348"/>
      <c r="D232" s="348" t="str">
        <f t="shared" si="5"/>
        <v xml:space="preserve"> </v>
      </c>
      <c r="E232" s="348"/>
      <c r="F232" s="348"/>
    </row>
    <row r="233" spans="1:6" ht="15" hidden="1">
      <c r="A233" s="96"/>
      <c r="B233" s="348" t="str">
        <f t="shared" si="6"/>
        <v xml:space="preserve"> </v>
      </c>
      <c r="C233" s="348"/>
      <c r="D233" s="348" t="str">
        <f t="shared" si="5"/>
        <v xml:space="preserve"> </v>
      </c>
      <c r="E233" s="348"/>
      <c r="F233" s="348"/>
    </row>
    <row r="234" spans="1:6" ht="15" hidden="1">
      <c r="A234" s="96"/>
      <c r="B234" s="348" t="str">
        <f t="shared" si="6"/>
        <v xml:space="preserve"> </v>
      </c>
      <c r="C234" s="348"/>
      <c r="D234" s="348" t="str">
        <f t="shared" si="5"/>
        <v xml:space="preserve"> </v>
      </c>
      <c r="E234" s="348"/>
      <c r="F234" s="348"/>
    </row>
    <row r="235" spans="1:6" ht="15" hidden="1">
      <c r="A235" s="96"/>
      <c r="B235" s="348" t="str">
        <f t="shared" si="6"/>
        <v xml:space="preserve"> </v>
      </c>
      <c r="C235" s="348"/>
      <c r="D235" s="348" t="str">
        <f t="shared" si="5"/>
        <v xml:space="preserve"> </v>
      </c>
      <c r="E235" s="348"/>
      <c r="F235" s="348"/>
    </row>
    <row r="236" spans="1:6" ht="15" hidden="1">
      <c r="A236" s="96"/>
      <c r="B236" s="348" t="str">
        <f t="shared" si="6"/>
        <v xml:space="preserve"> </v>
      </c>
      <c r="C236" s="348"/>
      <c r="D236" s="348" t="str">
        <f t="shared" si="5"/>
        <v xml:space="preserve"> </v>
      </c>
      <c r="E236" s="348"/>
      <c r="F236" s="348"/>
    </row>
    <row r="237" spans="1:6" ht="15" hidden="1">
      <c r="A237" s="96"/>
      <c r="B237" s="348" t="str">
        <f t="shared" si="6"/>
        <v xml:space="preserve"> </v>
      </c>
      <c r="C237" s="348"/>
      <c r="D237" s="348" t="str">
        <f t="shared" si="5"/>
        <v xml:space="preserve"> </v>
      </c>
      <c r="E237" s="348"/>
      <c r="F237" s="348"/>
    </row>
    <row r="238" spans="1:6" ht="15" hidden="1">
      <c r="A238" s="96"/>
      <c r="B238" s="348" t="str">
        <f t="shared" si="6"/>
        <v xml:space="preserve"> </v>
      </c>
      <c r="C238" s="348"/>
      <c r="D238" s="348" t="str">
        <f t="shared" si="5"/>
        <v xml:space="preserve"> </v>
      </c>
      <c r="E238" s="348"/>
      <c r="F238" s="348"/>
    </row>
    <row r="239" spans="1:6" ht="15" hidden="1">
      <c r="A239" s="96"/>
      <c r="B239" s="348" t="str">
        <f t="shared" si="6"/>
        <v xml:space="preserve"> </v>
      </c>
      <c r="C239" s="348"/>
      <c r="D239" s="348" t="str">
        <f t="shared" si="5"/>
        <v xml:space="preserve"> </v>
      </c>
      <c r="E239" s="348"/>
      <c r="F239" s="348"/>
    </row>
    <row r="240" spans="1:6" ht="15" hidden="1">
      <c r="A240" s="96"/>
      <c r="B240" s="348" t="str">
        <f t="shared" si="6"/>
        <v xml:space="preserve"> </v>
      </c>
      <c r="C240" s="348"/>
      <c r="D240" s="348" t="str">
        <f t="shared" si="5"/>
        <v xml:space="preserve"> </v>
      </c>
      <c r="E240" s="348"/>
      <c r="F240" s="348"/>
    </row>
    <row r="241" spans="1:6" ht="15" hidden="1">
      <c r="A241" s="96"/>
      <c r="B241" s="348" t="str">
        <f t="shared" si="6"/>
        <v xml:space="preserve"> </v>
      </c>
      <c r="C241" s="348"/>
      <c r="D241" s="348" t="str">
        <f t="shared" si="5"/>
        <v xml:space="preserve"> </v>
      </c>
      <c r="E241" s="348"/>
      <c r="F241" s="348"/>
    </row>
    <row r="242" spans="1:6" ht="15" hidden="1">
      <c r="A242" s="96"/>
      <c r="B242" s="348" t="str">
        <f t="shared" si="6"/>
        <v xml:space="preserve"> </v>
      </c>
      <c r="C242" s="348"/>
      <c r="D242" s="348" t="str">
        <f t="shared" si="5"/>
        <v xml:space="preserve"> </v>
      </c>
      <c r="E242" s="348"/>
      <c r="F242" s="348"/>
    </row>
    <row r="243" spans="1:6" ht="15" hidden="1">
      <c r="A243" s="96"/>
      <c r="B243" s="348" t="str">
        <f t="shared" si="6"/>
        <v xml:space="preserve"> </v>
      </c>
      <c r="C243" s="348"/>
      <c r="D243" s="348" t="str">
        <f t="shared" si="5"/>
        <v xml:space="preserve"> </v>
      </c>
      <c r="E243" s="348"/>
      <c r="F243" s="348"/>
    </row>
    <row r="244" spans="1:6" ht="15" hidden="1">
      <c r="A244" s="96"/>
      <c r="B244" s="348" t="str">
        <f t="shared" si="6"/>
        <v xml:space="preserve"> </v>
      </c>
      <c r="C244" s="348"/>
      <c r="D244" s="348" t="str">
        <f t="shared" si="5"/>
        <v xml:space="preserve"> </v>
      </c>
      <c r="E244" s="348"/>
      <c r="F244" s="348"/>
    </row>
    <row r="245" spans="1:6" ht="15" hidden="1">
      <c r="A245" s="96"/>
      <c r="B245" s="348" t="str">
        <f t="shared" si="6"/>
        <v xml:space="preserve"> </v>
      </c>
      <c r="C245" s="348"/>
      <c r="D245" s="348" t="str">
        <f t="shared" si="5"/>
        <v xml:space="preserve"> </v>
      </c>
      <c r="E245" s="348"/>
      <c r="F245" s="348"/>
    </row>
    <row r="246" spans="1:6" ht="15" hidden="1">
      <c r="A246" s="96"/>
      <c r="B246" s="348" t="str">
        <f t="shared" si="6"/>
        <v xml:space="preserve"> </v>
      </c>
      <c r="C246" s="348"/>
      <c r="D246" s="348" t="str">
        <f t="shared" si="5"/>
        <v xml:space="preserve"> </v>
      </c>
      <c r="E246" s="348"/>
      <c r="F246" s="348"/>
    </row>
    <row r="247" spans="1:6" ht="15" hidden="1">
      <c r="A247" s="96"/>
      <c r="B247" s="348" t="str">
        <f t="shared" si="6"/>
        <v xml:space="preserve"> </v>
      </c>
      <c r="C247" s="348"/>
      <c r="D247" s="348" t="str">
        <f t="shared" si="5"/>
        <v xml:space="preserve"> </v>
      </c>
      <c r="E247" s="348"/>
      <c r="F247" s="348"/>
    </row>
    <row r="248" spans="1:6" ht="15" hidden="1">
      <c r="A248" s="96"/>
      <c r="B248" s="348" t="str">
        <f t="shared" si="6"/>
        <v xml:space="preserve"> </v>
      </c>
      <c r="C248" s="348"/>
      <c r="D248" s="348" t="str">
        <f t="shared" si="5"/>
        <v xml:space="preserve"> </v>
      </c>
      <c r="E248" s="348"/>
      <c r="F248" s="348"/>
    </row>
    <row r="249" spans="1:6" ht="15" hidden="1">
      <c r="A249" s="96"/>
      <c r="B249" s="348" t="str">
        <f t="shared" si="6"/>
        <v xml:space="preserve"> </v>
      </c>
      <c r="C249" s="348"/>
      <c r="D249" s="348" t="str">
        <f t="shared" si="5"/>
        <v xml:space="preserve"> </v>
      </c>
      <c r="E249" s="348"/>
      <c r="F249" s="348"/>
    </row>
    <row r="250" spans="1:6" ht="15" hidden="1">
      <c r="A250" s="96"/>
      <c r="B250" s="348" t="str">
        <f t="shared" si="6"/>
        <v xml:space="preserve"> </v>
      </c>
      <c r="C250" s="348"/>
      <c r="D250" s="348" t="str">
        <f t="shared" si="5"/>
        <v xml:space="preserve"> </v>
      </c>
      <c r="E250" s="348"/>
      <c r="F250" s="348"/>
    </row>
    <row r="251" spans="1:6" ht="15" hidden="1">
      <c r="A251" s="96"/>
      <c r="B251" s="348" t="str">
        <f t="shared" si="6"/>
        <v xml:space="preserve"> </v>
      </c>
      <c r="C251" s="348"/>
      <c r="D251" s="348" t="str">
        <f t="shared" si="5"/>
        <v xml:space="preserve"> </v>
      </c>
      <c r="E251" s="348"/>
      <c r="F251" s="348"/>
    </row>
    <row r="252" spans="1:6" ht="15" hidden="1">
      <c r="A252" s="96"/>
      <c r="B252" s="348" t="str">
        <f t="shared" si="6"/>
        <v xml:space="preserve"> </v>
      </c>
      <c r="C252" s="348"/>
      <c r="D252" s="348" t="str">
        <f t="shared" si="5"/>
        <v xml:space="preserve"> </v>
      </c>
      <c r="E252" s="348"/>
      <c r="F252" s="348"/>
    </row>
    <row r="253" spans="1:6" ht="15" hidden="1">
      <c r="A253" s="96"/>
      <c r="B253" s="348" t="str">
        <f t="shared" si="6"/>
        <v xml:space="preserve"> </v>
      </c>
      <c r="C253" s="348"/>
      <c r="D253" s="348" t="str">
        <f t="shared" si="5"/>
        <v xml:space="preserve"> </v>
      </c>
      <c r="E253" s="348"/>
      <c r="F253" s="348"/>
    </row>
    <row r="254" spans="1:6" ht="15" hidden="1">
      <c r="A254" s="96"/>
      <c r="B254" s="348" t="str">
        <f t="shared" si="6"/>
        <v xml:space="preserve"> </v>
      </c>
      <c r="C254" s="348"/>
      <c r="D254" s="348" t="str">
        <f t="shared" si="5"/>
        <v xml:space="preserve"> </v>
      </c>
      <c r="E254" s="348"/>
      <c r="F254" s="348"/>
    </row>
    <row r="255" spans="1:6" ht="15" hidden="1">
      <c r="A255" s="96"/>
      <c r="B255" s="348" t="str">
        <f t="shared" si="6"/>
        <v xml:space="preserve"> </v>
      </c>
      <c r="C255" s="348"/>
      <c r="D255" s="348" t="str">
        <f t="shared" si="5"/>
        <v xml:space="preserve"> </v>
      </c>
      <c r="E255" s="348"/>
      <c r="F255" s="348"/>
    </row>
    <row r="256" spans="1:6" ht="15" hidden="1">
      <c r="A256" s="96"/>
      <c r="B256" s="348" t="str">
        <f t="shared" si="6"/>
        <v xml:space="preserve"> </v>
      </c>
      <c r="C256" s="348"/>
      <c r="D256" s="348" t="str">
        <f t="shared" si="5"/>
        <v xml:space="preserve"> </v>
      </c>
      <c r="E256" s="348"/>
      <c r="F256" s="348"/>
    </row>
    <row r="257" spans="1:6" ht="15" hidden="1">
      <c r="A257" s="96"/>
      <c r="B257" s="348" t="str">
        <f t="shared" si="6"/>
        <v xml:space="preserve"> </v>
      </c>
      <c r="C257" s="348"/>
      <c r="D257" s="348" t="str">
        <f t="shared" si="5"/>
        <v xml:space="preserve"> </v>
      </c>
      <c r="E257" s="348"/>
      <c r="F257" s="348"/>
    </row>
    <row r="258" spans="1:6" ht="15" hidden="1">
      <c r="A258" s="96"/>
      <c r="B258" s="348" t="str">
        <f t="shared" si="6"/>
        <v xml:space="preserve"> </v>
      </c>
      <c r="C258" s="348"/>
      <c r="D258" s="348" t="str">
        <f t="shared" si="5"/>
        <v xml:space="preserve"> </v>
      </c>
      <c r="E258" s="348"/>
      <c r="F258" s="348"/>
    </row>
    <row r="259" spans="1:6" ht="15" hidden="1">
      <c r="A259" s="96"/>
      <c r="B259" s="348" t="str">
        <f t="shared" si="6"/>
        <v xml:space="preserve"> </v>
      </c>
      <c r="C259" s="348"/>
      <c r="D259" s="348" t="str">
        <f t="shared" si="5"/>
        <v xml:space="preserve"> </v>
      </c>
      <c r="E259" s="348"/>
      <c r="F259" s="348"/>
    </row>
    <row r="260" spans="1:6" ht="15" hidden="1">
      <c r="A260" s="96"/>
      <c r="B260" s="348" t="str">
        <f t="shared" si="6"/>
        <v xml:space="preserve"> </v>
      </c>
      <c r="C260" s="348"/>
      <c r="D260" s="348" t="str">
        <f t="shared" si="5"/>
        <v xml:space="preserve"> </v>
      </c>
      <c r="E260" s="348"/>
      <c r="F260" s="348"/>
    </row>
    <row r="261" spans="1:6" ht="15" hidden="1">
      <c r="A261" s="96"/>
      <c r="B261" s="348" t="str">
        <f t="shared" si="6"/>
        <v xml:space="preserve"> </v>
      </c>
      <c r="C261" s="348"/>
      <c r="D261" s="348" t="str">
        <f t="shared" si="5"/>
        <v xml:space="preserve"> </v>
      </c>
      <c r="E261" s="348"/>
      <c r="F261" s="348"/>
    </row>
    <row r="262" spans="1:6" ht="15" hidden="1">
      <c r="A262" s="96"/>
      <c r="B262" s="348" t="str">
        <f t="shared" si="6"/>
        <v xml:space="preserve"> </v>
      </c>
      <c r="C262" s="348"/>
      <c r="D262" s="348" t="str">
        <f t="shared" ref="D262:D312" si="7">IF(E262=""," ",RANK(E262,$E$9:$E$995,0))</f>
        <v xml:space="preserve"> </v>
      </c>
      <c r="E262" s="348"/>
      <c r="F262" s="348"/>
    </row>
    <row r="263" spans="1:6" ht="15" hidden="1">
      <c r="A263" s="96"/>
      <c r="B263" s="348" t="str">
        <f t="shared" si="6"/>
        <v xml:space="preserve"> </v>
      </c>
      <c r="C263" s="348"/>
      <c r="D263" s="348" t="str">
        <f t="shared" si="7"/>
        <v xml:space="preserve"> </v>
      </c>
      <c r="E263" s="348"/>
      <c r="F263" s="348"/>
    </row>
    <row r="264" spans="1:6" ht="15" hidden="1">
      <c r="A264" s="96"/>
      <c r="B264" s="348" t="str">
        <f t="shared" si="6"/>
        <v xml:space="preserve"> </v>
      </c>
      <c r="C264" s="348"/>
      <c r="D264" s="348" t="str">
        <f t="shared" si="7"/>
        <v xml:space="preserve"> </v>
      </c>
      <c r="E264" s="348"/>
      <c r="F264" s="348"/>
    </row>
    <row r="265" spans="1:6" ht="15" hidden="1">
      <c r="A265" s="96"/>
      <c r="B265" s="348" t="str">
        <f t="shared" si="6"/>
        <v xml:space="preserve"> </v>
      </c>
      <c r="C265" s="348"/>
      <c r="D265" s="348" t="str">
        <f t="shared" si="7"/>
        <v xml:space="preserve"> </v>
      </c>
      <c r="E265" s="348"/>
      <c r="F265" s="348"/>
    </row>
    <row r="266" spans="1:6" ht="15" hidden="1">
      <c r="A266" s="96"/>
      <c r="B266" s="348" t="str">
        <f t="shared" si="6"/>
        <v xml:space="preserve"> </v>
      </c>
      <c r="C266" s="348"/>
      <c r="D266" s="348" t="str">
        <f t="shared" si="7"/>
        <v xml:space="preserve"> </v>
      </c>
      <c r="E266" s="348"/>
      <c r="F266" s="348"/>
    </row>
    <row r="267" spans="1:6" ht="15" hidden="1">
      <c r="A267" s="96"/>
      <c r="B267" s="348" t="str">
        <f t="shared" si="6"/>
        <v xml:space="preserve"> </v>
      </c>
      <c r="C267" s="348"/>
      <c r="D267" s="348" t="str">
        <f t="shared" si="7"/>
        <v xml:space="preserve"> </v>
      </c>
      <c r="E267" s="348"/>
      <c r="F267" s="348"/>
    </row>
    <row r="268" spans="1:6" ht="15" hidden="1">
      <c r="A268" s="96"/>
      <c r="B268" s="348" t="str">
        <f t="shared" si="6"/>
        <v xml:space="preserve"> </v>
      </c>
      <c r="C268" s="348"/>
      <c r="D268" s="348" t="str">
        <f t="shared" si="7"/>
        <v xml:space="preserve"> </v>
      </c>
      <c r="E268" s="348"/>
      <c r="F268" s="348"/>
    </row>
    <row r="269" spans="1:6" ht="15" hidden="1">
      <c r="A269" s="96"/>
      <c r="B269" s="348" t="str">
        <f t="shared" si="6"/>
        <v xml:space="preserve"> </v>
      </c>
      <c r="C269" s="348"/>
      <c r="D269" s="348" t="str">
        <f t="shared" si="7"/>
        <v xml:space="preserve"> </v>
      </c>
      <c r="E269" s="348"/>
      <c r="F269" s="348"/>
    </row>
    <row r="270" spans="1:6" ht="15" hidden="1">
      <c r="A270" s="96"/>
      <c r="B270" s="348" t="str">
        <f t="shared" si="6"/>
        <v xml:space="preserve"> </v>
      </c>
      <c r="C270" s="348"/>
      <c r="D270" s="348" t="str">
        <f t="shared" si="7"/>
        <v xml:space="preserve"> </v>
      </c>
      <c r="E270" s="348"/>
      <c r="F270" s="348"/>
    </row>
    <row r="271" spans="1:6" ht="15" hidden="1">
      <c r="A271" s="96"/>
      <c r="B271" s="348" t="str">
        <f t="shared" si="6"/>
        <v xml:space="preserve"> </v>
      </c>
      <c r="C271" s="348"/>
      <c r="D271" s="348" t="str">
        <f t="shared" si="7"/>
        <v xml:space="preserve"> </v>
      </c>
      <c r="E271" s="348"/>
      <c r="F271" s="348"/>
    </row>
    <row r="272" spans="1:6" ht="15" hidden="1">
      <c r="A272" s="96"/>
      <c r="B272" s="348" t="str">
        <f t="shared" si="6"/>
        <v xml:space="preserve"> </v>
      </c>
      <c r="C272" s="348"/>
      <c r="D272" s="348" t="str">
        <f t="shared" si="7"/>
        <v xml:space="preserve"> </v>
      </c>
      <c r="E272" s="348"/>
      <c r="F272" s="348"/>
    </row>
    <row r="273" spans="1:6" ht="15" hidden="1">
      <c r="A273" s="96"/>
      <c r="B273" s="348" t="str">
        <f t="shared" si="6"/>
        <v xml:space="preserve"> </v>
      </c>
      <c r="C273" s="348"/>
      <c r="D273" s="348" t="str">
        <f t="shared" si="7"/>
        <v xml:space="preserve"> </v>
      </c>
      <c r="E273" s="348"/>
      <c r="F273" s="348"/>
    </row>
    <row r="274" spans="1:6" ht="15" hidden="1">
      <c r="A274" s="96"/>
      <c r="B274" s="348" t="str">
        <f t="shared" si="6"/>
        <v xml:space="preserve"> </v>
      </c>
      <c r="C274" s="348"/>
      <c r="D274" s="348" t="str">
        <f t="shared" si="7"/>
        <v xml:space="preserve"> </v>
      </c>
      <c r="E274" s="348"/>
      <c r="F274" s="348"/>
    </row>
    <row r="275" spans="1:6" ht="15" hidden="1">
      <c r="A275" s="96"/>
      <c r="B275" s="348" t="str">
        <f t="shared" ref="B275:B338" si="8">IF(C275=""," ",_xlfn.RANK.EQ(C275,$C$9:$C$995,0))</f>
        <v xml:space="preserve"> </v>
      </c>
      <c r="C275" s="348"/>
      <c r="D275" s="348" t="str">
        <f t="shared" si="7"/>
        <v xml:space="preserve"> </v>
      </c>
      <c r="E275" s="348"/>
      <c r="F275" s="348"/>
    </row>
    <row r="276" spans="1:6" ht="15" hidden="1">
      <c r="A276" s="96"/>
      <c r="B276" s="348" t="str">
        <f t="shared" si="8"/>
        <v xml:space="preserve"> </v>
      </c>
      <c r="C276" s="348"/>
      <c r="D276" s="348" t="str">
        <f t="shared" si="7"/>
        <v xml:space="preserve"> </v>
      </c>
      <c r="E276" s="348"/>
      <c r="F276" s="348"/>
    </row>
    <row r="277" spans="1:6" ht="15" hidden="1">
      <c r="A277" s="96"/>
      <c r="B277" s="348" t="str">
        <f t="shared" si="8"/>
        <v xml:space="preserve"> </v>
      </c>
      <c r="C277" s="348"/>
      <c r="D277" s="348" t="str">
        <f t="shared" si="7"/>
        <v xml:space="preserve"> </v>
      </c>
      <c r="E277" s="348"/>
      <c r="F277" s="348"/>
    </row>
    <row r="278" spans="1:6" ht="15" hidden="1">
      <c r="A278" s="96"/>
      <c r="B278" s="348" t="str">
        <f t="shared" si="8"/>
        <v xml:space="preserve"> </v>
      </c>
      <c r="C278" s="348"/>
      <c r="D278" s="348" t="str">
        <f t="shared" si="7"/>
        <v xml:space="preserve"> </v>
      </c>
      <c r="E278" s="348"/>
      <c r="F278" s="348"/>
    </row>
    <row r="279" spans="1:6" ht="15" hidden="1">
      <c r="A279" s="96"/>
      <c r="B279" s="348" t="str">
        <f t="shared" si="8"/>
        <v xml:space="preserve"> </v>
      </c>
      <c r="C279" s="348"/>
      <c r="D279" s="348" t="str">
        <f t="shared" si="7"/>
        <v xml:space="preserve"> </v>
      </c>
      <c r="E279" s="348"/>
      <c r="F279" s="348"/>
    </row>
    <row r="280" spans="1:6" ht="15" hidden="1">
      <c r="A280" s="96"/>
      <c r="B280" s="348" t="str">
        <f t="shared" si="8"/>
        <v xml:space="preserve"> </v>
      </c>
      <c r="C280" s="348"/>
      <c r="D280" s="348" t="str">
        <f t="shared" si="7"/>
        <v xml:space="preserve"> </v>
      </c>
      <c r="E280" s="348"/>
      <c r="F280" s="348"/>
    </row>
    <row r="281" spans="1:6" ht="15" hidden="1">
      <c r="A281" s="96"/>
      <c r="B281" s="348" t="str">
        <f t="shared" si="8"/>
        <v xml:space="preserve"> </v>
      </c>
      <c r="C281" s="348"/>
      <c r="D281" s="348" t="str">
        <f t="shared" si="7"/>
        <v xml:space="preserve"> </v>
      </c>
      <c r="E281" s="348"/>
      <c r="F281" s="348"/>
    </row>
    <row r="282" spans="1:6" ht="15" hidden="1">
      <c r="A282" s="96"/>
      <c r="B282" s="348" t="str">
        <f t="shared" si="8"/>
        <v xml:space="preserve"> </v>
      </c>
      <c r="C282" s="348"/>
      <c r="D282" s="348" t="str">
        <f t="shared" si="7"/>
        <v xml:space="preserve"> </v>
      </c>
      <c r="E282" s="348"/>
      <c r="F282" s="348"/>
    </row>
    <row r="283" spans="1:6" hidden="1">
      <c r="B283" s="148" t="str">
        <f t="shared" si="8"/>
        <v xml:space="preserve"> </v>
      </c>
      <c r="D283" s="148" t="str">
        <f t="shared" si="7"/>
        <v xml:space="preserve"> </v>
      </c>
    </row>
    <row r="284" spans="1:6" hidden="1">
      <c r="B284" s="148" t="str">
        <f t="shared" si="8"/>
        <v xml:space="preserve"> </v>
      </c>
      <c r="D284" s="148" t="str">
        <f t="shared" si="7"/>
        <v xml:space="preserve"> </v>
      </c>
    </row>
    <row r="285" spans="1:6" hidden="1">
      <c r="B285" s="148" t="str">
        <f t="shared" si="8"/>
        <v xml:space="preserve"> </v>
      </c>
      <c r="D285" s="148" t="str">
        <f t="shared" si="7"/>
        <v xml:space="preserve"> </v>
      </c>
    </row>
    <row r="286" spans="1:6" hidden="1">
      <c r="B286" s="148" t="str">
        <f t="shared" si="8"/>
        <v xml:space="preserve"> </v>
      </c>
      <c r="D286" s="148" t="str">
        <f t="shared" si="7"/>
        <v xml:space="preserve"> </v>
      </c>
    </row>
    <row r="287" spans="1:6" hidden="1">
      <c r="B287" s="148" t="str">
        <f t="shared" si="8"/>
        <v xml:space="preserve"> </v>
      </c>
      <c r="D287" s="148" t="str">
        <f t="shared" si="7"/>
        <v xml:space="preserve"> </v>
      </c>
    </row>
    <row r="288" spans="1:6" hidden="1">
      <c r="B288" s="148" t="str">
        <f t="shared" si="8"/>
        <v xml:space="preserve"> </v>
      </c>
      <c r="D288" s="148" t="str">
        <f t="shared" si="7"/>
        <v xml:space="preserve"> </v>
      </c>
    </row>
    <row r="289" spans="2:4" hidden="1">
      <c r="B289" s="148" t="str">
        <f t="shared" si="8"/>
        <v xml:space="preserve"> </v>
      </c>
      <c r="D289" s="148" t="str">
        <f t="shared" si="7"/>
        <v xml:space="preserve"> </v>
      </c>
    </row>
    <row r="290" spans="2:4" hidden="1">
      <c r="B290" s="148" t="str">
        <f t="shared" si="8"/>
        <v xml:space="preserve"> </v>
      </c>
      <c r="D290" s="148" t="str">
        <f t="shared" si="7"/>
        <v xml:space="preserve"> </v>
      </c>
    </row>
    <row r="291" spans="2:4" hidden="1">
      <c r="B291" s="148" t="str">
        <f t="shared" si="8"/>
        <v xml:space="preserve"> </v>
      </c>
      <c r="D291" s="148" t="str">
        <f t="shared" si="7"/>
        <v xml:space="preserve"> </v>
      </c>
    </row>
    <row r="292" spans="2:4" hidden="1">
      <c r="B292" s="148" t="str">
        <f t="shared" si="8"/>
        <v xml:space="preserve"> </v>
      </c>
      <c r="D292" s="148" t="str">
        <f t="shared" si="7"/>
        <v xml:space="preserve"> </v>
      </c>
    </row>
    <row r="293" spans="2:4" hidden="1">
      <c r="B293" s="148" t="str">
        <f t="shared" si="8"/>
        <v xml:space="preserve"> </v>
      </c>
      <c r="D293" s="148" t="str">
        <f t="shared" si="7"/>
        <v xml:space="preserve"> </v>
      </c>
    </row>
    <row r="294" spans="2:4" hidden="1">
      <c r="B294" s="148" t="str">
        <f t="shared" si="8"/>
        <v xml:space="preserve"> </v>
      </c>
      <c r="D294" s="148" t="str">
        <f t="shared" si="7"/>
        <v xml:space="preserve"> </v>
      </c>
    </row>
    <row r="295" spans="2:4" hidden="1">
      <c r="B295" s="148" t="str">
        <f t="shared" si="8"/>
        <v xml:space="preserve"> </v>
      </c>
      <c r="D295" s="148" t="str">
        <f t="shared" si="7"/>
        <v xml:space="preserve"> </v>
      </c>
    </row>
    <row r="296" spans="2:4" hidden="1">
      <c r="B296" s="148" t="str">
        <f t="shared" si="8"/>
        <v xml:space="preserve"> </v>
      </c>
      <c r="D296" s="148" t="str">
        <f t="shared" si="7"/>
        <v xml:space="preserve"> </v>
      </c>
    </row>
    <row r="297" spans="2:4" hidden="1">
      <c r="B297" s="148" t="str">
        <f t="shared" si="8"/>
        <v xml:space="preserve"> </v>
      </c>
      <c r="D297" s="148" t="str">
        <f t="shared" si="7"/>
        <v xml:space="preserve"> </v>
      </c>
    </row>
    <row r="298" spans="2:4" hidden="1">
      <c r="B298" s="148" t="str">
        <f t="shared" si="8"/>
        <v xml:space="preserve"> </v>
      </c>
      <c r="D298" s="148" t="str">
        <f t="shared" si="7"/>
        <v xml:space="preserve"> </v>
      </c>
    </row>
    <row r="299" spans="2:4" hidden="1">
      <c r="B299" s="148" t="str">
        <f t="shared" si="8"/>
        <v xml:space="preserve"> </v>
      </c>
      <c r="D299" s="148" t="str">
        <f t="shared" si="7"/>
        <v xml:space="preserve"> </v>
      </c>
    </row>
    <row r="300" spans="2:4" hidden="1">
      <c r="B300" s="148" t="str">
        <f t="shared" si="8"/>
        <v xml:space="preserve"> </v>
      </c>
      <c r="D300" s="148" t="str">
        <f t="shared" si="7"/>
        <v xml:space="preserve"> </v>
      </c>
    </row>
    <row r="301" spans="2:4" hidden="1">
      <c r="B301" s="148" t="str">
        <f t="shared" si="8"/>
        <v xml:space="preserve"> </v>
      </c>
      <c r="D301" s="148" t="str">
        <f t="shared" si="7"/>
        <v xml:space="preserve"> </v>
      </c>
    </row>
    <row r="302" spans="2:4" hidden="1">
      <c r="B302" s="148" t="str">
        <f t="shared" si="8"/>
        <v xml:space="preserve"> </v>
      </c>
      <c r="D302" s="148" t="str">
        <f t="shared" si="7"/>
        <v xml:space="preserve"> </v>
      </c>
    </row>
    <row r="303" spans="2:4" hidden="1">
      <c r="B303" s="148" t="str">
        <f t="shared" si="8"/>
        <v xml:space="preserve"> </v>
      </c>
      <c r="D303" s="148" t="str">
        <f t="shared" si="7"/>
        <v xml:space="preserve"> </v>
      </c>
    </row>
    <row r="304" spans="2:4" hidden="1">
      <c r="B304" s="148" t="str">
        <f t="shared" si="8"/>
        <v xml:space="preserve"> </v>
      </c>
      <c r="D304" s="148" t="str">
        <f t="shared" si="7"/>
        <v xml:space="preserve"> </v>
      </c>
    </row>
    <row r="305" spans="2:4" hidden="1">
      <c r="B305" s="148" t="str">
        <f t="shared" si="8"/>
        <v xml:space="preserve"> </v>
      </c>
      <c r="D305" s="148" t="str">
        <f t="shared" si="7"/>
        <v xml:space="preserve"> </v>
      </c>
    </row>
    <row r="306" spans="2:4" hidden="1">
      <c r="B306" s="148" t="str">
        <f t="shared" si="8"/>
        <v xml:space="preserve"> </v>
      </c>
      <c r="D306" s="148" t="str">
        <f t="shared" si="7"/>
        <v xml:space="preserve"> </v>
      </c>
    </row>
    <row r="307" spans="2:4" hidden="1">
      <c r="B307" s="148" t="str">
        <f t="shared" si="8"/>
        <v xml:space="preserve"> </v>
      </c>
      <c r="D307" s="148" t="str">
        <f t="shared" si="7"/>
        <v xml:space="preserve"> </v>
      </c>
    </row>
    <row r="308" spans="2:4" hidden="1">
      <c r="B308" s="148" t="str">
        <f t="shared" si="8"/>
        <v xml:space="preserve"> </v>
      </c>
      <c r="D308" s="148" t="str">
        <f t="shared" si="7"/>
        <v xml:space="preserve"> </v>
      </c>
    </row>
    <row r="309" spans="2:4" hidden="1">
      <c r="B309" s="148" t="str">
        <f t="shared" si="8"/>
        <v xml:space="preserve"> </v>
      </c>
      <c r="D309" s="148" t="str">
        <f t="shared" si="7"/>
        <v xml:space="preserve"> </v>
      </c>
    </row>
    <row r="310" spans="2:4" hidden="1">
      <c r="B310" s="148" t="str">
        <f t="shared" si="8"/>
        <v xml:space="preserve"> </v>
      </c>
      <c r="D310" s="148" t="str">
        <f t="shared" si="7"/>
        <v xml:space="preserve"> </v>
      </c>
    </row>
    <row r="311" spans="2:4" hidden="1">
      <c r="B311" s="148" t="str">
        <f t="shared" si="8"/>
        <v xml:space="preserve"> </v>
      </c>
      <c r="D311" s="148" t="str">
        <f t="shared" si="7"/>
        <v xml:space="preserve"> </v>
      </c>
    </row>
    <row r="312" spans="2:4" hidden="1">
      <c r="B312" s="148" t="str">
        <f t="shared" si="8"/>
        <v xml:space="preserve"> </v>
      </c>
      <c r="D312" s="148" t="str">
        <f t="shared" si="7"/>
        <v xml:space="preserve"> </v>
      </c>
    </row>
    <row r="313" spans="2:4" hidden="1">
      <c r="B313" s="148" t="str">
        <f t="shared" si="8"/>
        <v xml:space="preserve"> </v>
      </c>
      <c r="D313" s="148" t="str">
        <f t="shared" ref="D313:D361" si="9">IF(E313=""," ",_xlfn.RANK.EQ(E313,$E$9:$E$995,0))</f>
        <v xml:space="preserve"> </v>
      </c>
    </row>
    <row r="314" spans="2:4" hidden="1">
      <c r="B314" s="148" t="str">
        <f t="shared" si="8"/>
        <v xml:space="preserve"> </v>
      </c>
      <c r="D314" s="148" t="str">
        <f t="shared" si="9"/>
        <v xml:space="preserve"> </v>
      </c>
    </row>
    <row r="315" spans="2:4" hidden="1">
      <c r="B315" s="148" t="str">
        <f t="shared" si="8"/>
        <v xml:space="preserve"> </v>
      </c>
      <c r="D315" s="148" t="str">
        <f t="shared" si="9"/>
        <v xml:space="preserve"> </v>
      </c>
    </row>
    <row r="316" spans="2:4" hidden="1">
      <c r="B316" s="148" t="str">
        <f t="shared" si="8"/>
        <v xml:space="preserve"> </v>
      </c>
      <c r="D316" s="148" t="str">
        <f t="shared" si="9"/>
        <v xml:space="preserve"> </v>
      </c>
    </row>
    <row r="317" spans="2:4" hidden="1">
      <c r="B317" s="148" t="str">
        <f t="shared" si="8"/>
        <v xml:space="preserve"> </v>
      </c>
      <c r="D317" s="148" t="str">
        <f t="shared" si="9"/>
        <v xml:space="preserve"> </v>
      </c>
    </row>
    <row r="318" spans="2:4" hidden="1">
      <c r="B318" s="148" t="str">
        <f t="shared" si="8"/>
        <v xml:space="preserve"> </v>
      </c>
      <c r="D318" s="148" t="str">
        <f t="shared" si="9"/>
        <v xml:space="preserve"> </v>
      </c>
    </row>
    <row r="319" spans="2:4" hidden="1">
      <c r="B319" s="148" t="str">
        <f t="shared" si="8"/>
        <v xml:space="preserve"> </v>
      </c>
      <c r="D319" s="148" t="str">
        <f t="shared" si="9"/>
        <v xml:space="preserve"> </v>
      </c>
    </row>
    <row r="320" spans="2:4" hidden="1">
      <c r="B320" s="148" t="str">
        <f t="shared" si="8"/>
        <v xml:space="preserve"> </v>
      </c>
      <c r="D320" s="148" t="str">
        <f t="shared" si="9"/>
        <v xml:space="preserve"> </v>
      </c>
    </row>
    <row r="321" spans="2:4" hidden="1">
      <c r="B321" s="148" t="str">
        <f t="shared" si="8"/>
        <v xml:space="preserve"> </v>
      </c>
      <c r="D321" s="148" t="str">
        <f t="shared" si="9"/>
        <v xml:space="preserve"> </v>
      </c>
    </row>
    <row r="322" spans="2:4" hidden="1">
      <c r="B322" s="148" t="str">
        <f t="shared" si="8"/>
        <v xml:space="preserve"> </v>
      </c>
      <c r="D322" s="148" t="str">
        <f t="shared" si="9"/>
        <v xml:space="preserve"> </v>
      </c>
    </row>
    <row r="323" spans="2:4" hidden="1">
      <c r="B323" s="148" t="str">
        <f t="shared" si="8"/>
        <v xml:space="preserve"> </v>
      </c>
      <c r="D323" s="148" t="str">
        <f t="shared" si="9"/>
        <v xml:space="preserve"> </v>
      </c>
    </row>
    <row r="324" spans="2:4" hidden="1">
      <c r="B324" s="148" t="str">
        <f t="shared" si="8"/>
        <v xml:space="preserve"> </v>
      </c>
      <c r="D324" s="148" t="str">
        <f t="shared" si="9"/>
        <v xml:space="preserve"> </v>
      </c>
    </row>
    <row r="325" spans="2:4" hidden="1">
      <c r="B325" s="148" t="str">
        <f t="shared" si="8"/>
        <v xml:space="preserve"> </v>
      </c>
      <c r="D325" s="148" t="str">
        <f t="shared" si="9"/>
        <v xml:space="preserve"> </v>
      </c>
    </row>
    <row r="326" spans="2:4" hidden="1">
      <c r="B326" s="148" t="str">
        <f t="shared" si="8"/>
        <v xml:space="preserve"> </v>
      </c>
      <c r="D326" s="148" t="str">
        <f t="shared" si="9"/>
        <v xml:space="preserve"> </v>
      </c>
    </row>
    <row r="327" spans="2:4" hidden="1">
      <c r="B327" s="148" t="str">
        <f t="shared" si="8"/>
        <v xml:space="preserve"> </v>
      </c>
      <c r="D327" s="148" t="str">
        <f t="shared" si="9"/>
        <v xml:space="preserve"> </v>
      </c>
    </row>
    <row r="328" spans="2:4" hidden="1">
      <c r="B328" s="148" t="str">
        <f t="shared" si="8"/>
        <v xml:space="preserve"> </v>
      </c>
      <c r="D328" s="148" t="str">
        <f t="shared" si="9"/>
        <v xml:space="preserve"> </v>
      </c>
    </row>
    <row r="329" spans="2:4" hidden="1">
      <c r="B329" s="148" t="str">
        <f t="shared" si="8"/>
        <v xml:space="preserve"> </v>
      </c>
      <c r="D329" s="148" t="str">
        <f t="shared" si="9"/>
        <v xml:space="preserve"> </v>
      </c>
    </row>
    <row r="330" spans="2:4" hidden="1">
      <c r="B330" s="148" t="str">
        <f t="shared" si="8"/>
        <v xml:space="preserve"> </v>
      </c>
      <c r="D330" s="148" t="str">
        <f t="shared" si="9"/>
        <v xml:space="preserve"> </v>
      </c>
    </row>
    <row r="331" spans="2:4" hidden="1">
      <c r="B331" s="148" t="str">
        <f t="shared" si="8"/>
        <v xml:space="preserve"> </v>
      </c>
      <c r="D331" s="148" t="str">
        <f t="shared" si="9"/>
        <v xml:space="preserve"> </v>
      </c>
    </row>
    <row r="332" spans="2:4" hidden="1">
      <c r="B332" s="148" t="str">
        <f t="shared" si="8"/>
        <v xml:space="preserve"> </v>
      </c>
      <c r="D332" s="148" t="str">
        <f t="shared" si="9"/>
        <v xml:space="preserve"> </v>
      </c>
    </row>
    <row r="333" spans="2:4" hidden="1">
      <c r="B333" s="148" t="str">
        <f t="shared" si="8"/>
        <v xml:space="preserve"> </v>
      </c>
      <c r="D333" s="148" t="str">
        <f t="shared" si="9"/>
        <v xml:space="preserve"> </v>
      </c>
    </row>
    <row r="334" spans="2:4" hidden="1">
      <c r="B334" s="148" t="str">
        <f t="shared" si="8"/>
        <v xml:space="preserve"> </v>
      </c>
      <c r="D334" s="148" t="str">
        <f t="shared" si="9"/>
        <v xml:space="preserve"> </v>
      </c>
    </row>
    <row r="335" spans="2:4" hidden="1">
      <c r="B335" s="148" t="str">
        <f t="shared" si="8"/>
        <v xml:space="preserve"> </v>
      </c>
      <c r="D335" s="148" t="str">
        <f t="shared" si="9"/>
        <v xml:space="preserve"> </v>
      </c>
    </row>
    <row r="336" spans="2:4" hidden="1">
      <c r="B336" s="148" t="str">
        <f t="shared" si="8"/>
        <v xml:space="preserve"> </v>
      </c>
      <c r="D336" s="148" t="str">
        <f t="shared" si="9"/>
        <v xml:space="preserve"> </v>
      </c>
    </row>
    <row r="337" spans="2:4" hidden="1">
      <c r="B337" s="148" t="str">
        <f t="shared" si="8"/>
        <v xml:space="preserve"> </v>
      </c>
      <c r="D337" s="148" t="str">
        <f t="shared" si="9"/>
        <v xml:space="preserve"> </v>
      </c>
    </row>
    <row r="338" spans="2:4" hidden="1">
      <c r="B338" s="148" t="str">
        <f t="shared" si="8"/>
        <v xml:space="preserve"> </v>
      </c>
      <c r="D338" s="148" t="str">
        <f t="shared" si="9"/>
        <v xml:space="preserve"> </v>
      </c>
    </row>
    <row r="339" spans="2:4" hidden="1">
      <c r="B339" s="148" t="str">
        <f t="shared" ref="B339:B361" si="10">IF(C339=""," ",_xlfn.RANK.EQ(C339,$C$9:$C$995,0))</f>
        <v xml:space="preserve"> </v>
      </c>
      <c r="D339" s="148" t="str">
        <f t="shared" si="9"/>
        <v xml:space="preserve"> </v>
      </c>
    </row>
    <row r="340" spans="2:4" hidden="1">
      <c r="B340" s="148" t="str">
        <f t="shared" si="10"/>
        <v xml:space="preserve"> </v>
      </c>
      <c r="D340" s="148" t="str">
        <f t="shared" si="9"/>
        <v xml:space="preserve"> </v>
      </c>
    </row>
    <row r="341" spans="2:4" hidden="1">
      <c r="B341" s="148" t="str">
        <f t="shared" si="10"/>
        <v xml:space="preserve"> </v>
      </c>
      <c r="D341" s="148" t="str">
        <f t="shared" si="9"/>
        <v xml:space="preserve"> </v>
      </c>
    </row>
    <row r="342" spans="2:4" hidden="1">
      <c r="B342" s="148" t="str">
        <f t="shared" si="10"/>
        <v xml:space="preserve"> </v>
      </c>
      <c r="D342" s="148" t="str">
        <f t="shared" si="9"/>
        <v xml:space="preserve"> </v>
      </c>
    </row>
    <row r="343" spans="2:4" hidden="1">
      <c r="B343" s="148" t="str">
        <f t="shared" si="10"/>
        <v xml:space="preserve"> </v>
      </c>
      <c r="D343" s="148" t="str">
        <f t="shared" si="9"/>
        <v xml:space="preserve"> </v>
      </c>
    </row>
    <row r="344" spans="2:4" hidden="1">
      <c r="B344" s="148" t="str">
        <f t="shared" si="10"/>
        <v xml:space="preserve"> </v>
      </c>
      <c r="D344" s="148" t="str">
        <f t="shared" si="9"/>
        <v xml:space="preserve"> </v>
      </c>
    </row>
    <row r="345" spans="2:4" hidden="1">
      <c r="B345" s="148" t="str">
        <f t="shared" si="10"/>
        <v xml:space="preserve"> </v>
      </c>
      <c r="D345" s="148" t="str">
        <f t="shared" si="9"/>
        <v xml:space="preserve"> </v>
      </c>
    </row>
    <row r="346" spans="2:4" hidden="1">
      <c r="B346" s="148" t="str">
        <f t="shared" si="10"/>
        <v xml:space="preserve"> </v>
      </c>
      <c r="D346" s="148" t="str">
        <f t="shared" si="9"/>
        <v xml:space="preserve"> </v>
      </c>
    </row>
    <row r="347" spans="2:4" hidden="1">
      <c r="B347" s="148" t="str">
        <f t="shared" si="10"/>
        <v xml:space="preserve"> </v>
      </c>
      <c r="D347" s="148" t="str">
        <f t="shared" si="9"/>
        <v xml:space="preserve"> </v>
      </c>
    </row>
    <row r="348" spans="2:4" hidden="1">
      <c r="B348" s="148" t="str">
        <f t="shared" si="10"/>
        <v xml:space="preserve"> </v>
      </c>
      <c r="D348" s="148" t="str">
        <f t="shared" si="9"/>
        <v xml:space="preserve"> </v>
      </c>
    </row>
    <row r="349" spans="2:4" hidden="1">
      <c r="B349" s="148" t="str">
        <f t="shared" si="10"/>
        <v xml:space="preserve"> </v>
      </c>
      <c r="D349" s="148" t="str">
        <f t="shared" si="9"/>
        <v xml:space="preserve"> </v>
      </c>
    </row>
    <row r="350" spans="2:4" hidden="1">
      <c r="B350" s="148" t="str">
        <f t="shared" si="10"/>
        <v xml:space="preserve"> </v>
      </c>
      <c r="D350" s="148" t="str">
        <f t="shared" si="9"/>
        <v xml:space="preserve"> </v>
      </c>
    </row>
    <row r="351" spans="2:4" hidden="1">
      <c r="B351" s="148" t="str">
        <f t="shared" si="10"/>
        <v xml:space="preserve"> </v>
      </c>
      <c r="D351" s="148" t="str">
        <f t="shared" si="9"/>
        <v xml:space="preserve"> </v>
      </c>
    </row>
    <row r="352" spans="2:4" hidden="1">
      <c r="B352" s="148" t="str">
        <f t="shared" si="10"/>
        <v xml:space="preserve"> </v>
      </c>
      <c r="D352" s="148" t="str">
        <f t="shared" si="9"/>
        <v xml:space="preserve"> </v>
      </c>
    </row>
    <row r="353" spans="2:4" hidden="1">
      <c r="B353" s="148" t="str">
        <f t="shared" si="10"/>
        <v xml:space="preserve"> </v>
      </c>
      <c r="D353" s="148" t="str">
        <f t="shared" si="9"/>
        <v xml:space="preserve"> </v>
      </c>
    </row>
    <row r="354" spans="2:4" hidden="1">
      <c r="B354" s="148" t="str">
        <f t="shared" si="10"/>
        <v xml:space="preserve"> </v>
      </c>
      <c r="D354" s="148" t="str">
        <f t="shared" si="9"/>
        <v xml:space="preserve"> </v>
      </c>
    </row>
    <row r="355" spans="2:4" hidden="1">
      <c r="B355" s="148" t="str">
        <f t="shared" si="10"/>
        <v xml:space="preserve"> </v>
      </c>
      <c r="D355" s="148" t="str">
        <f t="shared" si="9"/>
        <v xml:space="preserve"> </v>
      </c>
    </row>
    <row r="356" spans="2:4" hidden="1">
      <c r="B356" s="148" t="str">
        <f t="shared" si="10"/>
        <v xml:space="preserve"> </v>
      </c>
      <c r="D356" s="148" t="str">
        <f t="shared" si="9"/>
        <v xml:space="preserve"> </v>
      </c>
    </row>
    <row r="357" spans="2:4" hidden="1">
      <c r="B357" s="148" t="str">
        <f t="shared" si="10"/>
        <v xml:space="preserve"> </v>
      </c>
      <c r="D357" s="148" t="str">
        <f t="shared" si="9"/>
        <v xml:space="preserve"> </v>
      </c>
    </row>
    <row r="358" spans="2:4" hidden="1">
      <c r="B358" s="148" t="str">
        <f t="shared" si="10"/>
        <v xml:space="preserve"> </v>
      </c>
      <c r="D358" s="148" t="str">
        <f t="shared" si="9"/>
        <v xml:space="preserve"> </v>
      </c>
    </row>
    <row r="359" spans="2:4" hidden="1">
      <c r="B359" s="148" t="str">
        <f t="shared" si="10"/>
        <v xml:space="preserve"> </v>
      </c>
      <c r="D359" s="148" t="str">
        <f t="shared" si="9"/>
        <v xml:space="preserve"> </v>
      </c>
    </row>
    <row r="360" spans="2:4" hidden="1">
      <c r="B360" s="148" t="str">
        <f t="shared" si="10"/>
        <v xml:space="preserve"> </v>
      </c>
      <c r="D360" s="148" t="str">
        <f t="shared" si="9"/>
        <v xml:space="preserve"> </v>
      </c>
    </row>
    <row r="361" spans="2:4" hidden="1">
      <c r="B361" s="148" t="str">
        <f t="shared" si="10"/>
        <v xml:space="preserve"> </v>
      </c>
      <c r="D361" s="148" t="str">
        <f t="shared" si="9"/>
        <v xml:space="preserve"> </v>
      </c>
    </row>
  </sheetData>
  <mergeCells count="8">
    <mergeCell ref="A69:E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53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WVW32"/>
  <sheetViews>
    <sheetView topLeftCell="C2" zoomScale="50" workbookViewId="0">
      <selection activeCell="C11" sqref="C11"/>
    </sheetView>
  </sheetViews>
  <sheetFormatPr defaultColWidth="0" defaultRowHeight="12.75" zeroHeight="1"/>
  <cols>
    <col min="1" max="2" width="31.140625" style="101" hidden="1" customWidth="1"/>
    <col min="3" max="3" width="108.140625" style="115" customWidth="1"/>
    <col min="4" max="4" width="17.28515625" style="115" customWidth="1"/>
    <col min="5" max="10" width="17.28515625" style="101" customWidth="1"/>
    <col min="11" max="11" width="14.140625" style="101" hidden="1" customWidth="1"/>
    <col min="12" max="12" width="3.42578125" style="116" hidden="1"/>
    <col min="13" max="13" width="9.140625" style="101" hidden="1"/>
    <col min="14" max="14" width="21.28515625" style="101" hidden="1"/>
    <col min="15" max="15" width="12.42578125" style="101" hidden="1"/>
    <col min="16" max="258" width="9.140625" style="101" hidden="1"/>
    <col min="259" max="259" width="108.140625" style="101" hidden="1"/>
    <col min="260" max="266" width="17.28515625" style="101" hidden="1"/>
    <col min="267" max="267" width="9.140625" style="101" hidden="1"/>
    <col min="268" max="268" width="3.42578125" style="101" hidden="1"/>
    <col min="269" max="269" width="9.140625" style="101" hidden="1"/>
    <col min="270" max="270" width="21.28515625" style="101" hidden="1"/>
    <col min="271" max="271" width="12.42578125" style="101" hidden="1"/>
    <col min="272" max="514" width="9.140625" style="101" hidden="1"/>
    <col min="515" max="515" width="108.140625" style="101" hidden="1"/>
    <col min="516" max="522" width="17.28515625" style="101" hidden="1"/>
    <col min="523" max="523" width="9.140625" style="101" hidden="1"/>
    <col min="524" max="524" width="3.42578125" style="101" hidden="1"/>
    <col min="525" max="525" width="9.140625" style="101" hidden="1"/>
    <col min="526" max="526" width="21.28515625" style="101" hidden="1"/>
    <col min="527" max="527" width="12.42578125" style="101" hidden="1"/>
    <col min="528" max="770" width="9.140625" style="101" hidden="1"/>
    <col min="771" max="771" width="108.140625" style="101" hidden="1"/>
    <col min="772" max="778" width="17.28515625" style="101" hidden="1"/>
    <col min="779" max="779" width="9.140625" style="101" hidden="1"/>
    <col min="780" max="780" width="3.42578125" style="101" hidden="1"/>
    <col min="781" max="781" width="9.140625" style="101" hidden="1"/>
    <col min="782" max="782" width="21.28515625" style="101" hidden="1"/>
    <col min="783" max="783" width="12.42578125" style="101" hidden="1"/>
    <col min="784" max="1026" width="9.140625" style="101" hidden="1"/>
    <col min="1027" max="1027" width="108.140625" style="101" hidden="1"/>
    <col min="1028" max="1034" width="17.28515625" style="101" hidden="1"/>
    <col min="1035" max="1035" width="9.140625" style="101" hidden="1"/>
    <col min="1036" max="1036" width="3.42578125" style="101" hidden="1"/>
    <col min="1037" max="1037" width="9.140625" style="101" hidden="1"/>
    <col min="1038" max="1038" width="21.28515625" style="101" hidden="1"/>
    <col min="1039" max="1039" width="12.42578125" style="101" hidden="1"/>
    <col min="1040" max="1282" width="9.140625" style="101" hidden="1"/>
    <col min="1283" max="1283" width="108.140625" style="101" hidden="1"/>
    <col min="1284" max="1290" width="17.28515625" style="101" hidden="1"/>
    <col min="1291" max="1291" width="9.140625" style="101" hidden="1"/>
    <col min="1292" max="1292" width="3.42578125" style="101" hidden="1"/>
    <col min="1293" max="1293" width="9.140625" style="101" hidden="1"/>
    <col min="1294" max="1294" width="21.28515625" style="101" hidden="1"/>
    <col min="1295" max="1295" width="12.42578125" style="101" hidden="1"/>
    <col min="1296" max="1538" width="9.140625" style="101" hidden="1"/>
    <col min="1539" max="1539" width="108.140625" style="101" hidden="1"/>
    <col min="1540" max="1546" width="17.28515625" style="101" hidden="1"/>
    <col min="1547" max="1547" width="9.140625" style="101" hidden="1"/>
    <col min="1548" max="1548" width="3.42578125" style="101" hidden="1"/>
    <col min="1549" max="1549" width="9.140625" style="101" hidden="1"/>
    <col min="1550" max="1550" width="21.28515625" style="101" hidden="1"/>
    <col min="1551" max="1551" width="12.42578125" style="101" hidden="1"/>
    <col min="1552" max="1794" width="9.140625" style="101" hidden="1"/>
    <col min="1795" max="1795" width="108.140625" style="101" hidden="1"/>
    <col min="1796" max="1802" width="17.28515625" style="101" hidden="1"/>
    <col min="1803" max="1803" width="9.140625" style="101" hidden="1"/>
    <col min="1804" max="1804" width="3.42578125" style="101" hidden="1"/>
    <col min="1805" max="1805" width="9.140625" style="101" hidden="1"/>
    <col min="1806" max="1806" width="21.28515625" style="101" hidden="1"/>
    <col min="1807" max="1807" width="12.42578125" style="101" hidden="1"/>
    <col min="1808" max="2050" width="9.140625" style="101" hidden="1"/>
    <col min="2051" max="2051" width="108.140625" style="101" hidden="1"/>
    <col min="2052" max="2058" width="17.28515625" style="101" hidden="1"/>
    <col min="2059" max="2059" width="9.140625" style="101" hidden="1"/>
    <col min="2060" max="2060" width="3.42578125" style="101" hidden="1"/>
    <col min="2061" max="2061" width="9.140625" style="101" hidden="1"/>
    <col min="2062" max="2062" width="21.28515625" style="101" hidden="1"/>
    <col min="2063" max="2063" width="12.42578125" style="101" hidden="1"/>
    <col min="2064" max="2306" width="9.140625" style="101" hidden="1"/>
    <col min="2307" max="2307" width="108.140625" style="101" hidden="1"/>
    <col min="2308" max="2314" width="17.28515625" style="101" hidden="1"/>
    <col min="2315" max="2315" width="9.140625" style="101" hidden="1"/>
    <col min="2316" max="2316" width="3.42578125" style="101" hidden="1"/>
    <col min="2317" max="2317" width="9.140625" style="101" hidden="1"/>
    <col min="2318" max="2318" width="21.28515625" style="101" hidden="1"/>
    <col min="2319" max="2319" width="12.42578125" style="101" hidden="1"/>
    <col min="2320" max="2562" width="9.140625" style="101" hidden="1"/>
    <col min="2563" max="2563" width="108.140625" style="101" hidden="1"/>
    <col min="2564" max="2570" width="17.28515625" style="101" hidden="1"/>
    <col min="2571" max="2571" width="9.140625" style="101" hidden="1"/>
    <col min="2572" max="2572" width="3.42578125" style="101" hidden="1"/>
    <col min="2573" max="2573" width="9.140625" style="101" hidden="1"/>
    <col min="2574" max="2574" width="21.28515625" style="101" hidden="1"/>
    <col min="2575" max="2575" width="12.42578125" style="101" hidden="1"/>
    <col min="2576" max="2818" width="9.140625" style="101" hidden="1"/>
    <col min="2819" max="2819" width="108.140625" style="101" hidden="1"/>
    <col min="2820" max="2826" width="17.28515625" style="101" hidden="1"/>
    <col min="2827" max="2827" width="9.140625" style="101" hidden="1"/>
    <col min="2828" max="2828" width="3.42578125" style="101" hidden="1"/>
    <col min="2829" max="2829" width="9.140625" style="101" hidden="1"/>
    <col min="2830" max="2830" width="21.28515625" style="101" hidden="1"/>
    <col min="2831" max="2831" width="12.42578125" style="101" hidden="1"/>
    <col min="2832" max="3074" width="9.140625" style="101" hidden="1"/>
    <col min="3075" max="3075" width="108.140625" style="101" hidden="1"/>
    <col min="3076" max="3082" width="17.28515625" style="101" hidden="1"/>
    <col min="3083" max="3083" width="9.140625" style="101" hidden="1"/>
    <col min="3084" max="3084" width="3.42578125" style="101" hidden="1"/>
    <col min="3085" max="3085" width="9.140625" style="101" hidden="1"/>
    <col min="3086" max="3086" width="21.28515625" style="101" hidden="1"/>
    <col min="3087" max="3087" width="12.42578125" style="101" hidden="1"/>
    <col min="3088" max="3330" width="9.140625" style="101" hidden="1"/>
    <col min="3331" max="3331" width="108.140625" style="101" hidden="1"/>
    <col min="3332" max="3338" width="17.28515625" style="101" hidden="1"/>
    <col min="3339" max="3339" width="9.140625" style="101" hidden="1"/>
    <col min="3340" max="3340" width="3.42578125" style="101" hidden="1"/>
    <col min="3341" max="3341" width="9.140625" style="101" hidden="1"/>
    <col min="3342" max="3342" width="21.28515625" style="101" hidden="1"/>
    <col min="3343" max="3343" width="12.42578125" style="101" hidden="1"/>
    <col min="3344" max="3586" width="9.140625" style="101" hidden="1"/>
    <col min="3587" max="3587" width="108.140625" style="101" hidden="1"/>
    <col min="3588" max="3594" width="17.28515625" style="101" hidden="1"/>
    <col min="3595" max="3595" width="9.140625" style="101" hidden="1"/>
    <col min="3596" max="3596" width="3.42578125" style="101" hidden="1"/>
    <col min="3597" max="3597" width="9.140625" style="101" hidden="1"/>
    <col min="3598" max="3598" width="21.28515625" style="101" hidden="1"/>
    <col min="3599" max="3599" width="12.42578125" style="101" hidden="1"/>
    <col min="3600" max="3842" width="9.140625" style="101" hidden="1"/>
    <col min="3843" max="3843" width="108.140625" style="101" hidden="1"/>
    <col min="3844" max="3850" width="17.28515625" style="101" hidden="1"/>
    <col min="3851" max="3851" width="9.140625" style="101" hidden="1"/>
    <col min="3852" max="3852" width="3.42578125" style="101" hidden="1"/>
    <col min="3853" max="3853" width="9.140625" style="101" hidden="1"/>
    <col min="3854" max="3854" width="21.28515625" style="101" hidden="1"/>
    <col min="3855" max="3855" width="12.42578125" style="101" hidden="1"/>
    <col min="3856" max="4098" width="9.140625" style="101" hidden="1"/>
    <col min="4099" max="4099" width="108.140625" style="101" hidden="1"/>
    <col min="4100" max="4106" width="17.28515625" style="101" hidden="1"/>
    <col min="4107" max="4107" width="9.140625" style="101" hidden="1"/>
    <col min="4108" max="4108" width="3.42578125" style="101" hidden="1"/>
    <col min="4109" max="4109" width="9.140625" style="101" hidden="1"/>
    <col min="4110" max="4110" width="21.28515625" style="101" hidden="1"/>
    <col min="4111" max="4111" width="12.42578125" style="101" hidden="1"/>
    <col min="4112" max="4354" width="9.140625" style="101" hidden="1"/>
    <col min="4355" max="4355" width="108.140625" style="101" hidden="1"/>
    <col min="4356" max="4362" width="17.28515625" style="101" hidden="1"/>
    <col min="4363" max="4363" width="9.140625" style="101" hidden="1"/>
    <col min="4364" max="4364" width="3.42578125" style="101" hidden="1"/>
    <col min="4365" max="4365" width="9.140625" style="101" hidden="1"/>
    <col min="4366" max="4366" width="21.28515625" style="101" hidden="1"/>
    <col min="4367" max="4367" width="12.42578125" style="101" hidden="1"/>
    <col min="4368" max="4610" width="9.140625" style="101" hidden="1"/>
    <col min="4611" max="4611" width="108.140625" style="101" hidden="1"/>
    <col min="4612" max="4618" width="17.28515625" style="101" hidden="1"/>
    <col min="4619" max="4619" width="9.140625" style="101" hidden="1"/>
    <col min="4620" max="4620" width="3.42578125" style="101" hidden="1"/>
    <col min="4621" max="4621" width="9.140625" style="101" hidden="1"/>
    <col min="4622" max="4622" width="21.28515625" style="101" hidden="1"/>
    <col min="4623" max="4623" width="12.42578125" style="101" hidden="1"/>
    <col min="4624" max="4866" width="9.140625" style="101" hidden="1"/>
    <col min="4867" max="4867" width="108.140625" style="101" hidden="1"/>
    <col min="4868" max="4874" width="17.28515625" style="101" hidden="1"/>
    <col min="4875" max="4875" width="9.140625" style="101" hidden="1"/>
    <col min="4876" max="4876" width="3.42578125" style="101" hidden="1"/>
    <col min="4877" max="4877" width="9.140625" style="101" hidden="1"/>
    <col min="4878" max="4878" width="21.28515625" style="101" hidden="1"/>
    <col min="4879" max="4879" width="12.42578125" style="101" hidden="1"/>
    <col min="4880" max="5122" width="9.140625" style="101" hidden="1"/>
    <col min="5123" max="5123" width="108.140625" style="101" hidden="1"/>
    <col min="5124" max="5130" width="17.28515625" style="101" hidden="1"/>
    <col min="5131" max="5131" width="9.140625" style="101" hidden="1"/>
    <col min="5132" max="5132" width="3.42578125" style="101" hidden="1"/>
    <col min="5133" max="5133" width="9.140625" style="101" hidden="1"/>
    <col min="5134" max="5134" width="21.28515625" style="101" hidden="1"/>
    <col min="5135" max="5135" width="12.42578125" style="101" hidden="1"/>
    <col min="5136" max="5378" width="9.140625" style="101" hidden="1"/>
    <col min="5379" max="5379" width="108.140625" style="101" hidden="1"/>
    <col min="5380" max="5386" width="17.28515625" style="101" hidden="1"/>
    <col min="5387" max="5387" width="9.140625" style="101" hidden="1"/>
    <col min="5388" max="5388" width="3.42578125" style="101" hidden="1"/>
    <col min="5389" max="5389" width="9.140625" style="101" hidden="1"/>
    <col min="5390" max="5390" width="21.28515625" style="101" hidden="1"/>
    <col min="5391" max="5391" width="12.42578125" style="101" hidden="1"/>
    <col min="5392" max="5634" width="9.140625" style="101" hidden="1"/>
    <col min="5635" max="5635" width="108.140625" style="101" hidden="1"/>
    <col min="5636" max="5642" width="17.28515625" style="101" hidden="1"/>
    <col min="5643" max="5643" width="9.140625" style="101" hidden="1"/>
    <col min="5644" max="5644" width="3.42578125" style="101" hidden="1"/>
    <col min="5645" max="5645" width="9.140625" style="101" hidden="1"/>
    <col min="5646" max="5646" width="21.28515625" style="101" hidden="1"/>
    <col min="5647" max="5647" width="12.42578125" style="101" hidden="1"/>
    <col min="5648" max="5890" width="9.140625" style="101" hidden="1"/>
    <col min="5891" max="5891" width="108.140625" style="101" hidden="1"/>
    <col min="5892" max="5898" width="17.28515625" style="101" hidden="1"/>
    <col min="5899" max="5899" width="9.140625" style="101" hidden="1"/>
    <col min="5900" max="5900" width="3.42578125" style="101" hidden="1"/>
    <col min="5901" max="5901" width="9.140625" style="101" hidden="1"/>
    <col min="5902" max="5902" width="21.28515625" style="101" hidden="1"/>
    <col min="5903" max="5903" width="12.42578125" style="101" hidden="1"/>
    <col min="5904" max="6146" width="9.140625" style="101" hidden="1"/>
    <col min="6147" max="6147" width="108.140625" style="101" hidden="1"/>
    <col min="6148" max="6154" width="17.28515625" style="101" hidden="1"/>
    <col min="6155" max="6155" width="9.140625" style="101" hidden="1"/>
    <col min="6156" max="6156" width="3.42578125" style="101" hidden="1"/>
    <col min="6157" max="6157" width="9.140625" style="101" hidden="1"/>
    <col min="6158" max="6158" width="21.28515625" style="101" hidden="1"/>
    <col min="6159" max="6159" width="12.42578125" style="101" hidden="1"/>
    <col min="6160" max="6402" width="9.140625" style="101" hidden="1"/>
    <col min="6403" max="6403" width="108.140625" style="101" hidden="1"/>
    <col min="6404" max="6410" width="17.28515625" style="101" hidden="1"/>
    <col min="6411" max="6411" width="9.140625" style="101" hidden="1"/>
    <col min="6412" max="6412" width="3.42578125" style="101" hidden="1"/>
    <col min="6413" max="6413" width="9.140625" style="101" hidden="1"/>
    <col min="6414" max="6414" width="21.28515625" style="101" hidden="1"/>
    <col min="6415" max="6415" width="12.42578125" style="101" hidden="1"/>
    <col min="6416" max="6658" width="9.140625" style="101" hidden="1"/>
    <col min="6659" max="6659" width="108.140625" style="101" hidden="1"/>
    <col min="6660" max="6666" width="17.28515625" style="101" hidden="1"/>
    <col min="6667" max="6667" width="9.140625" style="101" hidden="1"/>
    <col min="6668" max="6668" width="3.42578125" style="101" hidden="1"/>
    <col min="6669" max="6669" width="9.140625" style="101" hidden="1"/>
    <col min="6670" max="6670" width="21.28515625" style="101" hidden="1"/>
    <col min="6671" max="6671" width="12.42578125" style="101" hidden="1"/>
    <col min="6672" max="6914" width="9.140625" style="101" hidden="1"/>
    <col min="6915" max="6915" width="108.140625" style="101" hidden="1"/>
    <col min="6916" max="6922" width="17.28515625" style="101" hidden="1"/>
    <col min="6923" max="6923" width="9.140625" style="101" hidden="1"/>
    <col min="6924" max="6924" width="3.42578125" style="101" hidden="1"/>
    <col min="6925" max="6925" width="9.140625" style="101" hidden="1"/>
    <col min="6926" max="6926" width="21.28515625" style="101" hidden="1"/>
    <col min="6927" max="6927" width="12.42578125" style="101" hidden="1"/>
    <col min="6928" max="7170" width="9.140625" style="101" hidden="1"/>
    <col min="7171" max="7171" width="108.140625" style="101" hidden="1"/>
    <col min="7172" max="7178" width="17.28515625" style="101" hidden="1"/>
    <col min="7179" max="7179" width="9.140625" style="101" hidden="1"/>
    <col min="7180" max="7180" width="3.42578125" style="101" hidden="1"/>
    <col min="7181" max="7181" width="9.140625" style="101" hidden="1"/>
    <col min="7182" max="7182" width="21.28515625" style="101" hidden="1"/>
    <col min="7183" max="7183" width="12.42578125" style="101" hidden="1"/>
    <col min="7184" max="7426" width="9.140625" style="101" hidden="1"/>
    <col min="7427" max="7427" width="108.140625" style="101" hidden="1"/>
    <col min="7428" max="7434" width="17.28515625" style="101" hidden="1"/>
    <col min="7435" max="7435" width="9.140625" style="101" hidden="1"/>
    <col min="7436" max="7436" width="3.42578125" style="101" hidden="1"/>
    <col min="7437" max="7437" width="9.140625" style="101" hidden="1"/>
    <col min="7438" max="7438" width="21.28515625" style="101" hidden="1"/>
    <col min="7439" max="7439" width="12.42578125" style="101" hidden="1"/>
    <col min="7440" max="7682" width="9.140625" style="101" hidden="1"/>
    <col min="7683" max="7683" width="108.140625" style="101" hidden="1"/>
    <col min="7684" max="7690" width="17.28515625" style="101" hidden="1"/>
    <col min="7691" max="7691" width="9.140625" style="101" hidden="1"/>
    <col min="7692" max="7692" width="3.42578125" style="101" hidden="1"/>
    <col min="7693" max="7693" width="9.140625" style="101" hidden="1"/>
    <col min="7694" max="7694" width="21.28515625" style="101" hidden="1"/>
    <col min="7695" max="7695" width="12.42578125" style="101" hidden="1"/>
    <col min="7696" max="7938" width="9.140625" style="101" hidden="1"/>
    <col min="7939" max="7939" width="108.140625" style="101" hidden="1"/>
    <col min="7940" max="7946" width="17.28515625" style="101" hidden="1"/>
    <col min="7947" max="7947" width="9.140625" style="101" hidden="1"/>
    <col min="7948" max="7948" width="3.42578125" style="101" hidden="1"/>
    <col min="7949" max="7949" width="9.140625" style="101" hidden="1"/>
    <col min="7950" max="7950" width="21.28515625" style="101" hidden="1"/>
    <col min="7951" max="7951" width="12.42578125" style="101" hidden="1"/>
    <col min="7952" max="8194" width="9.140625" style="101" hidden="1"/>
    <col min="8195" max="8195" width="108.140625" style="101" hidden="1"/>
    <col min="8196" max="8202" width="17.28515625" style="101" hidden="1"/>
    <col min="8203" max="8203" width="9.140625" style="101" hidden="1"/>
    <col min="8204" max="8204" width="3.42578125" style="101" hidden="1"/>
    <col min="8205" max="8205" width="9.140625" style="101" hidden="1"/>
    <col min="8206" max="8206" width="21.28515625" style="101" hidden="1"/>
    <col min="8207" max="8207" width="12.42578125" style="101" hidden="1"/>
    <col min="8208" max="8450" width="9.140625" style="101" hidden="1"/>
    <col min="8451" max="8451" width="108.140625" style="101" hidden="1"/>
    <col min="8452" max="8458" width="17.28515625" style="101" hidden="1"/>
    <col min="8459" max="8459" width="9.140625" style="101" hidden="1"/>
    <col min="8460" max="8460" width="3.42578125" style="101" hidden="1"/>
    <col min="8461" max="8461" width="9.140625" style="101" hidden="1"/>
    <col min="8462" max="8462" width="21.28515625" style="101" hidden="1"/>
    <col min="8463" max="8463" width="12.42578125" style="101" hidden="1"/>
    <col min="8464" max="8706" width="9.140625" style="101" hidden="1"/>
    <col min="8707" max="8707" width="108.140625" style="101" hidden="1"/>
    <col min="8708" max="8714" width="17.28515625" style="101" hidden="1"/>
    <col min="8715" max="8715" width="9.140625" style="101" hidden="1"/>
    <col min="8716" max="8716" width="3.42578125" style="101" hidden="1"/>
    <col min="8717" max="8717" width="9.140625" style="101" hidden="1"/>
    <col min="8718" max="8718" width="21.28515625" style="101" hidden="1"/>
    <col min="8719" max="8719" width="12.42578125" style="101" hidden="1"/>
    <col min="8720" max="8962" width="9.140625" style="101" hidden="1"/>
    <col min="8963" max="8963" width="108.140625" style="101" hidden="1"/>
    <col min="8964" max="8970" width="17.28515625" style="101" hidden="1"/>
    <col min="8971" max="8971" width="9.140625" style="101" hidden="1"/>
    <col min="8972" max="8972" width="3.42578125" style="101" hidden="1"/>
    <col min="8973" max="8973" width="9.140625" style="101" hidden="1"/>
    <col min="8974" max="8974" width="21.28515625" style="101" hidden="1"/>
    <col min="8975" max="8975" width="12.42578125" style="101" hidden="1"/>
    <col min="8976" max="9218" width="9.140625" style="101" hidden="1"/>
    <col min="9219" max="9219" width="108.140625" style="101" hidden="1"/>
    <col min="9220" max="9226" width="17.28515625" style="101" hidden="1"/>
    <col min="9227" max="9227" width="9.140625" style="101" hidden="1"/>
    <col min="9228" max="9228" width="3.42578125" style="101" hidden="1"/>
    <col min="9229" max="9229" width="9.140625" style="101" hidden="1"/>
    <col min="9230" max="9230" width="21.28515625" style="101" hidden="1"/>
    <col min="9231" max="9231" width="12.42578125" style="101" hidden="1"/>
    <col min="9232" max="9474" width="9.140625" style="101" hidden="1"/>
    <col min="9475" max="9475" width="108.140625" style="101" hidden="1"/>
    <col min="9476" max="9482" width="17.28515625" style="101" hidden="1"/>
    <col min="9483" max="9483" width="9.140625" style="101" hidden="1"/>
    <col min="9484" max="9484" width="3.42578125" style="101" hidden="1"/>
    <col min="9485" max="9485" width="9.140625" style="101" hidden="1"/>
    <col min="9486" max="9486" width="21.28515625" style="101" hidden="1"/>
    <col min="9487" max="9487" width="12.42578125" style="101" hidden="1"/>
    <col min="9488" max="9730" width="9.140625" style="101" hidden="1"/>
    <col min="9731" max="9731" width="108.140625" style="101" hidden="1"/>
    <col min="9732" max="9738" width="17.28515625" style="101" hidden="1"/>
    <col min="9739" max="9739" width="9.140625" style="101" hidden="1"/>
    <col min="9740" max="9740" width="3.42578125" style="101" hidden="1"/>
    <col min="9741" max="9741" width="9.140625" style="101" hidden="1"/>
    <col min="9742" max="9742" width="21.28515625" style="101" hidden="1"/>
    <col min="9743" max="9743" width="12.42578125" style="101" hidden="1"/>
    <col min="9744" max="9986" width="9.140625" style="101" hidden="1"/>
    <col min="9987" max="9987" width="108.140625" style="101" hidden="1"/>
    <col min="9988" max="9994" width="17.28515625" style="101" hidden="1"/>
    <col min="9995" max="9995" width="9.140625" style="101" hidden="1"/>
    <col min="9996" max="9996" width="3.42578125" style="101" hidden="1"/>
    <col min="9997" max="9997" width="9.140625" style="101" hidden="1"/>
    <col min="9998" max="9998" width="21.28515625" style="101" hidden="1"/>
    <col min="9999" max="9999" width="12.42578125" style="101" hidden="1"/>
    <col min="10000" max="10242" width="9.140625" style="101" hidden="1"/>
    <col min="10243" max="10243" width="108.140625" style="101" hidden="1"/>
    <col min="10244" max="10250" width="17.28515625" style="101" hidden="1"/>
    <col min="10251" max="10251" width="9.140625" style="101" hidden="1"/>
    <col min="10252" max="10252" width="3.42578125" style="101" hidden="1"/>
    <col min="10253" max="10253" width="9.140625" style="101" hidden="1"/>
    <col min="10254" max="10254" width="21.28515625" style="101" hidden="1"/>
    <col min="10255" max="10255" width="12.42578125" style="101" hidden="1"/>
    <col min="10256" max="10498" width="9.140625" style="101" hidden="1"/>
    <col min="10499" max="10499" width="108.140625" style="101" hidden="1"/>
    <col min="10500" max="10506" width="17.28515625" style="101" hidden="1"/>
    <col min="10507" max="10507" width="9.140625" style="101" hidden="1"/>
    <col min="10508" max="10508" width="3.42578125" style="101" hidden="1"/>
    <col min="10509" max="10509" width="9.140625" style="101" hidden="1"/>
    <col min="10510" max="10510" width="21.28515625" style="101" hidden="1"/>
    <col min="10511" max="10511" width="12.42578125" style="101" hidden="1"/>
    <col min="10512" max="10754" width="9.140625" style="101" hidden="1"/>
    <col min="10755" max="10755" width="108.140625" style="101" hidden="1"/>
    <col min="10756" max="10762" width="17.28515625" style="101" hidden="1"/>
    <col min="10763" max="10763" width="9.140625" style="101" hidden="1"/>
    <col min="10764" max="10764" width="3.42578125" style="101" hidden="1"/>
    <col min="10765" max="10765" width="9.140625" style="101" hidden="1"/>
    <col min="10766" max="10766" width="21.28515625" style="101" hidden="1"/>
    <col min="10767" max="10767" width="12.42578125" style="101" hidden="1"/>
    <col min="10768" max="11010" width="9.140625" style="101" hidden="1"/>
    <col min="11011" max="11011" width="108.140625" style="101" hidden="1"/>
    <col min="11012" max="11018" width="17.28515625" style="101" hidden="1"/>
    <col min="11019" max="11019" width="9.140625" style="101" hidden="1"/>
    <col min="11020" max="11020" width="3.42578125" style="101" hidden="1"/>
    <col min="11021" max="11021" width="9.140625" style="101" hidden="1"/>
    <col min="11022" max="11022" width="21.28515625" style="101" hidden="1"/>
    <col min="11023" max="11023" width="12.42578125" style="101" hidden="1"/>
    <col min="11024" max="11266" width="9.140625" style="101" hidden="1"/>
    <col min="11267" max="11267" width="108.140625" style="101" hidden="1"/>
    <col min="11268" max="11274" width="17.28515625" style="101" hidden="1"/>
    <col min="11275" max="11275" width="9.140625" style="101" hidden="1"/>
    <col min="11276" max="11276" width="3.42578125" style="101" hidden="1"/>
    <col min="11277" max="11277" width="9.140625" style="101" hidden="1"/>
    <col min="11278" max="11278" width="21.28515625" style="101" hidden="1"/>
    <col min="11279" max="11279" width="12.42578125" style="101" hidden="1"/>
    <col min="11280" max="11522" width="9.140625" style="101" hidden="1"/>
    <col min="11523" max="11523" width="108.140625" style="101" hidden="1"/>
    <col min="11524" max="11530" width="17.28515625" style="101" hidden="1"/>
    <col min="11531" max="11531" width="9.140625" style="101" hidden="1"/>
    <col min="11532" max="11532" width="3.42578125" style="101" hidden="1"/>
    <col min="11533" max="11533" width="9.140625" style="101" hidden="1"/>
    <col min="11534" max="11534" width="21.28515625" style="101" hidden="1"/>
    <col min="11535" max="11535" width="12.42578125" style="101" hidden="1"/>
    <col min="11536" max="11778" width="9.140625" style="101" hidden="1"/>
    <col min="11779" max="11779" width="108.140625" style="101" hidden="1"/>
    <col min="11780" max="11786" width="17.28515625" style="101" hidden="1"/>
    <col min="11787" max="11787" width="9.140625" style="101" hidden="1"/>
    <col min="11788" max="11788" width="3.42578125" style="101" hidden="1"/>
    <col min="11789" max="11789" width="9.140625" style="101" hidden="1"/>
    <col min="11790" max="11790" width="21.28515625" style="101" hidden="1"/>
    <col min="11791" max="11791" width="12.42578125" style="101" hidden="1"/>
    <col min="11792" max="12034" width="9.140625" style="101" hidden="1"/>
    <col min="12035" max="12035" width="108.140625" style="101" hidden="1"/>
    <col min="12036" max="12042" width="17.28515625" style="101" hidden="1"/>
    <col min="12043" max="12043" width="9.140625" style="101" hidden="1"/>
    <col min="12044" max="12044" width="3.42578125" style="101" hidden="1"/>
    <col min="12045" max="12045" width="9.140625" style="101" hidden="1"/>
    <col min="12046" max="12046" width="21.28515625" style="101" hidden="1"/>
    <col min="12047" max="12047" width="12.42578125" style="101" hidden="1"/>
    <col min="12048" max="12290" width="9.140625" style="101" hidden="1"/>
    <col min="12291" max="12291" width="108.140625" style="101" hidden="1"/>
    <col min="12292" max="12298" width="17.28515625" style="101" hidden="1"/>
    <col min="12299" max="12299" width="9.140625" style="101" hidden="1"/>
    <col min="12300" max="12300" width="3.42578125" style="101" hidden="1"/>
    <col min="12301" max="12301" width="9.140625" style="101" hidden="1"/>
    <col min="12302" max="12302" width="21.28515625" style="101" hidden="1"/>
    <col min="12303" max="12303" width="12.42578125" style="101" hidden="1"/>
    <col min="12304" max="12546" width="9.140625" style="101" hidden="1"/>
    <col min="12547" max="12547" width="108.140625" style="101" hidden="1"/>
    <col min="12548" max="12554" width="17.28515625" style="101" hidden="1"/>
    <col min="12555" max="12555" width="9.140625" style="101" hidden="1"/>
    <col min="12556" max="12556" width="3.42578125" style="101" hidden="1"/>
    <col min="12557" max="12557" width="9.140625" style="101" hidden="1"/>
    <col min="12558" max="12558" width="21.28515625" style="101" hidden="1"/>
    <col min="12559" max="12559" width="12.42578125" style="101" hidden="1"/>
    <col min="12560" max="12802" width="9.140625" style="101" hidden="1"/>
    <col min="12803" max="12803" width="108.140625" style="101" hidden="1"/>
    <col min="12804" max="12810" width="17.28515625" style="101" hidden="1"/>
    <col min="12811" max="12811" width="9.140625" style="101" hidden="1"/>
    <col min="12812" max="12812" width="3.42578125" style="101" hidden="1"/>
    <col min="12813" max="12813" width="9.140625" style="101" hidden="1"/>
    <col min="12814" max="12814" width="21.28515625" style="101" hidden="1"/>
    <col min="12815" max="12815" width="12.42578125" style="101" hidden="1"/>
    <col min="12816" max="13058" width="9.140625" style="101" hidden="1"/>
    <col min="13059" max="13059" width="108.140625" style="101" hidden="1"/>
    <col min="13060" max="13066" width="17.28515625" style="101" hidden="1"/>
    <col min="13067" max="13067" width="9.140625" style="101" hidden="1"/>
    <col min="13068" max="13068" width="3.42578125" style="101" hidden="1"/>
    <col min="13069" max="13069" width="9.140625" style="101" hidden="1"/>
    <col min="13070" max="13070" width="21.28515625" style="101" hidden="1"/>
    <col min="13071" max="13071" width="12.42578125" style="101" hidden="1"/>
    <col min="13072" max="13314" width="9.140625" style="101" hidden="1"/>
    <col min="13315" max="13315" width="108.140625" style="101" hidden="1"/>
    <col min="13316" max="13322" width="17.28515625" style="101" hidden="1"/>
    <col min="13323" max="13323" width="9.140625" style="101" hidden="1"/>
    <col min="13324" max="13324" width="3.42578125" style="101" hidden="1"/>
    <col min="13325" max="13325" width="9.140625" style="101" hidden="1"/>
    <col min="13326" max="13326" width="21.28515625" style="101" hidden="1"/>
    <col min="13327" max="13327" width="12.42578125" style="101" hidden="1"/>
    <col min="13328" max="13570" width="9.140625" style="101" hidden="1"/>
    <col min="13571" max="13571" width="108.140625" style="101" hidden="1"/>
    <col min="13572" max="13578" width="17.28515625" style="101" hidden="1"/>
    <col min="13579" max="13579" width="9.140625" style="101" hidden="1"/>
    <col min="13580" max="13580" width="3.42578125" style="101" hidden="1"/>
    <col min="13581" max="13581" width="9.140625" style="101" hidden="1"/>
    <col min="13582" max="13582" width="21.28515625" style="101" hidden="1"/>
    <col min="13583" max="13583" width="12.42578125" style="101" hidden="1"/>
    <col min="13584" max="13826" width="9.140625" style="101" hidden="1"/>
    <col min="13827" max="13827" width="108.140625" style="101" hidden="1"/>
    <col min="13828" max="13834" width="17.28515625" style="101" hidden="1"/>
    <col min="13835" max="13835" width="9.140625" style="101" hidden="1"/>
    <col min="13836" max="13836" width="3.42578125" style="101" hidden="1"/>
    <col min="13837" max="13837" width="9.140625" style="101" hidden="1"/>
    <col min="13838" max="13838" width="21.28515625" style="101" hidden="1"/>
    <col min="13839" max="13839" width="12.42578125" style="101" hidden="1"/>
    <col min="13840" max="14082" width="9.140625" style="101" hidden="1"/>
    <col min="14083" max="14083" width="108.140625" style="101" hidden="1"/>
    <col min="14084" max="14090" width="17.28515625" style="101" hidden="1"/>
    <col min="14091" max="14091" width="9.140625" style="101" hidden="1"/>
    <col min="14092" max="14092" width="3.42578125" style="101" hidden="1"/>
    <col min="14093" max="14093" width="9.140625" style="101" hidden="1"/>
    <col min="14094" max="14094" width="21.28515625" style="101" hidden="1"/>
    <col min="14095" max="14095" width="12.42578125" style="101" hidden="1"/>
    <col min="14096" max="14338" width="9.140625" style="101" hidden="1"/>
    <col min="14339" max="14339" width="108.140625" style="101" hidden="1"/>
    <col min="14340" max="14346" width="17.28515625" style="101" hidden="1"/>
    <col min="14347" max="14347" width="9.140625" style="101" hidden="1"/>
    <col min="14348" max="14348" width="3.42578125" style="101" hidden="1"/>
    <col min="14349" max="14349" width="9.140625" style="101" hidden="1"/>
    <col min="14350" max="14350" width="21.28515625" style="101" hidden="1"/>
    <col min="14351" max="14351" width="12.42578125" style="101" hidden="1"/>
    <col min="14352" max="14594" width="9.140625" style="101" hidden="1"/>
    <col min="14595" max="14595" width="108.140625" style="101" hidden="1"/>
    <col min="14596" max="14602" width="17.28515625" style="101" hidden="1"/>
    <col min="14603" max="14603" width="9.140625" style="101" hidden="1"/>
    <col min="14604" max="14604" width="3.42578125" style="101" hidden="1"/>
    <col min="14605" max="14605" width="9.140625" style="101" hidden="1"/>
    <col min="14606" max="14606" width="21.28515625" style="101" hidden="1"/>
    <col min="14607" max="14607" width="12.42578125" style="101" hidden="1"/>
    <col min="14608" max="14850" width="9.140625" style="101" hidden="1"/>
    <col min="14851" max="14851" width="108.140625" style="101" hidden="1"/>
    <col min="14852" max="14858" width="17.28515625" style="101" hidden="1"/>
    <col min="14859" max="14859" width="9.140625" style="101" hidden="1"/>
    <col min="14860" max="14860" width="3.42578125" style="101" hidden="1"/>
    <col min="14861" max="14861" width="9.140625" style="101" hidden="1"/>
    <col min="14862" max="14862" width="21.28515625" style="101" hidden="1"/>
    <col min="14863" max="14863" width="12.42578125" style="101" hidden="1"/>
    <col min="14864" max="15106" width="9.140625" style="101" hidden="1"/>
    <col min="15107" max="15107" width="108.140625" style="101" hidden="1"/>
    <col min="15108" max="15114" width="17.28515625" style="101" hidden="1"/>
    <col min="15115" max="15115" width="9.140625" style="101" hidden="1"/>
    <col min="15116" max="15116" width="3.42578125" style="101" hidden="1"/>
    <col min="15117" max="15117" width="9.140625" style="101" hidden="1"/>
    <col min="15118" max="15118" width="21.28515625" style="101" hidden="1"/>
    <col min="15119" max="15119" width="12.42578125" style="101" hidden="1"/>
    <col min="15120" max="15362" width="9.140625" style="101" hidden="1"/>
    <col min="15363" max="15363" width="108.140625" style="101" hidden="1"/>
    <col min="15364" max="15370" width="17.28515625" style="101" hidden="1"/>
    <col min="15371" max="15371" width="9.140625" style="101" hidden="1"/>
    <col min="15372" max="15372" width="3.42578125" style="101" hidden="1"/>
    <col min="15373" max="15373" width="9.140625" style="101" hidden="1"/>
    <col min="15374" max="15374" width="21.28515625" style="101" hidden="1"/>
    <col min="15375" max="15375" width="12.42578125" style="101" hidden="1"/>
    <col min="15376" max="15618" width="9.140625" style="101" hidden="1"/>
    <col min="15619" max="15619" width="108.140625" style="101" hidden="1"/>
    <col min="15620" max="15626" width="17.28515625" style="101" hidden="1"/>
    <col min="15627" max="15627" width="9.140625" style="101" hidden="1"/>
    <col min="15628" max="15628" width="3.42578125" style="101" hidden="1"/>
    <col min="15629" max="15629" width="9.140625" style="101" hidden="1"/>
    <col min="15630" max="15630" width="21.28515625" style="101" hidden="1"/>
    <col min="15631" max="15631" width="12.42578125" style="101" hidden="1"/>
    <col min="15632" max="15874" width="9.140625" style="101" hidden="1"/>
    <col min="15875" max="15875" width="108.140625" style="101" hidden="1"/>
    <col min="15876" max="15882" width="17.28515625" style="101" hidden="1"/>
    <col min="15883" max="15883" width="9.140625" style="101" hidden="1"/>
    <col min="15884" max="15884" width="3.42578125" style="101" hidden="1"/>
    <col min="15885" max="15885" width="9.140625" style="101" hidden="1"/>
    <col min="15886" max="15886" width="21.28515625" style="101" hidden="1"/>
    <col min="15887" max="15887" width="12.42578125" style="101" hidden="1"/>
    <col min="15888" max="16130" width="9.140625" style="101" hidden="1"/>
    <col min="16131" max="16131" width="108.140625" style="101" hidden="1"/>
    <col min="16132" max="16138" width="17.28515625" style="101" hidden="1"/>
    <col min="16139" max="16139" width="9.140625" style="101" hidden="1"/>
    <col min="16140" max="16140" width="3.42578125" style="101" hidden="1"/>
    <col min="16141" max="16141" width="9.140625" style="101" hidden="1"/>
    <col min="16142" max="16142" width="21.28515625" style="101" hidden="1"/>
    <col min="16143" max="16143" width="12.42578125" style="101" hidden="1"/>
    <col min="16144" max="16384" width="9.140625" style="101" hidden="1"/>
  </cols>
  <sheetData>
    <row r="1" spans="1:15" s="78" customFormat="1" ht="7.5" hidden="1" customHeight="1">
      <c r="C1" s="79"/>
      <c r="D1" s="79"/>
      <c r="E1" s="80"/>
      <c r="F1" s="80"/>
      <c r="G1" s="80"/>
      <c r="H1" s="80"/>
      <c r="I1" s="80"/>
      <c r="J1" s="80"/>
      <c r="K1" s="80"/>
      <c r="L1" s="81"/>
    </row>
    <row r="2" spans="1:15" s="78" customFormat="1" ht="39" customHeight="1">
      <c r="C2" s="695" t="s">
        <v>0</v>
      </c>
      <c r="D2" s="695"/>
      <c r="E2" s="695"/>
      <c r="F2" s="695"/>
      <c r="G2" s="695"/>
      <c r="H2" s="695"/>
      <c r="I2" s="695"/>
      <c r="J2" s="695"/>
      <c r="K2" s="82"/>
      <c r="L2" s="81"/>
    </row>
    <row r="3" spans="1:15" s="78" customFormat="1" ht="42.75" customHeight="1">
      <c r="C3" s="695" t="s">
        <v>138</v>
      </c>
      <c r="D3" s="695"/>
      <c r="E3" s="695"/>
      <c r="F3" s="695"/>
      <c r="G3" s="695"/>
      <c r="H3" s="695"/>
      <c r="I3" s="695"/>
      <c r="J3" s="695"/>
      <c r="K3" s="82"/>
      <c r="L3" s="81"/>
    </row>
    <row r="4" spans="1:15" s="83" customFormat="1" ht="45" customHeight="1">
      <c r="C4" s="696" t="s">
        <v>3</v>
      </c>
      <c r="D4" s="696"/>
      <c r="E4" s="696"/>
      <c r="F4" s="696"/>
      <c r="G4" s="696"/>
      <c r="H4" s="696"/>
      <c r="I4" s="696"/>
      <c r="J4" s="696"/>
      <c r="K4" s="84"/>
      <c r="L4" s="85"/>
    </row>
    <row r="5" spans="1:15" s="86" customFormat="1" ht="18.75" customHeight="1">
      <c r="C5" s="87"/>
      <c r="D5" s="87"/>
      <c r="E5" s="87"/>
      <c r="F5" s="87"/>
      <c r="G5" s="87"/>
      <c r="H5" s="87"/>
      <c r="I5" s="87"/>
      <c r="J5" s="87"/>
      <c r="K5" s="87"/>
      <c r="L5" s="88"/>
    </row>
    <row r="6" spans="1:15" s="89" customFormat="1" ht="37.5" customHeight="1">
      <c r="C6" s="90"/>
      <c r="D6" s="91" t="s">
        <v>139</v>
      </c>
      <c r="E6" s="91" t="s">
        <v>140</v>
      </c>
      <c r="F6" s="91" t="s">
        <v>141</v>
      </c>
      <c r="G6" s="91" t="s">
        <v>142</v>
      </c>
      <c r="H6" s="91" t="s">
        <v>143</v>
      </c>
      <c r="I6" s="91" t="s">
        <v>144</v>
      </c>
      <c r="J6" s="91" t="s">
        <v>145</v>
      </c>
      <c r="K6" s="92"/>
      <c r="L6" s="92"/>
    </row>
    <row r="7" spans="1:15" s="89" customFormat="1" ht="36.75" customHeight="1">
      <c r="C7" s="93"/>
      <c r="D7" s="94" t="s">
        <v>146</v>
      </c>
      <c r="E7" s="94" t="s">
        <v>146</v>
      </c>
      <c r="F7" s="94" t="s">
        <v>146</v>
      </c>
      <c r="G7" s="94" t="s">
        <v>146</v>
      </c>
      <c r="H7" s="94" t="s">
        <v>146</v>
      </c>
      <c r="I7" s="94" t="str">
        <f>"DIC"</f>
        <v>DIC</v>
      </c>
      <c r="J7" s="94" t="str">
        <f>"DIC"</f>
        <v>DIC</v>
      </c>
      <c r="K7" s="92" t="s">
        <v>147</v>
      </c>
      <c r="L7" s="92"/>
    </row>
    <row r="8" spans="1:15" s="89" customFormat="1" ht="12" customHeight="1">
      <c r="C8" s="95"/>
      <c r="L8" s="92"/>
    </row>
    <row r="9" spans="1:15" s="96" customFormat="1" ht="72.75" customHeight="1">
      <c r="C9" s="97" t="s">
        <v>0</v>
      </c>
      <c r="L9" s="92"/>
    </row>
    <row r="10" spans="1:15" s="96" customFormat="1" ht="72.75" customHeight="1">
      <c r="A10" s="96" t="s">
        <v>148</v>
      </c>
      <c r="B10" s="96" t="s">
        <v>149</v>
      </c>
      <c r="C10" s="98" t="s">
        <v>150</v>
      </c>
      <c r="D10" s="99">
        <v>18404503.086410001</v>
      </c>
      <c r="E10" s="99">
        <v>20038972.818500001</v>
      </c>
      <c r="F10" s="99">
        <v>22894937.497779999</v>
      </c>
      <c r="G10" s="99">
        <v>24910472.519609999</v>
      </c>
      <c r="H10" s="99">
        <v>27778627.977880001</v>
      </c>
      <c r="I10" s="99">
        <v>36223316.545870006</v>
      </c>
      <c r="J10" s="99">
        <v>54556080.634240001</v>
      </c>
      <c r="L10" s="92"/>
    </row>
    <row r="11" spans="1:15" s="96" customFormat="1" ht="72.75" customHeight="1">
      <c r="A11" s="96" t="s">
        <v>148</v>
      </c>
      <c r="B11" s="100" t="s">
        <v>151</v>
      </c>
      <c r="C11" s="98" t="s">
        <v>152</v>
      </c>
      <c r="D11" s="99">
        <v>14272542.602049999</v>
      </c>
      <c r="E11" s="99">
        <v>16793068.633370001</v>
      </c>
      <c r="F11" s="99">
        <v>20452126.948419999</v>
      </c>
      <c r="G11" s="99">
        <v>23135384.654279999</v>
      </c>
      <c r="H11" s="99">
        <v>26359793.024390001</v>
      </c>
      <c r="I11" s="99">
        <v>35226192.860459998</v>
      </c>
      <c r="J11" s="99">
        <v>53943147.241530001</v>
      </c>
      <c r="K11" s="99"/>
      <c r="L11" s="92"/>
      <c r="N11" s="99"/>
    </row>
    <row r="12" spans="1:15" s="96" customFormat="1" ht="72.75" customHeight="1">
      <c r="A12" s="96" t="s">
        <v>148</v>
      </c>
      <c r="B12" s="101" t="s">
        <v>153</v>
      </c>
      <c r="C12" s="102" t="s">
        <v>154</v>
      </c>
      <c r="D12" s="99">
        <v>13878908.411040001</v>
      </c>
      <c r="E12" s="99">
        <v>16339121.9515</v>
      </c>
      <c r="F12" s="99">
        <v>20149642.796970002</v>
      </c>
      <c r="G12" s="99">
        <v>22762749.625799999</v>
      </c>
      <c r="H12" s="99">
        <v>25974380.52282</v>
      </c>
      <c r="I12" s="99">
        <v>34613534.029959999</v>
      </c>
      <c r="J12" s="99">
        <v>52853979.370800003</v>
      </c>
      <c r="K12" s="99"/>
      <c r="L12" s="92"/>
      <c r="N12" s="99"/>
    </row>
    <row r="13" spans="1:15" s="96" customFormat="1" ht="72.75" customHeight="1">
      <c r="A13" s="96" t="s">
        <v>148</v>
      </c>
      <c r="B13" s="101" t="s">
        <v>155</v>
      </c>
      <c r="C13" s="102" t="s">
        <v>156</v>
      </c>
      <c r="D13" s="99">
        <v>23217.71098</v>
      </c>
      <c r="E13" s="99">
        <v>28113.26251</v>
      </c>
      <c r="F13" s="99">
        <v>25586.29263</v>
      </c>
      <c r="G13" s="99">
        <v>36364.578259999995</v>
      </c>
      <c r="H13" s="99">
        <v>20922.31799</v>
      </c>
      <c r="I13" s="99">
        <v>30092.20822</v>
      </c>
      <c r="J13" s="99">
        <v>16044.474039999999</v>
      </c>
      <c r="K13" s="99"/>
      <c r="L13" s="92"/>
      <c r="N13" s="99"/>
    </row>
    <row r="14" spans="1:15" s="96" customFormat="1" ht="72.75" customHeight="1">
      <c r="A14" s="96" t="s">
        <v>148</v>
      </c>
      <c r="B14" s="100" t="s">
        <v>157</v>
      </c>
      <c r="C14" s="102" t="s">
        <v>158</v>
      </c>
      <c r="D14" s="99">
        <v>291961.71622</v>
      </c>
      <c r="E14" s="99">
        <v>310313.55633999995</v>
      </c>
      <c r="F14" s="99">
        <v>212810.38047999999</v>
      </c>
      <c r="G14" s="99">
        <v>284930.17322000006</v>
      </c>
      <c r="H14" s="99">
        <v>271362.12255999999</v>
      </c>
      <c r="I14" s="99">
        <v>472675.48922000005</v>
      </c>
      <c r="J14" s="99">
        <v>629216.53186999995</v>
      </c>
      <c r="K14" s="99"/>
      <c r="L14" s="92"/>
      <c r="N14" s="99"/>
    </row>
    <row r="15" spans="1:15" s="96" customFormat="1" ht="72.75" customHeight="1">
      <c r="A15" s="96" t="s">
        <v>148</v>
      </c>
      <c r="B15" s="101" t="s">
        <v>159</v>
      </c>
      <c r="C15" s="102" t="s">
        <v>160</v>
      </c>
      <c r="D15" s="99">
        <v>24693.14518</v>
      </c>
      <c r="E15" s="99">
        <v>35359.536180000003</v>
      </c>
      <c r="F15" s="99">
        <v>22626.886620000001</v>
      </c>
      <c r="G15" s="99">
        <v>22824.99684</v>
      </c>
      <c r="H15" s="99">
        <v>33267.22539</v>
      </c>
      <c r="I15" s="99">
        <v>75286.024219999992</v>
      </c>
      <c r="J15" s="99">
        <v>27490.179390000001</v>
      </c>
      <c r="K15" s="99"/>
      <c r="L15" s="92"/>
      <c r="N15" s="99"/>
    </row>
    <row r="16" spans="1:15" s="96" customFormat="1" ht="72.75" customHeight="1">
      <c r="A16" s="96" t="s">
        <v>148</v>
      </c>
      <c r="B16" s="101" t="s">
        <v>161</v>
      </c>
      <c r="C16" s="102" t="s">
        <v>162</v>
      </c>
      <c r="D16" s="99">
        <v>53761.618619999994</v>
      </c>
      <c r="E16" s="99">
        <v>80160.326840000009</v>
      </c>
      <c r="F16" s="99">
        <v>41460.591740000003</v>
      </c>
      <c r="G16" s="99">
        <v>28515.280149999999</v>
      </c>
      <c r="H16" s="99">
        <v>59860.835639999998</v>
      </c>
      <c r="I16" s="99">
        <v>34605.108850000004</v>
      </c>
      <c r="J16" s="99">
        <v>104865.64526</v>
      </c>
      <c r="K16" s="99"/>
      <c r="L16" s="99"/>
      <c r="N16" s="99"/>
      <c r="O16" s="99"/>
    </row>
    <row r="17" spans="1:14" s="96" customFormat="1" ht="72.75" customHeight="1">
      <c r="A17" s="96" t="s">
        <v>148</v>
      </c>
      <c r="B17" s="100" t="s">
        <v>163</v>
      </c>
      <c r="C17" s="98" t="s">
        <v>164</v>
      </c>
      <c r="D17" s="99">
        <v>4131960.4843600001</v>
      </c>
      <c r="E17" s="99">
        <v>3245904.1851300001</v>
      </c>
      <c r="F17" s="99">
        <v>2442810.5493600001</v>
      </c>
      <c r="G17" s="99">
        <v>1775087.8653299999</v>
      </c>
      <c r="H17" s="99">
        <v>1418834.95349</v>
      </c>
      <c r="I17" s="99">
        <v>997123.68540999992</v>
      </c>
      <c r="J17" s="99">
        <v>612933.39271000004</v>
      </c>
      <c r="K17" s="99"/>
      <c r="L17" s="92"/>
      <c r="N17" s="99"/>
    </row>
    <row r="18" spans="1:14" s="96" customFormat="1" ht="72.75" customHeight="1">
      <c r="A18" s="96" t="s">
        <v>148</v>
      </c>
      <c r="B18" s="101" t="s">
        <v>165</v>
      </c>
      <c r="C18" s="98" t="s">
        <v>166</v>
      </c>
      <c r="D18" s="99">
        <v>195180.57428</v>
      </c>
      <c r="E18" s="99">
        <v>186848.19930000001</v>
      </c>
      <c r="F18" s="99">
        <v>131020.91993</v>
      </c>
      <c r="G18" s="99">
        <v>143209.81480000002</v>
      </c>
      <c r="H18" s="99">
        <v>133434.07884999999</v>
      </c>
      <c r="I18" s="99">
        <v>133004.44922000001</v>
      </c>
      <c r="J18" s="99">
        <v>210831.18809000001</v>
      </c>
      <c r="K18" s="99"/>
      <c r="L18" s="92"/>
      <c r="N18" s="99"/>
    </row>
    <row r="19" spans="1:14" s="96" customFormat="1" ht="72.75" customHeight="1">
      <c r="A19" s="96" t="s">
        <v>148</v>
      </c>
      <c r="B19" s="101" t="s">
        <v>167</v>
      </c>
      <c r="C19" s="98" t="s">
        <v>168</v>
      </c>
      <c r="D19" s="99">
        <v>93779.653409999999</v>
      </c>
      <c r="E19" s="99">
        <v>100334.43523</v>
      </c>
      <c r="F19" s="99">
        <v>84974.62</v>
      </c>
      <c r="G19" s="99">
        <v>92251.08799</v>
      </c>
      <c r="H19" s="99">
        <v>98134.104879999999</v>
      </c>
      <c r="I19" s="99">
        <v>125755.92327</v>
      </c>
      <c r="J19" s="99">
        <v>177446.69261000003</v>
      </c>
      <c r="K19" s="99"/>
      <c r="L19" s="92"/>
      <c r="N19" s="99"/>
    </row>
    <row r="20" spans="1:14" s="96" customFormat="1" ht="72.75" customHeight="1">
      <c r="A20" s="96" t="s">
        <v>148</v>
      </c>
      <c r="B20" s="100" t="s">
        <v>169</v>
      </c>
      <c r="C20" s="98" t="s">
        <v>170</v>
      </c>
      <c r="D20" s="99">
        <v>101400.92087</v>
      </c>
      <c r="E20" s="99">
        <v>86513.76406999999</v>
      </c>
      <c r="F20" s="99">
        <v>46046.299930000001</v>
      </c>
      <c r="G20" s="99">
        <v>50958.72681</v>
      </c>
      <c r="H20" s="99">
        <v>35299.973969999999</v>
      </c>
      <c r="I20" s="99">
        <v>7248.5259500000002</v>
      </c>
      <c r="J20" s="99">
        <v>33384.495479999998</v>
      </c>
      <c r="K20" s="99"/>
      <c r="L20" s="92"/>
      <c r="N20" s="99"/>
    </row>
    <row r="21" spans="1:14" s="96" customFormat="1" ht="72.75" customHeight="1">
      <c r="A21" s="96" t="s">
        <v>148</v>
      </c>
      <c r="B21" s="101" t="s">
        <v>171</v>
      </c>
      <c r="C21" s="98" t="s">
        <v>172</v>
      </c>
      <c r="D21" s="99">
        <v>2159047.98208</v>
      </c>
      <c r="E21" s="99">
        <v>1714908.4383</v>
      </c>
      <c r="F21" s="99">
        <v>1228799.9635300001</v>
      </c>
      <c r="G21" s="99">
        <v>970259.61468</v>
      </c>
      <c r="H21" s="99">
        <v>882752.25136999995</v>
      </c>
      <c r="I21" s="99">
        <v>680706.24176</v>
      </c>
      <c r="J21" s="99">
        <v>601153.15524999995</v>
      </c>
      <c r="K21" s="99"/>
      <c r="L21" s="92"/>
      <c r="N21" s="99"/>
    </row>
    <row r="22" spans="1:14" s="96" customFormat="1" ht="72.75" customHeight="1">
      <c r="A22" s="96" t="s">
        <v>148</v>
      </c>
      <c r="B22" s="101" t="s">
        <v>173</v>
      </c>
      <c r="C22" s="98" t="s">
        <v>174</v>
      </c>
      <c r="D22" s="99">
        <v>1043632.6400199999</v>
      </c>
      <c r="E22" s="99">
        <v>793344.43794000009</v>
      </c>
      <c r="F22" s="99">
        <v>571984.3075</v>
      </c>
      <c r="G22" s="99">
        <v>504825.29674999998</v>
      </c>
      <c r="H22" s="99">
        <v>504203.00043000001</v>
      </c>
      <c r="I22" s="99">
        <v>354022.78811000002</v>
      </c>
      <c r="J22" s="99">
        <v>413914.75541000004</v>
      </c>
      <c r="K22" s="99"/>
      <c r="L22" s="92"/>
      <c r="N22" s="99"/>
    </row>
    <row r="23" spans="1:14" s="96" customFormat="1" ht="72.75" customHeight="1">
      <c r="A23" s="96" t="s">
        <v>148</v>
      </c>
      <c r="B23" s="100" t="s">
        <v>175</v>
      </c>
      <c r="C23" s="98" t="s">
        <v>176</v>
      </c>
      <c r="D23" s="99">
        <v>1115415.3420599999</v>
      </c>
      <c r="E23" s="99">
        <v>921564.00036000006</v>
      </c>
      <c r="F23" s="99">
        <v>656815.65602999995</v>
      </c>
      <c r="G23" s="99">
        <v>465434.31793000002</v>
      </c>
      <c r="H23" s="99">
        <v>378549.25094</v>
      </c>
      <c r="I23" s="99">
        <v>326683.45364999998</v>
      </c>
      <c r="J23" s="99">
        <v>187238.39984</v>
      </c>
      <c r="K23" s="99"/>
      <c r="L23" s="92"/>
      <c r="N23" s="99"/>
    </row>
    <row r="24" spans="1:14" s="96" customFormat="1" ht="72.75" customHeight="1">
      <c r="A24" s="96" t="s">
        <v>148</v>
      </c>
      <c r="B24" s="101" t="s">
        <v>177</v>
      </c>
      <c r="C24" s="103" t="s">
        <v>178</v>
      </c>
      <c r="D24" s="104">
        <v>3747876.4604199999</v>
      </c>
      <c r="E24" s="104">
        <v>3888345.9749400001</v>
      </c>
      <c r="F24" s="104">
        <v>4705092.0846600002</v>
      </c>
      <c r="G24" s="104">
        <v>4877252.7900900003</v>
      </c>
      <c r="H24" s="104">
        <v>5332949.3673</v>
      </c>
      <c r="I24" s="104">
        <v>6112992.36283</v>
      </c>
      <c r="J24" s="104">
        <v>9696980.0709599983</v>
      </c>
      <c r="K24" s="99"/>
      <c r="L24" s="92"/>
      <c r="N24" s="99"/>
    </row>
    <row r="25" spans="1:14" s="96" customFormat="1" ht="72.75" customHeight="1">
      <c r="A25" s="96" t="s">
        <v>148</v>
      </c>
      <c r="B25" s="101" t="s">
        <v>179</v>
      </c>
      <c r="C25" s="102" t="s">
        <v>180</v>
      </c>
      <c r="D25" s="99">
        <v>194642.45322</v>
      </c>
      <c r="E25" s="99">
        <v>215817.71924999999</v>
      </c>
      <c r="F25" s="99">
        <v>250573.89575999998</v>
      </c>
      <c r="G25" s="99">
        <v>303431.61582000001</v>
      </c>
      <c r="H25" s="99">
        <v>265532.75657999999</v>
      </c>
      <c r="I25" s="99">
        <v>278206.55695</v>
      </c>
      <c r="J25" s="99">
        <v>484659.61911000003</v>
      </c>
      <c r="K25" s="99"/>
      <c r="L25" s="92"/>
      <c r="N25" s="99"/>
    </row>
    <row r="26" spans="1:14" s="96" customFormat="1" ht="72.75" customHeight="1">
      <c r="A26" s="96" t="s">
        <v>148</v>
      </c>
      <c r="B26" s="101" t="s">
        <v>181</v>
      </c>
      <c r="C26" s="105" t="s">
        <v>182</v>
      </c>
      <c r="D26" s="99">
        <v>-1949893.3861500002</v>
      </c>
      <c r="E26" s="99">
        <v>-1769093.29608</v>
      </c>
      <c r="F26" s="99">
        <v>-1574443.8341199998</v>
      </c>
      <c r="G26" s="99">
        <v>-1547857.4552500001</v>
      </c>
      <c r="H26" s="99">
        <v>-1415464.4569399999</v>
      </c>
      <c r="I26" s="99">
        <v>-1387194.6875400001</v>
      </c>
      <c r="J26" s="99">
        <v>-1584577.0681099999</v>
      </c>
      <c r="K26" s="99"/>
      <c r="L26" s="92"/>
      <c r="N26" s="99"/>
    </row>
    <row r="27" spans="1:14" s="96" customFormat="1" ht="72.75" customHeight="1">
      <c r="A27" s="96" t="s">
        <v>148</v>
      </c>
      <c r="B27" s="101" t="s">
        <v>183</v>
      </c>
      <c r="C27" s="106" t="s">
        <v>184</v>
      </c>
      <c r="D27" s="104">
        <v>22751357.17018</v>
      </c>
      <c r="E27" s="104">
        <v>24275799.8543</v>
      </c>
      <c r="F27" s="104">
        <v>27635980.527599998</v>
      </c>
      <c r="G27" s="104">
        <v>29656768.899769999</v>
      </c>
      <c r="H27" s="104">
        <v>32977831.975029998</v>
      </c>
      <c r="I27" s="104">
        <v>42041031.46909</v>
      </c>
      <c r="J27" s="104">
        <v>63965127.599529997</v>
      </c>
      <c r="K27" s="99"/>
      <c r="L27" s="92"/>
      <c r="N27" s="99"/>
    </row>
    <row r="28" spans="1:14" s="89" customFormat="1" ht="9.75" thickBot="1">
      <c r="C28" s="107"/>
      <c r="D28" s="107"/>
      <c r="E28" s="108"/>
      <c r="F28" s="109"/>
      <c r="G28" s="109"/>
      <c r="H28" s="109"/>
      <c r="I28" s="109"/>
      <c r="J28" s="109"/>
      <c r="K28" s="110"/>
      <c r="L28" s="111"/>
    </row>
    <row r="29" spans="1:14" s="89" customFormat="1" ht="21" customHeight="1" thickTop="1">
      <c r="C29" s="96" t="s">
        <v>185</v>
      </c>
      <c r="D29" s="112"/>
      <c r="E29" s="113"/>
      <c r="F29" s="114"/>
      <c r="G29" s="114"/>
      <c r="H29" s="114"/>
      <c r="I29" s="114"/>
      <c r="J29" s="114"/>
      <c r="K29" s="114"/>
      <c r="L29" s="111"/>
    </row>
    <row r="30" spans="1:14" s="89" customFormat="1" ht="15" customHeight="1">
      <c r="C30" s="96" t="s">
        <v>186</v>
      </c>
      <c r="D30" s="112"/>
      <c r="E30" s="113"/>
      <c r="F30" s="114"/>
      <c r="G30" s="114"/>
      <c r="H30" s="114"/>
      <c r="I30" s="114"/>
      <c r="J30" s="114"/>
      <c r="K30" s="114"/>
      <c r="L30" s="111"/>
    </row>
    <row r="31" spans="1:14" s="89" customFormat="1" ht="15" customHeight="1">
      <c r="C31" s="96" t="s">
        <v>187</v>
      </c>
      <c r="D31" s="112"/>
      <c r="E31" s="113"/>
      <c r="F31" s="114"/>
      <c r="G31" s="114"/>
      <c r="H31" s="114"/>
      <c r="I31" s="114"/>
      <c r="J31" s="114"/>
      <c r="K31" s="114"/>
      <c r="L31" s="111"/>
    </row>
    <row r="32" spans="1:14" s="89" customFormat="1" ht="13.5" hidden="1" customHeight="1">
      <c r="C32" s="112"/>
      <c r="D32" s="112"/>
      <c r="E32" s="113"/>
      <c r="F32" s="114"/>
      <c r="G32" s="114"/>
      <c r="H32" s="114"/>
      <c r="I32" s="114"/>
      <c r="J32" s="114"/>
      <c r="K32" s="114"/>
      <c r="L32" s="111"/>
    </row>
  </sheetData>
  <mergeCells count="3">
    <mergeCell ref="C2:J2"/>
    <mergeCell ref="C3:J3"/>
    <mergeCell ref="C4:J4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WVY646"/>
  <sheetViews>
    <sheetView zoomScale="70" zoomScaleNormal="70" workbookViewId="0">
      <selection activeCell="A28" sqref="A28:XFD1048576"/>
    </sheetView>
  </sheetViews>
  <sheetFormatPr defaultColWidth="0" defaultRowHeight="12.75" zeroHeight="1"/>
  <cols>
    <col min="1" max="1" width="38.28515625" style="115" customWidth="1"/>
    <col min="2" max="14" width="13.85546875" style="101" customWidth="1"/>
    <col min="15" max="15" width="15" style="101" customWidth="1"/>
    <col min="16" max="16" width="12.140625" style="101" customWidth="1"/>
    <col min="17" max="17" width="2.5703125" style="152" hidden="1"/>
    <col min="18" max="256" width="9.140625" style="101" hidden="1"/>
    <col min="257" max="257" width="38.28515625" style="101" hidden="1"/>
    <col min="258" max="270" width="13.85546875" style="101" hidden="1"/>
    <col min="271" max="271" width="15" style="101" hidden="1"/>
    <col min="272" max="272" width="12.140625" style="101" hidden="1"/>
    <col min="273" max="273" width="2.5703125" style="101" hidden="1"/>
    <col min="274" max="512" width="9.140625" style="101" hidden="1"/>
    <col min="513" max="513" width="38.28515625" style="101" hidden="1"/>
    <col min="514" max="526" width="13.85546875" style="101" hidden="1"/>
    <col min="527" max="527" width="15" style="101" hidden="1"/>
    <col min="528" max="528" width="12.140625" style="101" hidden="1"/>
    <col min="529" max="529" width="2.5703125" style="101" hidden="1"/>
    <col min="530" max="768" width="9.140625" style="101" hidden="1"/>
    <col min="769" max="769" width="38.28515625" style="101" hidden="1"/>
    <col min="770" max="782" width="13.85546875" style="101" hidden="1"/>
    <col min="783" max="783" width="15" style="101" hidden="1"/>
    <col min="784" max="784" width="12.140625" style="101" hidden="1"/>
    <col min="785" max="785" width="2.5703125" style="101" hidden="1"/>
    <col min="786" max="1024" width="9.140625" style="101" hidden="1"/>
    <col min="1025" max="1025" width="38.28515625" style="101" hidden="1"/>
    <col min="1026" max="1038" width="13.85546875" style="101" hidden="1"/>
    <col min="1039" max="1039" width="15" style="101" hidden="1"/>
    <col min="1040" max="1040" width="12.140625" style="101" hidden="1"/>
    <col min="1041" max="1041" width="2.5703125" style="101" hidden="1"/>
    <col min="1042" max="1280" width="9.140625" style="101" hidden="1"/>
    <col min="1281" max="1281" width="38.28515625" style="101" hidden="1"/>
    <col min="1282" max="1294" width="13.85546875" style="101" hidden="1"/>
    <col min="1295" max="1295" width="15" style="101" hidden="1"/>
    <col min="1296" max="1296" width="12.140625" style="101" hidden="1"/>
    <col min="1297" max="1297" width="2.5703125" style="101" hidden="1"/>
    <col min="1298" max="1536" width="9.140625" style="101" hidden="1"/>
    <col min="1537" max="1537" width="38.28515625" style="101" hidden="1"/>
    <col min="1538" max="1550" width="13.85546875" style="101" hidden="1"/>
    <col min="1551" max="1551" width="15" style="101" hidden="1"/>
    <col min="1552" max="1552" width="12.140625" style="101" hidden="1"/>
    <col min="1553" max="1553" width="2.5703125" style="101" hidden="1"/>
    <col min="1554" max="1792" width="9.140625" style="101" hidden="1"/>
    <col min="1793" max="1793" width="38.28515625" style="101" hidden="1"/>
    <col min="1794" max="1806" width="13.85546875" style="101" hidden="1"/>
    <col min="1807" max="1807" width="15" style="101" hidden="1"/>
    <col min="1808" max="1808" width="12.140625" style="101" hidden="1"/>
    <col min="1809" max="1809" width="2.5703125" style="101" hidden="1"/>
    <col min="1810" max="2048" width="9.140625" style="101" hidden="1"/>
    <col min="2049" max="2049" width="38.28515625" style="101" hidden="1"/>
    <col min="2050" max="2062" width="13.85546875" style="101" hidden="1"/>
    <col min="2063" max="2063" width="15" style="101" hidden="1"/>
    <col min="2064" max="2064" width="12.140625" style="101" hidden="1"/>
    <col min="2065" max="2065" width="2.5703125" style="101" hidden="1"/>
    <col min="2066" max="2304" width="9.140625" style="101" hidden="1"/>
    <col min="2305" max="2305" width="38.28515625" style="101" hidden="1"/>
    <col min="2306" max="2318" width="13.85546875" style="101" hidden="1"/>
    <col min="2319" max="2319" width="15" style="101" hidden="1"/>
    <col min="2320" max="2320" width="12.140625" style="101" hidden="1"/>
    <col min="2321" max="2321" width="2.5703125" style="101" hidden="1"/>
    <col min="2322" max="2560" width="9.140625" style="101" hidden="1"/>
    <col min="2561" max="2561" width="38.28515625" style="101" hidden="1"/>
    <col min="2562" max="2574" width="13.85546875" style="101" hidden="1"/>
    <col min="2575" max="2575" width="15" style="101" hidden="1"/>
    <col min="2576" max="2576" width="12.140625" style="101" hidden="1"/>
    <col min="2577" max="2577" width="2.5703125" style="101" hidden="1"/>
    <col min="2578" max="2816" width="9.140625" style="101" hidden="1"/>
    <col min="2817" max="2817" width="38.28515625" style="101" hidden="1"/>
    <col min="2818" max="2830" width="13.85546875" style="101" hidden="1"/>
    <col min="2831" max="2831" width="15" style="101" hidden="1"/>
    <col min="2832" max="2832" width="12.140625" style="101" hidden="1"/>
    <col min="2833" max="2833" width="2.5703125" style="101" hidden="1"/>
    <col min="2834" max="3072" width="9.140625" style="101" hidden="1"/>
    <col min="3073" max="3073" width="38.28515625" style="101" hidden="1"/>
    <col min="3074" max="3086" width="13.85546875" style="101" hidden="1"/>
    <col min="3087" max="3087" width="15" style="101" hidden="1"/>
    <col min="3088" max="3088" width="12.140625" style="101" hidden="1"/>
    <col min="3089" max="3089" width="2.5703125" style="101" hidden="1"/>
    <col min="3090" max="3328" width="9.140625" style="101" hidden="1"/>
    <col min="3329" max="3329" width="38.28515625" style="101" hidden="1"/>
    <col min="3330" max="3342" width="13.85546875" style="101" hidden="1"/>
    <col min="3343" max="3343" width="15" style="101" hidden="1"/>
    <col min="3344" max="3344" width="12.140625" style="101" hidden="1"/>
    <col min="3345" max="3345" width="2.5703125" style="101" hidden="1"/>
    <col min="3346" max="3584" width="9.140625" style="101" hidden="1"/>
    <col min="3585" max="3585" width="38.28515625" style="101" hidden="1"/>
    <col min="3586" max="3598" width="13.85546875" style="101" hidden="1"/>
    <col min="3599" max="3599" width="15" style="101" hidden="1"/>
    <col min="3600" max="3600" width="12.140625" style="101" hidden="1"/>
    <col min="3601" max="3601" width="2.5703125" style="101" hidden="1"/>
    <col min="3602" max="3840" width="9.140625" style="101" hidden="1"/>
    <col min="3841" max="3841" width="38.28515625" style="101" hidden="1"/>
    <col min="3842" max="3854" width="13.85546875" style="101" hidden="1"/>
    <col min="3855" max="3855" width="15" style="101" hidden="1"/>
    <col min="3856" max="3856" width="12.140625" style="101" hidden="1"/>
    <col min="3857" max="3857" width="2.5703125" style="101" hidden="1"/>
    <col min="3858" max="4096" width="9.140625" style="101" hidden="1"/>
    <col min="4097" max="4097" width="38.28515625" style="101" hidden="1"/>
    <col min="4098" max="4110" width="13.85546875" style="101" hidden="1"/>
    <col min="4111" max="4111" width="15" style="101" hidden="1"/>
    <col min="4112" max="4112" width="12.140625" style="101" hidden="1"/>
    <col min="4113" max="4113" width="2.5703125" style="101" hidden="1"/>
    <col min="4114" max="4352" width="9.140625" style="101" hidden="1"/>
    <col min="4353" max="4353" width="38.28515625" style="101" hidden="1"/>
    <col min="4354" max="4366" width="13.85546875" style="101" hidden="1"/>
    <col min="4367" max="4367" width="15" style="101" hidden="1"/>
    <col min="4368" max="4368" width="12.140625" style="101" hidden="1"/>
    <col min="4369" max="4369" width="2.5703125" style="101" hidden="1"/>
    <col min="4370" max="4608" width="9.140625" style="101" hidden="1"/>
    <col min="4609" max="4609" width="38.28515625" style="101" hidden="1"/>
    <col min="4610" max="4622" width="13.85546875" style="101" hidden="1"/>
    <col min="4623" max="4623" width="15" style="101" hidden="1"/>
    <col min="4624" max="4624" width="12.140625" style="101" hidden="1"/>
    <col min="4625" max="4625" width="2.5703125" style="101" hidden="1"/>
    <col min="4626" max="4864" width="9.140625" style="101" hidden="1"/>
    <col min="4865" max="4865" width="38.28515625" style="101" hidden="1"/>
    <col min="4866" max="4878" width="13.85546875" style="101" hidden="1"/>
    <col min="4879" max="4879" width="15" style="101" hidden="1"/>
    <col min="4880" max="4880" width="12.140625" style="101" hidden="1"/>
    <col min="4881" max="4881" width="2.5703125" style="101" hidden="1"/>
    <col min="4882" max="5120" width="9.140625" style="101" hidden="1"/>
    <col min="5121" max="5121" width="38.28515625" style="101" hidden="1"/>
    <col min="5122" max="5134" width="13.85546875" style="101" hidden="1"/>
    <col min="5135" max="5135" width="15" style="101" hidden="1"/>
    <col min="5136" max="5136" width="12.140625" style="101" hidden="1"/>
    <col min="5137" max="5137" width="2.5703125" style="101" hidden="1"/>
    <col min="5138" max="5376" width="9.140625" style="101" hidden="1"/>
    <col min="5377" max="5377" width="38.28515625" style="101" hidden="1"/>
    <col min="5378" max="5390" width="13.85546875" style="101" hidden="1"/>
    <col min="5391" max="5391" width="15" style="101" hidden="1"/>
    <col min="5392" max="5392" width="12.140625" style="101" hidden="1"/>
    <col min="5393" max="5393" width="2.5703125" style="101" hidden="1"/>
    <col min="5394" max="5632" width="9.140625" style="101" hidden="1"/>
    <col min="5633" max="5633" width="38.28515625" style="101" hidden="1"/>
    <col min="5634" max="5646" width="13.85546875" style="101" hidden="1"/>
    <col min="5647" max="5647" width="15" style="101" hidden="1"/>
    <col min="5648" max="5648" width="12.140625" style="101" hidden="1"/>
    <col min="5649" max="5649" width="2.5703125" style="101" hidden="1"/>
    <col min="5650" max="5888" width="9.140625" style="101" hidden="1"/>
    <col min="5889" max="5889" width="38.28515625" style="101" hidden="1"/>
    <col min="5890" max="5902" width="13.85546875" style="101" hidden="1"/>
    <col min="5903" max="5903" width="15" style="101" hidden="1"/>
    <col min="5904" max="5904" width="12.140625" style="101" hidden="1"/>
    <col min="5905" max="5905" width="2.5703125" style="101" hidden="1"/>
    <col min="5906" max="6144" width="9.140625" style="101" hidden="1"/>
    <col min="6145" max="6145" width="38.28515625" style="101" hidden="1"/>
    <col min="6146" max="6158" width="13.85546875" style="101" hidden="1"/>
    <col min="6159" max="6159" width="15" style="101" hidden="1"/>
    <col min="6160" max="6160" width="12.140625" style="101" hidden="1"/>
    <col min="6161" max="6161" width="2.5703125" style="101" hidden="1"/>
    <col min="6162" max="6400" width="9.140625" style="101" hidden="1"/>
    <col min="6401" max="6401" width="38.28515625" style="101" hidden="1"/>
    <col min="6402" max="6414" width="13.85546875" style="101" hidden="1"/>
    <col min="6415" max="6415" width="15" style="101" hidden="1"/>
    <col min="6416" max="6416" width="12.140625" style="101" hidden="1"/>
    <col min="6417" max="6417" width="2.5703125" style="101" hidden="1"/>
    <col min="6418" max="6656" width="9.140625" style="101" hidden="1"/>
    <col min="6657" max="6657" width="38.28515625" style="101" hidden="1"/>
    <col min="6658" max="6670" width="13.85546875" style="101" hidden="1"/>
    <col min="6671" max="6671" width="15" style="101" hidden="1"/>
    <col min="6672" max="6672" width="12.140625" style="101" hidden="1"/>
    <col min="6673" max="6673" width="2.5703125" style="101" hidden="1"/>
    <col min="6674" max="6912" width="9.140625" style="101" hidden="1"/>
    <col min="6913" max="6913" width="38.28515625" style="101" hidden="1"/>
    <col min="6914" max="6926" width="13.85546875" style="101" hidden="1"/>
    <col min="6927" max="6927" width="15" style="101" hidden="1"/>
    <col min="6928" max="6928" width="12.140625" style="101" hidden="1"/>
    <col min="6929" max="6929" width="2.5703125" style="101" hidden="1"/>
    <col min="6930" max="7168" width="9.140625" style="101" hidden="1"/>
    <col min="7169" max="7169" width="38.28515625" style="101" hidden="1"/>
    <col min="7170" max="7182" width="13.85546875" style="101" hidden="1"/>
    <col min="7183" max="7183" width="15" style="101" hidden="1"/>
    <col min="7184" max="7184" width="12.140625" style="101" hidden="1"/>
    <col min="7185" max="7185" width="2.5703125" style="101" hidden="1"/>
    <col min="7186" max="7424" width="9.140625" style="101" hidden="1"/>
    <col min="7425" max="7425" width="38.28515625" style="101" hidden="1"/>
    <col min="7426" max="7438" width="13.85546875" style="101" hidden="1"/>
    <col min="7439" max="7439" width="15" style="101" hidden="1"/>
    <col min="7440" max="7440" width="12.140625" style="101" hidden="1"/>
    <col min="7441" max="7441" width="2.5703125" style="101" hidden="1"/>
    <col min="7442" max="7680" width="9.140625" style="101" hidden="1"/>
    <col min="7681" max="7681" width="38.28515625" style="101" hidden="1"/>
    <col min="7682" max="7694" width="13.85546875" style="101" hidden="1"/>
    <col min="7695" max="7695" width="15" style="101" hidden="1"/>
    <col min="7696" max="7696" width="12.140625" style="101" hidden="1"/>
    <col min="7697" max="7697" width="2.5703125" style="101" hidden="1"/>
    <col min="7698" max="7936" width="9.140625" style="101" hidden="1"/>
    <col min="7937" max="7937" width="38.28515625" style="101" hidden="1"/>
    <col min="7938" max="7950" width="13.85546875" style="101" hidden="1"/>
    <col min="7951" max="7951" width="15" style="101" hidden="1"/>
    <col min="7952" max="7952" width="12.140625" style="101" hidden="1"/>
    <col min="7953" max="7953" width="2.5703125" style="101" hidden="1"/>
    <col min="7954" max="8192" width="9.140625" style="101" hidden="1"/>
    <col min="8193" max="8193" width="38.28515625" style="101" hidden="1"/>
    <col min="8194" max="8206" width="13.85546875" style="101" hidden="1"/>
    <col min="8207" max="8207" width="15" style="101" hidden="1"/>
    <col min="8208" max="8208" width="12.140625" style="101" hidden="1"/>
    <col min="8209" max="8209" width="2.5703125" style="101" hidden="1"/>
    <col min="8210" max="8448" width="9.140625" style="101" hidden="1"/>
    <col min="8449" max="8449" width="38.28515625" style="101" hidden="1"/>
    <col min="8450" max="8462" width="13.85546875" style="101" hidden="1"/>
    <col min="8463" max="8463" width="15" style="101" hidden="1"/>
    <col min="8464" max="8464" width="12.140625" style="101" hidden="1"/>
    <col min="8465" max="8465" width="2.5703125" style="101" hidden="1"/>
    <col min="8466" max="8704" width="9.140625" style="101" hidden="1"/>
    <col min="8705" max="8705" width="38.28515625" style="101" hidden="1"/>
    <col min="8706" max="8718" width="13.85546875" style="101" hidden="1"/>
    <col min="8719" max="8719" width="15" style="101" hidden="1"/>
    <col min="8720" max="8720" width="12.140625" style="101" hidden="1"/>
    <col min="8721" max="8721" width="2.5703125" style="101" hidden="1"/>
    <col min="8722" max="8960" width="9.140625" style="101" hidden="1"/>
    <col min="8961" max="8961" width="38.28515625" style="101" hidden="1"/>
    <col min="8962" max="8974" width="13.85546875" style="101" hidden="1"/>
    <col min="8975" max="8975" width="15" style="101" hidden="1"/>
    <col min="8976" max="8976" width="12.140625" style="101" hidden="1"/>
    <col min="8977" max="8977" width="2.5703125" style="101" hidden="1"/>
    <col min="8978" max="9216" width="9.140625" style="101" hidden="1"/>
    <col min="9217" max="9217" width="38.28515625" style="101" hidden="1"/>
    <col min="9218" max="9230" width="13.85546875" style="101" hidden="1"/>
    <col min="9231" max="9231" width="15" style="101" hidden="1"/>
    <col min="9232" max="9232" width="12.140625" style="101" hidden="1"/>
    <col min="9233" max="9233" width="2.5703125" style="101" hidden="1"/>
    <col min="9234" max="9472" width="9.140625" style="101" hidden="1"/>
    <col min="9473" max="9473" width="38.28515625" style="101" hidden="1"/>
    <col min="9474" max="9486" width="13.85546875" style="101" hidden="1"/>
    <col min="9487" max="9487" width="15" style="101" hidden="1"/>
    <col min="9488" max="9488" width="12.140625" style="101" hidden="1"/>
    <col min="9489" max="9489" width="2.5703125" style="101" hidden="1"/>
    <col min="9490" max="9728" width="9.140625" style="101" hidden="1"/>
    <col min="9729" max="9729" width="38.28515625" style="101" hidden="1"/>
    <col min="9730" max="9742" width="13.85546875" style="101" hidden="1"/>
    <col min="9743" max="9743" width="15" style="101" hidden="1"/>
    <col min="9744" max="9744" width="12.140625" style="101" hidden="1"/>
    <col min="9745" max="9745" width="2.5703125" style="101" hidden="1"/>
    <col min="9746" max="9984" width="9.140625" style="101" hidden="1"/>
    <col min="9985" max="9985" width="38.28515625" style="101" hidden="1"/>
    <col min="9986" max="9998" width="13.85546875" style="101" hidden="1"/>
    <col min="9999" max="9999" width="15" style="101" hidden="1"/>
    <col min="10000" max="10000" width="12.140625" style="101" hidden="1"/>
    <col min="10001" max="10001" width="2.5703125" style="101" hidden="1"/>
    <col min="10002" max="10240" width="9.140625" style="101" hidden="1"/>
    <col min="10241" max="10241" width="38.28515625" style="101" hidden="1"/>
    <col min="10242" max="10254" width="13.85546875" style="101" hidden="1"/>
    <col min="10255" max="10255" width="15" style="101" hidden="1"/>
    <col min="10256" max="10256" width="12.140625" style="101" hidden="1"/>
    <col min="10257" max="10257" width="2.5703125" style="101" hidden="1"/>
    <col min="10258" max="10496" width="9.140625" style="101" hidden="1"/>
    <col min="10497" max="10497" width="38.28515625" style="101" hidden="1"/>
    <col min="10498" max="10510" width="13.85546875" style="101" hidden="1"/>
    <col min="10511" max="10511" width="15" style="101" hidden="1"/>
    <col min="10512" max="10512" width="12.140625" style="101" hidden="1"/>
    <col min="10513" max="10513" width="2.5703125" style="101" hidden="1"/>
    <col min="10514" max="10752" width="9.140625" style="101" hidden="1"/>
    <col min="10753" max="10753" width="38.28515625" style="101" hidden="1"/>
    <col min="10754" max="10766" width="13.85546875" style="101" hidden="1"/>
    <col min="10767" max="10767" width="15" style="101" hidden="1"/>
    <col min="10768" max="10768" width="12.140625" style="101" hidden="1"/>
    <col min="10769" max="10769" width="2.5703125" style="101" hidden="1"/>
    <col min="10770" max="11008" width="9.140625" style="101" hidden="1"/>
    <col min="11009" max="11009" width="38.28515625" style="101" hidden="1"/>
    <col min="11010" max="11022" width="13.85546875" style="101" hidden="1"/>
    <col min="11023" max="11023" width="15" style="101" hidden="1"/>
    <col min="11024" max="11024" width="12.140625" style="101" hidden="1"/>
    <col min="11025" max="11025" width="2.5703125" style="101" hidden="1"/>
    <col min="11026" max="11264" width="9.140625" style="101" hidden="1"/>
    <col min="11265" max="11265" width="38.28515625" style="101" hidden="1"/>
    <col min="11266" max="11278" width="13.85546875" style="101" hidden="1"/>
    <col min="11279" max="11279" width="15" style="101" hidden="1"/>
    <col min="11280" max="11280" width="12.140625" style="101" hidden="1"/>
    <col min="11281" max="11281" width="2.5703125" style="101" hidden="1"/>
    <col min="11282" max="11520" width="9.140625" style="101" hidden="1"/>
    <col min="11521" max="11521" width="38.28515625" style="101" hidden="1"/>
    <col min="11522" max="11534" width="13.85546875" style="101" hidden="1"/>
    <col min="11535" max="11535" width="15" style="101" hidden="1"/>
    <col min="11536" max="11536" width="12.140625" style="101" hidden="1"/>
    <col min="11537" max="11537" width="2.5703125" style="101" hidden="1"/>
    <col min="11538" max="11776" width="9.140625" style="101" hidden="1"/>
    <col min="11777" max="11777" width="38.28515625" style="101" hidden="1"/>
    <col min="11778" max="11790" width="13.85546875" style="101" hidden="1"/>
    <col min="11791" max="11791" width="15" style="101" hidden="1"/>
    <col min="11792" max="11792" width="12.140625" style="101" hidden="1"/>
    <col min="11793" max="11793" width="2.5703125" style="101" hidden="1"/>
    <col min="11794" max="12032" width="9.140625" style="101" hidden="1"/>
    <col min="12033" max="12033" width="38.28515625" style="101" hidden="1"/>
    <col min="12034" max="12046" width="13.85546875" style="101" hidden="1"/>
    <col min="12047" max="12047" width="15" style="101" hidden="1"/>
    <col min="12048" max="12048" width="12.140625" style="101" hidden="1"/>
    <col min="12049" max="12049" width="2.5703125" style="101" hidden="1"/>
    <col min="12050" max="12288" width="9.140625" style="101" hidden="1"/>
    <col min="12289" max="12289" width="38.28515625" style="101" hidden="1"/>
    <col min="12290" max="12302" width="13.85546875" style="101" hidden="1"/>
    <col min="12303" max="12303" width="15" style="101" hidden="1"/>
    <col min="12304" max="12304" width="12.140625" style="101" hidden="1"/>
    <col min="12305" max="12305" width="2.5703125" style="101" hidden="1"/>
    <col min="12306" max="12544" width="9.140625" style="101" hidden="1"/>
    <col min="12545" max="12545" width="38.28515625" style="101" hidden="1"/>
    <col min="12546" max="12558" width="13.85546875" style="101" hidden="1"/>
    <col min="12559" max="12559" width="15" style="101" hidden="1"/>
    <col min="12560" max="12560" width="12.140625" style="101" hidden="1"/>
    <col min="12561" max="12561" width="2.5703125" style="101" hidden="1"/>
    <col min="12562" max="12800" width="9.140625" style="101" hidden="1"/>
    <col min="12801" max="12801" width="38.28515625" style="101" hidden="1"/>
    <col min="12802" max="12814" width="13.85546875" style="101" hidden="1"/>
    <col min="12815" max="12815" width="15" style="101" hidden="1"/>
    <col min="12816" max="12816" width="12.140625" style="101" hidden="1"/>
    <col min="12817" max="12817" width="2.5703125" style="101" hidden="1"/>
    <col min="12818" max="13056" width="9.140625" style="101" hidden="1"/>
    <col min="13057" max="13057" width="38.28515625" style="101" hidden="1"/>
    <col min="13058" max="13070" width="13.85546875" style="101" hidden="1"/>
    <col min="13071" max="13071" width="15" style="101" hidden="1"/>
    <col min="13072" max="13072" width="12.140625" style="101" hidden="1"/>
    <col min="13073" max="13073" width="2.5703125" style="101" hidden="1"/>
    <col min="13074" max="13312" width="9.140625" style="101" hidden="1"/>
    <col min="13313" max="13313" width="38.28515625" style="101" hidden="1"/>
    <col min="13314" max="13326" width="13.85546875" style="101" hidden="1"/>
    <col min="13327" max="13327" width="15" style="101" hidden="1"/>
    <col min="13328" max="13328" width="12.140625" style="101" hidden="1"/>
    <col min="13329" max="13329" width="2.5703125" style="101" hidden="1"/>
    <col min="13330" max="13568" width="9.140625" style="101" hidden="1"/>
    <col min="13569" max="13569" width="38.28515625" style="101" hidden="1"/>
    <col min="13570" max="13582" width="13.85546875" style="101" hidden="1"/>
    <col min="13583" max="13583" width="15" style="101" hidden="1"/>
    <col min="13584" max="13584" width="12.140625" style="101" hidden="1"/>
    <col min="13585" max="13585" width="2.5703125" style="101" hidden="1"/>
    <col min="13586" max="13824" width="9.140625" style="101" hidden="1"/>
    <col min="13825" max="13825" width="38.28515625" style="101" hidden="1"/>
    <col min="13826" max="13838" width="13.85546875" style="101" hidden="1"/>
    <col min="13839" max="13839" width="15" style="101" hidden="1"/>
    <col min="13840" max="13840" width="12.140625" style="101" hidden="1"/>
    <col min="13841" max="13841" width="2.5703125" style="101" hidden="1"/>
    <col min="13842" max="14080" width="9.140625" style="101" hidden="1"/>
    <col min="14081" max="14081" width="38.28515625" style="101" hidden="1"/>
    <col min="14082" max="14094" width="13.85546875" style="101" hidden="1"/>
    <col min="14095" max="14095" width="15" style="101" hidden="1"/>
    <col min="14096" max="14096" width="12.140625" style="101" hidden="1"/>
    <col min="14097" max="14097" width="2.5703125" style="101" hidden="1"/>
    <col min="14098" max="14336" width="9.140625" style="101" hidden="1"/>
    <col min="14337" max="14337" width="38.28515625" style="101" hidden="1"/>
    <col min="14338" max="14350" width="13.85546875" style="101" hidden="1"/>
    <col min="14351" max="14351" width="15" style="101" hidden="1"/>
    <col min="14352" max="14352" width="12.140625" style="101" hidden="1"/>
    <col min="14353" max="14353" width="2.5703125" style="101" hidden="1"/>
    <col min="14354" max="14592" width="9.140625" style="101" hidden="1"/>
    <col min="14593" max="14593" width="38.28515625" style="101" hidden="1"/>
    <col min="14594" max="14606" width="13.85546875" style="101" hidden="1"/>
    <col min="14607" max="14607" width="15" style="101" hidden="1"/>
    <col min="14608" max="14608" width="12.140625" style="101" hidden="1"/>
    <col min="14609" max="14609" width="2.5703125" style="101" hidden="1"/>
    <col min="14610" max="14848" width="9.140625" style="101" hidden="1"/>
    <col min="14849" max="14849" width="38.28515625" style="101" hidden="1"/>
    <col min="14850" max="14862" width="13.85546875" style="101" hidden="1"/>
    <col min="14863" max="14863" width="15" style="101" hidden="1"/>
    <col min="14864" max="14864" width="12.140625" style="101" hidden="1"/>
    <col min="14865" max="14865" width="2.5703125" style="101" hidden="1"/>
    <col min="14866" max="15104" width="9.140625" style="101" hidden="1"/>
    <col min="15105" max="15105" width="38.28515625" style="101" hidden="1"/>
    <col min="15106" max="15118" width="13.85546875" style="101" hidden="1"/>
    <col min="15119" max="15119" width="15" style="101" hidden="1"/>
    <col min="15120" max="15120" width="12.140625" style="101" hidden="1"/>
    <col min="15121" max="15121" width="2.5703125" style="101" hidden="1"/>
    <col min="15122" max="15360" width="9.140625" style="101" hidden="1"/>
    <col min="15361" max="15361" width="38.28515625" style="101" hidden="1"/>
    <col min="15362" max="15374" width="13.85546875" style="101" hidden="1"/>
    <col min="15375" max="15375" width="15" style="101" hidden="1"/>
    <col min="15376" max="15376" width="12.140625" style="101" hidden="1"/>
    <col min="15377" max="15377" width="2.5703125" style="101" hidden="1"/>
    <col min="15378" max="15616" width="9.140625" style="101" hidden="1"/>
    <col min="15617" max="15617" width="38.28515625" style="101" hidden="1"/>
    <col min="15618" max="15630" width="13.85546875" style="101" hidden="1"/>
    <col min="15631" max="15631" width="15" style="101" hidden="1"/>
    <col min="15632" max="15632" width="12.140625" style="101" hidden="1"/>
    <col min="15633" max="15633" width="2.5703125" style="101" hidden="1"/>
    <col min="15634" max="15872" width="9.140625" style="101" hidden="1"/>
    <col min="15873" max="15873" width="38.28515625" style="101" hidden="1"/>
    <col min="15874" max="15886" width="13.85546875" style="101" hidden="1"/>
    <col min="15887" max="15887" width="15" style="101" hidden="1"/>
    <col min="15888" max="15888" width="12.140625" style="101" hidden="1"/>
    <col min="15889" max="15889" width="2.5703125" style="101" hidden="1"/>
    <col min="15890" max="16128" width="9.140625" style="101" hidden="1"/>
    <col min="16129" max="16129" width="38.28515625" style="101" hidden="1"/>
    <col min="16130" max="16142" width="13.85546875" style="101" hidden="1"/>
    <col min="16143" max="16143" width="15" style="101" hidden="1"/>
    <col min="16144" max="16144" width="12.140625" style="101" hidden="1"/>
    <col min="16145" max="16145" width="2.5703125" style="101" hidden="1"/>
    <col min="16146" max="16384" width="9.140625" style="101" hidden="1"/>
  </cols>
  <sheetData>
    <row r="1" spans="1:17" s="78" customFormat="1" ht="3.75" customHeight="1">
      <c r="A1" s="117">
        <f>ABS(HJ1)</f>
        <v>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</row>
    <row r="2" spans="1:17" s="78" customFormat="1" ht="38.25" customHeight="1">
      <c r="A2" s="699" t="s">
        <v>0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  <c r="P2" s="699"/>
    </row>
    <row r="3" spans="1:17" s="78" customFormat="1" ht="20.25" customHeight="1">
      <c r="A3" s="699" t="s">
        <v>188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</row>
    <row r="4" spans="1:17" s="78" customFormat="1" ht="20.25" customHeight="1">
      <c r="A4" s="699" t="s">
        <v>2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</row>
    <row r="5" spans="1:17" s="83" customFormat="1" ht="39" customHeight="1">
      <c r="A5" s="700" t="s">
        <v>3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</row>
    <row r="6" spans="1:17" ht="7.5" customHeight="1">
      <c r="A6" s="119"/>
      <c r="Q6" s="101"/>
    </row>
    <row r="7" spans="1:17" ht="10.5" customHeight="1" thickBot="1">
      <c r="A7" s="120"/>
      <c r="B7" s="121"/>
      <c r="C7" s="121"/>
      <c r="D7" s="121"/>
      <c r="E7" s="121"/>
      <c r="F7" s="121"/>
      <c r="G7" s="122"/>
      <c r="H7" s="122"/>
      <c r="I7" s="122"/>
      <c r="J7" s="123"/>
      <c r="K7" s="122"/>
      <c r="L7" s="122"/>
      <c r="M7" s="122"/>
      <c r="N7" s="122"/>
      <c r="O7" s="122"/>
      <c r="P7" s="122"/>
      <c r="Q7" s="101"/>
    </row>
    <row r="8" spans="1:17" ht="51" customHeight="1" thickTop="1" thickBot="1">
      <c r="A8" s="124"/>
      <c r="B8" s="675" t="s">
        <v>54</v>
      </c>
      <c r="C8" s="675" t="s">
        <v>60</v>
      </c>
      <c r="D8" s="675" t="s">
        <v>55</v>
      </c>
      <c r="E8" s="675" t="s">
        <v>59</v>
      </c>
      <c r="F8" s="675" t="s">
        <v>56</v>
      </c>
      <c r="G8" s="675" t="s">
        <v>63</v>
      </c>
      <c r="H8" s="675" t="s">
        <v>61</v>
      </c>
      <c r="I8" s="675" t="s">
        <v>62</v>
      </c>
      <c r="J8" s="675" t="s">
        <v>57</v>
      </c>
      <c r="K8" s="675" t="s">
        <v>58</v>
      </c>
      <c r="L8" s="675" t="s">
        <v>64</v>
      </c>
      <c r="M8" s="675" t="s">
        <v>65</v>
      </c>
      <c r="N8" s="675" t="s">
        <v>66</v>
      </c>
      <c r="O8" s="676" t="s">
        <v>189</v>
      </c>
      <c r="P8" s="677" t="s">
        <v>15</v>
      </c>
      <c r="Q8" s="101"/>
    </row>
    <row r="9" spans="1:17" ht="42.75" customHeight="1" thickTop="1">
      <c r="A9" s="125" t="s">
        <v>190</v>
      </c>
      <c r="B9" s="126">
        <v>9087359.4139099997</v>
      </c>
      <c r="C9" s="126">
        <v>5587887.7378100008</v>
      </c>
      <c r="D9" s="126">
        <v>10489746.417440001</v>
      </c>
      <c r="E9" s="126">
        <v>8191970.8446499994</v>
      </c>
      <c r="F9" s="126">
        <v>7045883.8092499999</v>
      </c>
      <c r="G9" s="125">
        <v>3655722.3645199998</v>
      </c>
      <c r="H9" s="125">
        <v>3666970.3396399999</v>
      </c>
      <c r="I9" s="125">
        <v>5028690.4118034001</v>
      </c>
      <c r="J9" s="125">
        <v>120363.25572</v>
      </c>
      <c r="K9" s="125">
        <v>311485.21414</v>
      </c>
      <c r="L9" s="125">
        <v>3472361.409548</v>
      </c>
      <c r="M9" s="125">
        <v>5232741.8807200007</v>
      </c>
      <c r="N9" s="125">
        <v>930938.83494000009</v>
      </c>
      <c r="O9" s="125">
        <v>62822121.934091397</v>
      </c>
      <c r="P9" s="127">
        <f>O9/O$21</f>
        <v>0.96634335793192794</v>
      </c>
      <c r="Q9" s="101"/>
    </row>
    <row r="10" spans="1:17" ht="27" customHeight="1">
      <c r="A10" s="125" t="s">
        <v>191</v>
      </c>
      <c r="B10" s="126">
        <v>45992.683520000006</v>
      </c>
      <c r="C10" s="126">
        <v>33361.191829999996</v>
      </c>
      <c r="D10" s="126">
        <v>59876.988979999995</v>
      </c>
      <c r="E10" s="126">
        <v>36242.438419999999</v>
      </c>
      <c r="F10" s="126">
        <v>46217.044470000001</v>
      </c>
      <c r="G10" s="125">
        <v>21055.943879999999</v>
      </c>
      <c r="H10" s="125">
        <v>19272.469539999998</v>
      </c>
      <c r="I10" s="125">
        <v>37429.452148199998</v>
      </c>
      <c r="J10" s="125">
        <v>1167.4397099999999</v>
      </c>
      <c r="K10" s="125">
        <v>1319.37931</v>
      </c>
      <c r="L10" s="125">
        <v>27112.95276</v>
      </c>
      <c r="M10" s="125">
        <v>42169.933640000003</v>
      </c>
      <c r="N10" s="125">
        <v>5287.2612199999994</v>
      </c>
      <c r="O10" s="125">
        <v>376505.1794282</v>
      </c>
      <c r="P10" s="127">
        <f t="shared" ref="P10:P21" si="0">O10/O$21</f>
        <v>5.7914834482846412E-3</v>
      </c>
      <c r="Q10" s="101"/>
    </row>
    <row r="11" spans="1:17" ht="42.75" customHeight="1">
      <c r="A11" s="125" t="s">
        <v>192</v>
      </c>
      <c r="B11" s="126">
        <v>190401.01074</v>
      </c>
      <c r="C11" s="126">
        <v>110916.78932</v>
      </c>
      <c r="D11" s="126">
        <v>120726.58237999999</v>
      </c>
      <c r="E11" s="126">
        <v>145445.13569</v>
      </c>
      <c r="F11" s="126">
        <v>129275.18925</v>
      </c>
      <c r="G11" s="125">
        <v>27559.090070000002</v>
      </c>
      <c r="H11" s="125">
        <v>95394.783760000006</v>
      </c>
      <c r="I11" s="125">
        <v>3678.6722082000001</v>
      </c>
      <c r="J11" s="125">
        <v>207.23505</v>
      </c>
      <c r="K11" s="125">
        <v>0</v>
      </c>
      <c r="L11" s="125">
        <v>44673.2606256</v>
      </c>
      <c r="M11" s="125">
        <v>7702.5095000000001</v>
      </c>
      <c r="N11" s="125">
        <v>14636.692509999999</v>
      </c>
      <c r="O11" s="125">
        <v>890616.95110380009</v>
      </c>
      <c r="P11" s="127">
        <f t="shared" si="0"/>
        <v>1.3699661021696584E-2</v>
      </c>
      <c r="Q11" s="101"/>
    </row>
    <row r="12" spans="1:17" ht="27" customHeight="1">
      <c r="A12" s="125" t="s">
        <v>193</v>
      </c>
      <c r="B12" s="126">
        <v>5834.8759700000001</v>
      </c>
      <c r="C12" s="126">
        <v>2711.4591600000003</v>
      </c>
      <c r="D12" s="126">
        <v>4105.6922000000004</v>
      </c>
      <c r="E12" s="126">
        <v>4070.9914100000001</v>
      </c>
      <c r="F12" s="126">
        <v>4040.9407700000002</v>
      </c>
      <c r="G12" s="125">
        <v>999.16744999999992</v>
      </c>
      <c r="H12" s="125">
        <v>2121.6190099999999</v>
      </c>
      <c r="I12" s="125">
        <v>238.76414579999999</v>
      </c>
      <c r="J12" s="125">
        <v>11.75699</v>
      </c>
      <c r="K12" s="125">
        <v>0</v>
      </c>
      <c r="L12" s="125">
        <v>1539.4796999999999</v>
      </c>
      <c r="M12" s="125">
        <v>372.73784999999998</v>
      </c>
      <c r="N12" s="125">
        <v>501.41467</v>
      </c>
      <c r="O12" s="125">
        <v>26548.899325800001</v>
      </c>
      <c r="P12" s="127">
        <f t="shared" si="0"/>
        <v>4.0838086543472829E-4</v>
      </c>
      <c r="Q12" s="101"/>
    </row>
    <row r="13" spans="1:17" ht="42.75" customHeight="1">
      <c r="A13" s="125" t="s">
        <v>194</v>
      </c>
      <c r="B13" s="126">
        <v>31378.601859999999</v>
      </c>
      <c r="C13" s="126">
        <v>4556.1012599999995</v>
      </c>
      <c r="D13" s="126">
        <v>49649.727850000003</v>
      </c>
      <c r="E13" s="126">
        <v>79495.173290000006</v>
      </c>
      <c r="F13" s="126">
        <v>26763.547730000002</v>
      </c>
      <c r="G13" s="125">
        <v>4352.0429699999995</v>
      </c>
      <c r="H13" s="125">
        <v>6653.4323700000004</v>
      </c>
      <c r="I13" s="125">
        <v>4696.3288069999999</v>
      </c>
      <c r="J13" s="125">
        <v>116.62</v>
      </c>
      <c r="K13" s="125">
        <v>0</v>
      </c>
      <c r="L13" s="125">
        <v>4957.8571021999996</v>
      </c>
      <c r="M13" s="125">
        <v>3484.2562699999999</v>
      </c>
      <c r="N13" s="125">
        <v>2723.7974700000004</v>
      </c>
      <c r="O13" s="125">
        <v>218827.48697920001</v>
      </c>
      <c r="P13" s="127">
        <f t="shared" si="0"/>
        <v>3.3660513536479574E-3</v>
      </c>
      <c r="Q13" s="101"/>
    </row>
    <row r="14" spans="1:17" ht="27" customHeight="1">
      <c r="A14" s="125" t="s">
        <v>195</v>
      </c>
      <c r="B14" s="126">
        <v>3712.33698</v>
      </c>
      <c r="C14" s="126">
        <v>757.26442000000009</v>
      </c>
      <c r="D14" s="126">
        <v>5933.37212</v>
      </c>
      <c r="E14" s="126">
        <v>9302.3586500000001</v>
      </c>
      <c r="F14" s="126">
        <v>3934.2809999999999</v>
      </c>
      <c r="G14" s="125">
        <v>543.67378000000008</v>
      </c>
      <c r="H14" s="125">
        <v>782.90627000000006</v>
      </c>
      <c r="I14" s="125">
        <v>922.24531940000008</v>
      </c>
      <c r="J14" s="125">
        <v>23.324000000000002</v>
      </c>
      <c r="K14" s="125">
        <v>0</v>
      </c>
      <c r="L14" s="125">
        <v>753.27777000000003</v>
      </c>
      <c r="M14" s="125">
        <v>696.85122999999999</v>
      </c>
      <c r="N14" s="125">
        <v>476.43738000000002</v>
      </c>
      <c r="O14" s="125">
        <v>27838.328919399999</v>
      </c>
      <c r="P14" s="127">
        <f t="shared" si="0"/>
        <v>4.2821514808763636E-4</v>
      </c>
      <c r="Q14" s="101"/>
    </row>
    <row r="15" spans="1:17" ht="42.75" customHeight="1">
      <c r="A15" s="125" t="s">
        <v>196</v>
      </c>
      <c r="B15" s="126">
        <v>34950.013659999997</v>
      </c>
      <c r="C15" s="126">
        <v>12791.678669999999</v>
      </c>
      <c r="D15" s="126">
        <v>34327.025350000004</v>
      </c>
      <c r="E15" s="126">
        <v>108358.66051999999</v>
      </c>
      <c r="F15" s="126">
        <v>19356.07404</v>
      </c>
      <c r="G15" s="125">
        <v>6218.5302499999998</v>
      </c>
      <c r="H15" s="125">
        <v>3394.9313399999996</v>
      </c>
      <c r="I15" s="125">
        <v>1325.3595486000002</v>
      </c>
      <c r="J15" s="125">
        <v>305.27</v>
      </c>
      <c r="K15" s="125">
        <v>0</v>
      </c>
      <c r="L15" s="125">
        <v>4998.4529504000002</v>
      </c>
      <c r="M15" s="125">
        <v>1161.23325</v>
      </c>
      <c r="N15" s="125">
        <v>1442.08502</v>
      </c>
      <c r="O15" s="125">
        <v>228629.314599</v>
      </c>
      <c r="P15" s="127">
        <f t="shared" si="0"/>
        <v>3.516825169055287E-3</v>
      </c>
      <c r="Q15" s="101"/>
    </row>
    <row r="16" spans="1:17" ht="27" customHeight="1">
      <c r="A16" s="125" t="s">
        <v>197</v>
      </c>
      <c r="B16" s="126">
        <v>12817.4301</v>
      </c>
      <c r="C16" s="126">
        <v>4000.3259900000003</v>
      </c>
      <c r="D16" s="126">
        <v>10600.737300000001</v>
      </c>
      <c r="E16" s="126">
        <v>27988.970120000002</v>
      </c>
      <c r="F16" s="126">
        <v>5745.3491299999996</v>
      </c>
      <c r="G16" s="125">
        <v>1673.1483700000001</v>
      </c>
      <c r="H16" s="125">
        <v>928.00990999999999</v>
      </c>
      <c r="I16" s="125">
        <v>662.68006860000003</v>
      </c>
      <c r="J16" s="125">
        <v>76.317499999999995</v>
      </c>
      <c r="K16" s="125">
        <v>0</v>
      </c>
      <c r="L16" s="125">
        <v>1616.0377599999999</v>
      </c>
      <c r="M16" s="125">
        <v>580.61669999999992</v>
      </c>
      <c r="N16" s="125">
        <v>596.03883999999994</v>
      </c>
      <c r="O16" s="125">
        <v>67285.661788600002</v>
      </c>
      <c r="P16" s="127">
        <f t="shared" si="0"/>
        <v>1.0350024856161865E-3</v>
      </c>
      <c r="Q16" s="101"/>
    </row>
    <row r="17" spans="1:17" ht="42.75" customHeight="1">
      <c r="A17" s="125" t="s">
        <v>198</v>
      </c>
      <c r="B17" s="126">
        <v>24372.264360000001</v>
      </c>
      <c r="C17" s="126">
        <v>18520.823559999997</v>
      </c>
      <c r="D17" s="126">
        <v>5203.1333800000002</v>
      </c>
      <c r="E17" s="126">
        <v>28001.703329999997</v>
      </c>
      <c r="F17" s="126">
        <v>19273.6633</v>
      </c>
      <c r="G17" s="125">
        <v>15996.38256</v>
      </c>
      <c r="H17" s="125">
        <v>27657.874530000001</v>
      </c>
      <c r="I17" s="125">
        <v>1595.1523061999999</v>
      </c>
      <c r="J17" s="125">
        <v>0</v>
      </c>
      <c r="K17" s="125">
        <v>0</v>
      </c>
      <c r="L17" s="125">
        <v>4521.6344561999995</v>
      </c>
      <c r="M17" s="125">
        <v>2277.86058</v>
      </c>
      <c r="N17" s="125">
        <v>3635.8153900000002</v>
      </c>
      <c r="O17" s="125">
        <v>151056.3077524</v>
      </c>
      <c r="P17" s="127">
        <f t="shared" si="0"/>
        <v>2.323580534630729E-3</v>
      </c>
      <c r="Q17" s="101"/>
    </row>
    <row r="18" spans="1:17" ht="27" customHeight="1">
      <c r="A18" s="125" t="s">
        <v>199</v>
      </c>
      <c r="B18" s="126">
        <v>16621.618119999999</v>
      </c>
      <c r="C18" s="126">
        <v>10284.819949999999</v>
      </c>
      <c r="D18" s="126">
        <v>2523.1692699999999</v>
      </c>
      <c r="E18" s="126">
        <v>12858.373820000001</v>
      </c>
      <c r="F18" s="126">
        <v>10408.83634</v>
      </c>
      <c r="G18" s="125">
        <v>7413.8822</v>
      </c>
      <c r="H18" s="125">
        <v>16568.78499</v>
      </c>
      <c r="I18" s="125">
        <v>1248.3298026</v>
      </c>
      <c r="J18" s="125">
        <v>0</v>
      </c>
      <c r="K18" s="125">
        <v>0</v>
      </c>
      <c r="L18" s="125">
        <v>2829.3761400000003</v>
      </c>
      <c r="M18" s="125">
        <v>1822.28844</v>
      </c>
      <c r="N18" s="125">
        <v>2550.4607000000001</v>
      </c>
      <c r="O18" s="125">
        <v>85129.939772599988</v>
      </c>
      <c r="P18" s="127">
        <f t="shared" si="0"/>
        <v>1.3094869980148636E-3</v>
      </c>
      <c r="Q18" s="101"/>
    </row>
    <row r="19" spans="1:17" ht="42.75" customHeight="1">
      <c r="A19" s="125" t="s">
        <v>200</v>
      </c>
      <c r="B19" s="126">
        <v>78246.653969999999</v>
      </c>
      <c r="C19" s="126">
        <v>95941.35265999999</v>
      </c>
      <c r="D19" s="126">
        <v>220137.91950999998</v>
      </c>
      <c r="E19" s="126">
        <v>65040.05012</v>
      </c>
      <c r="F19" s="126">
        <v>80108.930519999994</v>
      </c>
      <c r="G19" s="125">
        <v>34433.731590000003</v>
      </c>
      <c r="H19" s="125">
        <v>28038.921679999999</v>
      </c>
      <c r="I19" s="125">
        <v>26396.8959722</v>
      </c>
      <c r="J19" s="125">
        <v>0</v>
      </c>
      <c r="K19" s="125">
        <v>0</v>
      </c>
      <c r="L19" s="125">
        <v>24507.241342400001</v>
      </c>
      <c r="M19" s="125">
        <v>33681.771280000001</v>
      </c>
      <c r="N19" s="125">
        <v>12359.655990000001</v>
      </c>
      <c r="O19" s="125">
        <v>698893.12463460001</v>
      </c>
      <c r="P19" s="127">
        <f t="shared" si="0"/>
        <v>1.0750523989041453E-2</v>
      </c>
      <c r="Q19" s="101"/>
    </row>
    <row r="20" spans="1:17" ht="27" customHeight="1" thickBot="1">
      <c r="A20" s="125" t="s">
        <v>201</v>
      </c>
      <c r="B20" s="126">
        <v>71324.703510000007</v>
      </c>
      <c r="C20" s="126">
        <v>71031.056750000003</v>
      </c>
      <c r="D20" s="126">
        <v>141588.98258000001</v>
      </c>
      <c r="E20" s="126">
        <v>51277.005770000003</v>
      </c>
      <c r="F20" s="126">
        <v>53566.877700000005</v>
      </c>
      <c r="G20" s="125">
        <v>23943.553390000001</v>
      </c>
      <c r="H20" s="125">
        <v>20149.800320000002</v>
      </c>
      <c r="I20" s="125">
        <v>26295.060485800001</v>
      </c>
      <c r="J20" s="125">
        <v>0</v>
      </c>
      <c r="K20" s="125">
        <v>0</v>
      </c>
      <c r="L20" s="125">
        <v>20123.170449999998</v>
      </c>
      <c r="M20" s="125">
        <v>33596.593850000005</v>
      </c>
      <c r="N20" s="125">
        <v>11519.39781</v>
      </c>
      <c r="O20" s="125">
        <v>524416.20261580008</v>
      </c>
      <c r="P20" s="127">
        <f t="shared" si="0"/>
        <v>8.0666825409260508E-3</v>
      </c>
      <c r="Q20" s="101"/>
    </row>
    <row r="21" spans="1:17" ht="56.25" customHeight="1" thickTop="1" thickBot="1">
      <c r="A21" s="128" t="s">
        <v>202</v>
      </c>
      <c r="B21" s="129">
        <v>9446707.9584999997</v>
      </c>
      <c r="C21" s="129">
        <v>5830614.4832800021</v>
      </c>
      <c r="D21" s="129">
        <v>10919790.805910001</v>
      </c>
      <c r="E21" s="129">
        <v>8618311.5676000006</v>
      </c>
      <c r="F21" s="129">
        <v>7320661.2140899999</v>
      </c>
      <c r="G21" s="129">
        <v>3744282.1419599992</v>
      </c>
      <c r="H21" s="129">
        <v>3828110.2833200004</v>
      </c>
      <c r="I21" s="129">
        <v>5066382.8206456006</v>
      </c>
      <c r="J21" s="129">
        <v>120992.38077</v>
      </c>
      <c r="K21" s="129">
        <v>311485.21414</v>
      </c>
      <c r="L21" s="129">
        <v>3556019.8560247999</v>
      </c>
      <c r="M21" s="129">
        <v>5281049.5115999999</v>
      </c>
      <c r="N21" s="129">
        <v>965736.88132000004</v>
      </c>
      <c r="O21" s="129">
        <v>65010145.119160399</v>
      </c>
      <c r="P21" s="130">
        <f t="shared" si="0"/>
        <v>1</v>
      </c>
      <c r="Q21" s="101"/>
    </row>
    <row r="22" spans="1:17" ht="56.25" customHeight="1" thickTop="1">
      <c r="A22" s="131" t="s">
        <v>203</v>
      </c>
      <c r="B22" s="132">
        <v>156303.6482</v>
      </c>
      <c r="C22" s="132">
        <v>122146.11809999999</v>
      </c>
      <c r="D22" s="132">
        <v>224628.94245000003</v>
      </c>
      <c r="E22" s="132">
        <v>141740.13819000003</v>
      </c>
      <c r="F22" s="132">
        <v>123913.32941000001</v>
      </c>
      <c r="G22" s="132">
        <v>55629.369070000001</v>
      </c>
      <c r="H22" s="132">
        <v>59823.590040000003</v>
      </c>
      <c r="I22" s="132">
        <v>66796.531970399985</v>
      </c>
      <c r="J22" s="132">
        <v>1278.8382000000001</v>
      </c>
      <c r="K22" s="132">
        <v>1319.37931</v>
      </c>
      <c r="L22" s="132">
        <v>53974.294579999994</v>
      </c>
      <c r="M22" s="132">
        <v>79239.021710000001</v>
      </c>
      <c r="N22" s="132">
        <v>20931.010620000001</v>
      </c>
      <c r="O22" s="132">
        <v>1107724.2118504001</v>
      </c>
      <c r="P22" s="133"/>
      <c r="Q22" s="101"/>
    </row>
    <row r="23" spans="1:17" s="137" customFormat="1" ht="56.25" customHeight="1" thickBot="1">
      <c r="A23" s="134" t="s">
        <v>204</v>
      </c>
      <c r="B23" s="135">
        <v>0.14531128858710665</v>
      </c>
      <c r="C23" s="135">
        <v>8.9687762926736622E-2</v>
      </c>
      <c r="D23" s="135">
        <v>0.16797056499250326</v>
      </c>
      <c r="E23" s="135">
        <v>0.13256871757174299</v>
      </c>
      <c r="F23" s="135">
        <v>0.11260798142615415</v>
      </c>
      <c r="G23" s="135">
        <v>5.7595351234748272E-2</v>
      </c>
      <c r="H23" s="135">
        <v>5.8884813690282686E-2</v>
      </c>
      <c r="I23" s="135">
        <v>7.7932187527949212E-2</v>
      </c>
      <c r="J23" s="135">
        <v>1.8611307596410826E-3</v>
      </c>
      <c r="K23" s="135">
        <v>4.7913323923375797E-3</v>
      </c>
      <c r="L23" s="135">
        <v>5.46994603612527E-2</v>
      </c>
      <c r="M23" s="135">
        <v>8.1234236624454476E-2</v>
      </c>
      <c r="N23" s="135">
        <v>1.485517190509038E-2</v>
      </c>
      <c r="O23" s="135">
        <v>1</v>
      </c>
      <c r="P23" s="136"/>
    </row>
    <row r="24" spans="1:17" ht="13.5" customHeight="1" thickTop="1">
      <c r="A24" s="138" t="s">
        <v>205</v>
      </c>
      <c r="B24" s="139"/>
      <c r="C24" s="139"/>
      <c r="D24" s="139"/>
      <c r="E24" s="139"/>
      <c r="F24" s="139"/>
      <c r="G24" s="140"/>
      <c r="H24" s="140"/>
      <c r="I24" s="140"/>
      <c r="J24" s="140"/>
      <c r="K24" s="140"/>
      <c r="L24" s="140"/>
      <c r="M24" s="140"/>
      <c r="N24" s="140"/>
      <c r="O24" s="140"/>
      <c r="P24" s="140"/>
      <c r="Q24" s="101"/>
    </row>
    <row r="25" spans="1:17" ht="40.5" customHeight="1">
      <c r="A25" s="697" t="s">
        <v>206</v>
      </c>
      <c r="B25" s="701"/>
      <c r="C25" s="701"/>
      <c r="D25" s="701"/>
      <c r="E25" s="701"/>
      <c r="F25" s="701"/>
      <c r="G25" s="701"/>
      <c r="H25" s="701"/>
      <c r="I25" s="701"/>
      <c r="J25" s="701"/>
      <c r="K25" s="701"/>
      <c r="L25" s="701"/>
      <c r="M25" s="701"/>
      <c r="N25" s="701"/>
      <c r="O25" s="701"/>
      <c r="P25" s="701"/>
      <c r="Q25" s="101"/>
    </row>
    <row r="26" spans="1:17" ht="39" customHeight="1">
      <c r="A26" s="697" t="s">
        <v>207</v>
      </c>
      <c r="B26" s="698"/>
      <c r="C26" s="698"/>
      <c r="D26" s="698"/>
      <c r="E26" s="698"/>
      <c r="F26" s="698"/>
      <c r="G26" s="698"/>
      <c r="H26" s="698"/>
      <c r="I26" s="698"/>
      <c r="J26" s="698"/>
      <c r="K26" s="698"/>
      <c r="L26" s="698"/>
      <c r="M26" s="698"/>
      <c r="N26" s="698"/>
      <c r="O26" s="698"/>
      <c r="P26" s="698"/>
      <c r="Q26" s="101"/>
    </row>
    <row r="27" spans="1:17" ht="12" customHeight="1">
      <c r="A27" s="138" t="s">
        <v>208</v>
      </c>
      <c r="B27" s="141"/>
      <c r="C27" s="141"/>
      <c r="D27" s="141"/>
      <c r="E27" s="141"/>
      <c r="F27" s="141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01"/>
    </row>
    <row r="28" spans="1:17" ht="9" hidden="1" customHeight="1">
      <c r="A28" s="143"/>
      <c r="B28" s="114"/>
      <c r="C28" s="114"/>
      <c r="D28" s="114"/>
      <c r="E28" s="114"/>
      <c r="F28" s="114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101"/>
    </row>
    <row r="29" spans="1:17" ht="9" hidden="1" customHeight="1">
      <c r="A29" s="143"/>
      <c r="B29" s="114"/>
      <c r="C29" s="114"/>
      <c r="D29" s="114"/>
      <c r="E29" s="114"/>
      <c r="F29" s="114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101"/>
    </row>
    <row r="30" spans="1:17" ht="9" hidden="1" customHeight="1">
      <c r="A30" s="143"/>
      <c r="B30" s="114"/>
      <c r="C30" s="114"/>
      <c r="D30" s="114"/>
      <c r="E30" s="114"/>
      <c r="F30" s="114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101"/>
    </row>
    <row r="31" spans="1:17" ht="9" hidden="1" customHeight="1">
      <c r="A31" s="143"/>
      <c r="B31" s="114"/>
      <c r="C31" s="114"/>
      <c r="D31" s="114"/>
      <c r="E31" s="114"/>
      <c r="F31" s="114"/>
      <c r="G31" s="89"/>
      <c r="H31" s="89"/>
      <c r="I31" s="89"/>
      <c r="J31" s="89"/>
      <c r="K31" s="89"/>
      <c r="L31" s="89"/>
      <c r="M31" s="89"/>
      <c r="N31" s="89"/>
      <c r="O31" s="89"/>
      <c r="P31" s="89"/>
      <c r="Q31" s="101"/>
    </row>
    <row r="32" spans="1:17" ht="9" hidden="1" customHeight="1">
      <c r="A32" s="143"/>
      <c r="B32" s="114"/>
      <c r="C32" s="114"/>
      <c r="D32" s="114"/>
      <c r="E32" s="114"/>
      <c r="F32" s="114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101"/>
    </row>
    <row r="33" spans="1:17" ht="9" hidden="1" customHeight="1">
      <c r="A33" s="144"/>
      <c r="B33" s="114"/>
      <c r="C33" s="114"/>
      <c r="D33" s="114"/>
      <c r="E33" s="114"/>
      <c r="F33" s="114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101"/>
    </row>
    <row r="34" spans="1:17" ht="9" hidden="1" customHeight="1">
      <c r="A34" s="143"/>
      <c r="B34" s="114"/>
      <c r="C34" s="114"/>
      <c r="D34" s="114"/>
      <c r="E34" s="114"/>
      <c r="F34" s="114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101"/>
    </row>
    <row r="35" spans="1:17" ht="9" hidden="1" customHeight="1">
      <c r="A35" s="143"/>
      <c r="B35" s="114"/>
      <c r="C35" s="114"/>
      <c r="D35" s="114"/>
      <c r="E35" s="114"/>
      <c r="F35" s="114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101"/>
    </row>
    <row r="36" spans="1:17" ht="9" hidden="1" customHeight="1">
      <c r="A36" s="143"/>
      <c r="B36" s="114"/>
      <c r="C36" s="114"/>
      <c r="D36" s="114"/>
      <c r="E36" s="114"/>
      <c r="F36" s="114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101"/>
    </row>
    <row r="37" spans="1:17" ht="9" hidden="1" customHeight="1">
      <c r="A37" s="143"/>
      <c r="B37" s="114"/>
      <c r="C37" s="114"/>
      <c r="D37" s="114"/>
      <c r="E37" s="114"/>
      <c r="F37" s="114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101"/>
    </row>
    <row r="38" spans="1:17" ht="9" hidden="1" customHeight="1">
      <c r="A38" s="143"/>
      <c r="B38" s="114"/>
      <c r="C38" s="114"/>
      <c r="D38" s="114"/>
      <c r="E38" s="114"/>
      <c r="F38" s="114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101"/>
    </row>
    <row r="39" spans="1:17" ht="9" hidden="1" customHeight="1">
      <c r="A39" s="144"/>
      <c r="B39" s="114"/>
      <c r="C39" s="114"/>
      <c r="D39" s="114"/>
      <c r="E39" s="114"/>
      <c r="F39" s="114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101"/>
    </row>
    <row r="40" spans="1:17" ht="9" hidden="1" customHeight="1">
      <c r="A40" s="143"/>
      <c r="B40" s="114"/>
      <c r="C40" s="114"/>
      <c r="D40" s="114"/>
      <c r="E40" s="114"/>
      <c r="F40" s="114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101"/>
    </row>
    <row r="41" spans="1:17" ht="9" hidden="1" customHeight="1">
      <c r="A41" s="143"/>
      <c r="B41" s="114"/>
      <c r="C41" s="114"/>
      <c r="D41" s="114"/>
      <c r="E41" s="114"/>
      <c r="F41" s="114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101"/>
    </row>
    <row r="42" spans="1:17" ht="9" hidden="1" customHeight="1">
      <c r="A42" s="143"/>
      <c r="B42" s="114"/>
      <c r="C42" s="114"/>
      <c r="D42" s="114"/>
      <c r="E42" s="114"/>
      <c r="F42" s="114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101"/>
    </row>
    <row r="43" spans="1:17" ht="9" hidden="1" customHeight="1">
      <c r="A43" s="143"/>
      <c r="B43" s="114"/>
      <c r="C43" s="114"/>
      <c r="D43" s="114"/>
      <c r="E43" s="114"/>
      <c r="F43" s="114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101"/>
    </row>
    <row r="44" spans="1:17" ht="9" hidden="1" customHeight="1">
      <c r="A44" s="143"/>
      <c r="B44" s="114"/>
      <c r="C44" s="114"/>
      <c r="D44" s="114"/>
      <c r="E44" s="114"/>
      <c r="F44" s="114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101"/>
    </row>
    <row r="45" spans="1:17" ht="9" hidden="1" customHeight="1">
      <c r="A45" s="144"/>
      <c r="B45" s="114"/>
      <c r="C45" s="114"/>
      <c r="D45" s="114"/>
      <c r="E45" s="114"/>
      <c r="F45" s="114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101"/>
    </row>
    <row r="46" spans="1:17" ht="9" hidden="1" customHeight="1">
      <c r="A46" s="143"/>
      <c r="B46" s="114"/>
      <c r="C46" s="114"/>
      <c r="D46" s="114"/>
      <c r="E46" s="114"/>
      <c r="F46" s="114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101"/>
    </row>
    <row r="47" spans="1:17" ht="9" hidden="1" customHeight="1">
      <c r="A47" s="143"/>
      <c r="B47" s="114"/>
      <c r="C47" s="114"/>
      <c r="D47" s="114"/>
      <c r="E47" s="114"/>
      <c r="F47" s="114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101"/>
    </row>
    <row r="48" spans="1:17" ht="9" hidden="1" customHeight="1">
      <c r="A48" s="143"/>
      <c r="B48" s="114"/>
      <c r="C48" s="114"/>
      <c r="D48" s="114"/>
      <c r="E48" s="114"/>
      <c r="F48" s="114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101"/>
    </row>
    <row r="49" spans="1:17" ht="9" hidden="1" customHeight="1">
      <c r="A49" s="143"/>
      <c r="B49" s="114"/>
      <c r="C49" s="114"/>
      <c r="D49" s="114"/>
      <c r="E49" s="114"/>
      <c r="F49" s="114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101"/>
    </row>
    <row r="50" spans="1:17" ht="9" hidden="1" customHeight="1">
      <c r="A50" s="144"/>
      <c r="B50" s="114"/>
      <c r="C50" s="114"/>
      <c r="D50" s="114"/>
      <c r="E50" s="114"/>
      <c r="F50" s="114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101"/>
    </row>
    <row r="51" spans="1:17" ht="9" hidden="1" customHeight="1">
      <c r="A51" s="145"/>
      <c r="B51" s="114"/>
      <c r="C51" s="114"/>
      <c r="D51" s="114"/>
      <c r="E51" s="114"/>
      <c r="F51" s="114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101"/>
    </row>
    <row r="52" spans="1:17" ht="9" hidden="1" customHeight="1">
      <c r="A52" s="145"/>
      <c r="B52" s="114"/>
      <c r="C52" s="114"/>
      <c r="D52" s="114"/>
      <c r="E52" s="114"/>
      <c r="F52" s="114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101"/>
    </row>
    <row r="53" spans="1:17" ht="9" hidden="1" customHeight="1">
      <c r="A53" s="145"/>
      <c r="B53" s="114"/>
      <c r="C53" s="114"/>
      <c r="D53" s="114"/>
      <c r="E53" s="114"/>
      <c r="F53" s="114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101"/>
    </row>
    <row r="54" spans="1:17" ht="9" hidden="1" customHeight="1">
      <c r="A54" s="145"/>
      <c r="B54" s="114"/>
      <c r="C54" s="114"/>
      <c r="D54" s="114"/>
      <c r="E54" s="114"/>
      <c r="F54" s="114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101"/>
    </row>
    <row r="55" spans="1:17" ht="9" hidden="1" customHeight="1">
      <c r="A55" s="146"/>
      <c r="B55" s="114"/>
      <c r="C55" s="114"/>
      <c r="D55" s="114"/>
      <c r="E55" s="114"/>
      <c r="F55" s="114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101"/>
    </row>
    <row r="56" spans="1:17" ht="9" hidden="1" customHeight="1">
      <c r="A56" s="146"/>
      <c r="B56" s="114"/>
      <c r="C56" s="114"/>
      <c r="D56" s="114"/>
      <c r="E56" s="114"/>
      <c r="F56" s="114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101"/>
    </row>
    <row r="57" spans="1:17" ht="9" hidden="1" customHeight="1">
      <c r="A57" s="147"/>
      <c r="B57" s="114"/>
      <c r="C57" s="114"/>
      <c r="D57" s="114"/>
      <c r="E57" s="114"/>
      <c r="F57" s="114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101"/>
    </row>
    <row r="58" spans="1:17" ht="9" hidden="1" customHeight="1">
      <c r="A58" s="143"/>
      <c r="B58" s="114"/>
      <c r="C58" s="114"/>
      <c r="D58" s="114"/>
      <c r="E58" s="114"/>
      <c r="F58" s="114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101"/>
    </row>
    <row r="59" spans="1:17" ht="9" hidden="1" customHeight="1">
      <c r="A59" s="143"/>
      <c r="B59" s="114"/>
      <c r="C59" s="114"/>
      <c r="D59" s="114"/>
      <c r="E59" s="114"/>
      <c r="F59" s="114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101"/>
    </row>
    <row r="60" spans="1:17" ht="9" hidden="1" customHeight="1">
      <c r="A60" s="143"/>
      <c r="B60" s="114"/>
      <c r="C60" s="114"/>
      <c r="D60" s="114"/>
      <c r="E60" s="114"/>
      <c r="F60" s="114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101"/>
    </row>
    <row r="61" spans="1:17" ht="9" hidden="1" customHeight="1">
      <c r="A61" s="143"/>
      <c r="B61" s="114"/>
      <c r="C61" s="114"/>
      <c r="D61" s="114"/>
      <c r="E61" s="114"/>
      <c r="F61" s="114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101"/>
    </row>
    <row r="62" spans="1:17" ht="9" hidden="1" customHeight="1">
      <c r="A62" s="145"/>
      <c r="B62" s="114"/>
      <c r="C62" s="114"/>
      <c r="D62" s="114"/>
      <c r="E62" s="114"/>
      <c r="F62" s="114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101"/>
    </row>
    <row r="63" spans="1:17" ht="9" hidden="1" customHeight="1">
      <c r="A63" s="147"/>
      <c r="B63" s="114"/>
      <c r="C63" s="114"/>
      <c r="D63" s="114"/>
      <c r="E63" s="114"/>
      <c r="F63" s="114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101"/>
    </row>
    <row r="64" spans="1:17" ht="9" hidden="1" customHeight="1">
      <c r="A64" s="143"/>
      <c r="B64" s="114"/>
      <c r="C64" s="114"/>
      <c r="D64" s="114"/>
      <c r="E64" s="114"/>
      <c r="F64" s="114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101"/>
    </row>
    <row r="65" spans="1:17" ht="9" hidden="1" customHeight="1">
      <c r="A65" s="143"/>
      <c r="B65" s="114"/>
      <c r="C65" s="114"/>
      <c r="D65" s="114"/>
      <c r="E65" s="114"/>
      <c r="F65" s="114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101"/>
    </row>
    <row r="66" spans="1:17" ht="9" hidden="1" customHeight="1">
      <c r="A66" s="143"/>
      <c r="B66" s="114"/>
      <c r="C66" s="114"/>
      <c r="D66" s="114"/>
      <c r="E66" s="114"/>
      <c r="F66" s="114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101"/>
    </row>
    <row r="67" spans="1:17" ht="9" hidden="1" customHeight="1">
      <c r="A67" s="143"/>
      <c r="B67" s="114"/>
      <c r="C67" s="114"/>
      <c r="D67" s="114"/>
      <c r="E67" s="114"/>
      <c r="F67" s="114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101"/>
    </row>
    <row r="68" spans="1:17" ht="9" hidden="1" customHeight="1">
      <c r="A68" s="145"/>
      <c r="B68" s="114"/>
      <c r="C68" s="114"/>
      <c r="D68" s="114"/>
      <c r="E68" s="114"/>
      <c r="F68" s="114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101"/>
    </row>
    <row r="69" spans="1:17" ht="9" hidden="1" customHeight="1">
      <c r="A69" s="147"/>
      <c r="B69" s="114"/>
      <c r="C69" s="114"/>
      <c r="D69" s="114"/>
      <c r="E69" s="114"/>
      <c r="F69" s="114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101"/>
    </row>
    <row r="70" spans="1:17" ht="9" hidden="1" customHeight="1">
      <c r="A70" s="143"/>
      <c r="B70" s="114"/>
      <c r="C70" s="114"/>
      <c r="D70" s="114"/>
      <c r="E70" s="114"/>
      <c r="F70" s="114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101"/>
    </row>
    <row r="71" spans="1:17" ht="9" hidden="1" customHeight="1">
      <c r="A71" s="143"/>
      <c r="B71" s="114"/>
      <c r="C71" s="114"/>
      <c r="D71" s="114"/>
      <c r="E71" s="114"/>
      <c r="F71" s="114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101"/>
    </row>
    <row r="72" spans="1:17" ht="9" hidden="1" customHeight="1">
      <c r="A72" s="143"/>
      <c r="B72" s="148"/>
      <c r="C72" s="148"/>
      <c r="D72" s="148"/>
      <c r="E72" s="148"/>
      <c r="F72" s="148"/>
      <c r="Q72" s="101"/>
    </row>
    <row r="73" spans="1:17" ht="9" hidden="1" customHeight="1">
      <c r="A73" s="143"/>
      <c r="B73" s="148"/>
      <c r="C73" s="148"/>
      <c r="D73" s="148"/>
      <c r="E73" s="148"/>
      <c r="F73" s="148"/>
      <c r="Q73" s="101"/>
    </row>
    <row r="74" spans="1:17" ht="9" hidden="1" customHeight="1">
      <c r="A74" s="143"/>
      <c r="B74" s="148"/>
      <c r="C74" s="148"/>
      <c r="D74" s="148"/>
      <c r="E74" s="148"/>
      <c r="F74" s="148"/>
      <c r="Q74" s="101"/>
    </row>
    <row r="75" spans="1:17" ht="9" hidden="1" customHeight="1">
      <c r="A75" s="143"/>
      <c r="B75" s="148"/>
      <c r="C75" s="148"/>
      <c r="D75" s="148"/>
      <c r="E75" s="148"/>
      <c r="F75" s="148"/>
      <c r="Q75" s="101"/>
    </row>
    <row r="76" spans="1:17" ht="9" hidden="1" customHeight="1">
      <c r="A76" s="143"/>
      <c r="B76" s="148"/>
      <c r="C76" s="148"/>
      <c r="D76" s="148"/>
      <c r="E76" s="148"/>
      <c r="F76" s="148"/>
      <c r="Q76" s="101"/>
    </row>
    <row r="77" spans="1:17" ht="9" hidden="1" customHeight="1">
      <c r="A77" s="143"/>
      <c r="B77" s="148"/>
      <c r="C77" s="148"/>
      <c r="D77" s="148"/>
      <c r="E77" s="148"/>
      <c r="F77" s="148"/>
      <c r="Q77" s="101"/>
    </row>
    <row r="78" spans="1:17" ht="9" hidden="1" customHeight="1">
      <c r="A78" s="145"/>
      <c r="B78" s="148"/>
      <c r="C78" s="148"/>
      <c r="D78" s="148"/>
      <c r="E78" s="148"/>
      <c r="F78" s="148"/>
      <c r="Q78" s="101"/>
    </row>
    <row r="79" spans="1:17" ht="9" hidden="1" customHeight="1">
      <c r="A79" s="147"/>
      <c r="B79" s="148"/>
      <c r="C79" s="148"/>
      <c r="D79" s="148"/>
      <c r="E79" s="148"/>
      <c r="F79" s="148"/>
      <c r="Q79" s="101"/>
    </row>
    <row r="80" spans="1:17" ht="9" hidden="1" customHeight="1">
      <c r="A80" s="143"/>
      <c r="B80" s="148"/>
      <c r="C80" s="148"/>
      <c r="D80" s="148"/>
      <c r="E80" s="148"/>
      <c r="F80" s="148"/>
      <c r="Q80" s="101"/>
    </row>
    <row r="81" spans="1:17" ht="9" hidden="1" customHeight="1">
      <c r="A81" s="143"/>
      <c r="B81" s="148"/>
      <c r="C81" s="148"/>
      <c r="D81" s="148"/>
      <c r="E81" s="148"/>
      <c r="F81" s="148"/>
      <c r="Q81" s="101"/>
    </row>
    <row r="82" spans="1:17" ht="9" hidden="1" customHeight="1">
      <c r="A82" s="143"/>
      <c r="B82" s="148"/>
      <c r="C82" s="148"/>
      <c r="D82" s="148"/>
      <c r="E82" s="148"/>
      <c r="F82" s="148"/>
      <c r="Q82" s="101"/>
    </row>
    <row r="83" spans="1:17" ht="9" hidden="1" customHeight="1">
      <c r="A83" s="143"/>
      <c r="B83" s="148"/>
      <c r="C83" s="148"/>
      <c r="D83" s="148"/>
      <c r="E83" s="148"/>
      <c r="F83" s="148"/>
      <c r="Q83" s="101"/>
    </row>
    <row r="84" spans="1:17" ht="9" hidden="1" customHeight="1">
      <c r="A84" s="143"/>
      <c r="B84" s="148"/>
      <c r="C84" s="148"/>
      <c r="D84" s="148"/>
      <c r="E84" s="148"/>
      <c r="F84" s="148"/>
      <c r="Q84" s="101"/>
    </row>
    <row r="85" spans="1:17" ht="9" hidden="1" customHeight="1">
      <c r="A85" s="143"/>
      <c r="B85" s="148"/>
      <c r="C85" s="148"/>
      <c r="D85" s="148"/>
      <c r="E85" s="148"/>
      <c r="F85" s="148"/>
      <c r="Q85" s="101"/>
    </row>
    <row r="86" spans="1:17" ht="9" hidden="1" customHeight="1">
      <c r="A86" s="143"/>
      <c r="B86" s="148"/>
      <c r="C86" s="148"/>
      <c r="D86" s="148"/>
      <c r="E86" s="148"/>
      <c r="F86" s="148"/>
      <c r="Q86" s="101"/>
    </row>
    <row r="87" spans="1:17" ht="9" hidden="1" customHeight="1">
      <c r="A87" s="143"/>
      <c r="B87" s="148"/>
      <c r="C87" s="148"/>
      <c r="D87" s="148"/>
      <c r="E87" s="148"/>
      <c r="F87" s="148"/>
      <c r="Q87" s="101"/>
    </row>
    <row r="88" spans="1:17" ht="9" hidden="1" customHeight="1">
      <c r="A88" s="143"/>
      <c r="B88" s="148"/>
      <c r="C88" s="148"/>
      <c r="D88" s="148"/>
      <c r="E88" s="148"/>
      <c r="F88" s="148"/>
      <c r="Q88" s="101"/>
    </row>
    <row r="89" spans="1:17" ht="9" hidden="1" customHeight="1">
      <c r="A89" s="147"/>
      <c r="B89" s="148"/>
      <c r="C89" s="148"/>
      <c r="D89" s="148"/>
      <c r="E89" s="148"/>
      <c r="F89" s="148"/>
      <c r="Q89" s="101"/>
    </row>
    <row r="90" spans="1:17" ht="9" hidden="1" customHeight="1">
      <c r="A90" s="143"/>
      <c r="B90" s="148"/>
      <c r="C90" s="148"/>
      <c r="D90" s="148"/>
      <c r="E90" s="148"/>
      <c r="F90" s="148"/>
      <c r="Q90" s="101"/>
    </row>
    <row r="91" spans="1:17" ht="9" hidden="1" customHeight="1">
      <c r="A91" s="143"/>
      <c r="B91" s="148"/>
      <c r="C91" s="148"/>
      <c r="D91" s="148"/>
      <c r="E91" s="148"/>
      <c r="F91" s="148"/>
      <c r="Q91" s="101"/>
    </row>
    <row r="92" spans="1:17" ht="9" hidden="1" customHeight="1">
      <c r="A92" s="143"/>
      <c r="B92" s="148"/>
      <c r="C92" s="148"/>
      <c r="D92" s="148"/>
      <c r="E92" s="148"/>
      <c r="F92" s="148"/>
      <c r="Q92" s="101"/>
    </row>
    <row r="93" spans="1:17" hidden="1">
      <c r="A93" s="149"/>
      <c r="B93" s="148"/>
      <c r="C93" s="148"/>
      <c r="D93" s="148"/>
      <c r="E93" s="148"/>
      <c r="F93" s="148"/>
      <c r="Q93" s="101"/>
    </row>
    <row r="94" spans="1:17" hidden="1">
      <c r="A94" s="149"/>
      <c r="B94" s="148"/>
      <c r="C94" s="148"/>
      <c r="D94" s="148"/>
      <c r="E94" s="148"/>
      <c r="F94" s="148"/>
      <c r="Q94" s="101"/>
    </row>
    <row r="95" spans="1:17" hidden="1">
      <c r="A95" s="149"/>
      <c r="B95" s="148"/>
      <c r="C95" s="148"/>
      <c r="D95" s="148"/>
      <c r="E95" s="148"/>
      <c r="F95" s="148"/>
      <c r="Q95" s="101"/>
    </row>
    <row r="96" spans="1:17" hidden="1">
      <c r="A96" s="149"/>
      <c r="B96" s="148"/>
      <c r="C96" s="148"/>
      <c r="D96" s="148"/>
      <c r="E96" s="148"/>
      <c r="F96" s="148"/>
      <c r="Q96" s="101"/>
    </row>
    <row r="97" spans="1:17" hidden="1">
      <c r="A97" s="149"/>
      <c r="B97" s="148"/>
      <c r="C97" s="148"/>
      <c r="D97" s="148"/>
      <c r="E97" s="148"/>
      <c r="F97" s="148"/>
      <c r="Q97" s="101"/>
    </row>
    <row r="98" spans="1:17" hidden="1">
      <c r="A98" s="149"/>
      <c r="B98" s="148"/>
      <c r="C98" s="148"/>
      <c r="D98" s="148"/>
      <c r="E98" s="148"/>
      <c r="F98" s="148"/>
      <c r="Q98" s="101"/>
    </row>
    <row r="99" spans="1:17" hidden="1">
      <c r="A99" s="149"/>
      <c r="B99" s="148"/>
      <c r="C99" s="148"/>
      <c r="D99" s="148"/>
      <c r="E99" s="148"/>
      <c r="F99" s="148"/>
      <c r="Q99" s="101"/>
    </row>
    <row r="100" spans="1:17" ht="15.75" hidden="1">
      <c r="A100" s="150"/>
      <c r="B100" s="148"/>
      <c r="C100" s="148"/>
      <c r="D100" s="148"/>
      <c r="E100" s="148"/>
      <c r="F100" s="148"/>
      <c r="Q100" s="101"/>
    </row>
    <row r="101" spans="1:17" ht="15.75" hidden="1">
      <c r="A101" s="150"/>
      <c r="B101" s="148"/>
      <c r="C101" s="148"/>
      <c r="D101" s="148"/>
      <c r="E101" s="148"/>
      <c r="F101" s="148"/>
      <c r="Q101" s="101"/>
    </row>
    <row r="102" spans="1:17" ht="15.75" hidden="1">
      <c r="A102" s="150"/>
      <c r="B102" s="148"/>
      <c r="C102" s="148"/>
      <c r="D102" s="148"/>
      <c r="E102" s="148"/>
      <c r="F102" s="148"/>
      <c r="Q102" s="101"/>
    </row>
    <row r="103" spans="1:17" ht="15.75" hidden="1">
      <c r="A103" s="150"/>
      <c r="B103" s="148"/>
      <c r="C103" s="148"/>
      <c r="D103" s="148"/>
      <c r="E103" s="148"/>
      <c r="F103" s="148"/>
      <c r="Q103" s="101"/>
    </row>
    <row r="104" spans="1:17" ht="15.75" hidden="1">
      <c r="A104" s="150"/>
      <c r="B104" s="148"/>
      <c r="C104" s="148"/>
      <c r="D104" s="148"/>
      <c r="E104" s="148"/>
      <c r="F104" s="148"/>
      <c r="Q104" s="101"/>
    </row>
    <row r="105" spans="1:17" ht="15.75" hidden="1">
      <c r="A105" s="150"/>
      <c r="B105" s="148"/>
      <c r="C105" s="148"/>
      <c r="D105" s="148"/>
      <c r="E105" s="148"/>
      <c r="F105" s="148"/>
      <c r="Q105" s="101"/>
    </row>
    <row r="106" spans="1:17" ht="15.75" hidden="1">
      <c r="A106" s="150"/>
      <c r="B106" s="148"/>
      <c r="C106" s="148"/>
      <c r="D106" s="148"/>
      <c r="E106" s="148"/>
      <c r="F106" s="148"/>
      <c r="Q106" s="101"/>
    </row>
    <row r="107" spans="1:17" ht="15.75" hidden="1">
      <c r="A107" s="150"/>
      <c r="B107" s="148"/>
      <c r="C107" s="148"/>
      <c r="D107" s="148"/>
      <c r="E107" s="148"/>
      <c r="F107" s="148"/>
      <c r="Q107" s="101"/>
    </row>
    <row r="108" spans="1:17" ht="15.75" hidden="1">
      <c r="A108" s="150"/>
      <c r="B108" s="148"/>
      <c r="C108" s="148"/>
      <c r="D108" s="148"/>
      <c r="E108" s="148"/>
      <c r="F108" s="148"/>
      <c r="Q108" s="101"/>
    </row>
    <row r="109" spans="1:17" ht="15.75" hidden="1">
      <c r="A109" s="150"/>
      <c r="B109" s="148"/>
      <c r="C109" s="148"/>
      <c r="D109" s="148"/>
      <c r="E109" s="148"/>
      <c r="F109" s="148"/>
      <c r="Q109" s="101"/>
    </row>
    <row r="110" spans="1:17" ht="15.75" hidden="1">
      <c r="A110" s="150"/>
      <c r="B110" s="148"/>
      <c r="C110" s="148"/>
      <c r="D110" s="148"/>
      <c r="E110" s="148"/>
      <c r="F110" s="148"/>
      <c r="Q110" s="101"/>
    </row>
    <row r="111" spans="1:17" ht="15.75" hidden="1">
      <c r="A111" s="150"/>
      <c r="B111" s="148"/>
      <c r="C111" s="148"/>
      <c r="D111" s="148"/>
      <c r="E111" s="148"/>
      <c r="F111" s="148"/>
      <c r="Q111" s="101"/>
    </row>
    <row r="112" spans="1:17" ht="15.75" hidden="1">
      <c r="A112" s="150"/>
      <c r="B112" s="148"/>
      <c r="C112" s="148"/>
      <c r="D112" s="148"/>
      <c r="E112" s="148"/>
      <c r="F112" s="148"/>
      <c r="Q112" s="101"/>
    </row>
    <row r="113" spans="1:17" ht="15.75" hidden="1">
      <c r="A113" s="150"/>
      <c r="B113" s="148"/>
      <c r="C113" s="148"/>
      <c r="D113" s="148"/>
      <c r="E113" s="148"/>
      <c r="F113" s="148"/>
      <c r="Q113" s="101"/>
    </row>
    <row r="114" spans="1:17" ht="15.75" hidden="1">
      <c r="A114" s="150"/>
      <c r="B114" s="148"/>
      <c r="C114" s="148"/>
      <c r="D114" s="148"/>
      <c r="E114" s="148"/>
      <c r="F114" s="148"/>
      <c r="Q114" s="101"/>
    </row>
    <row r="115" spans="1:17" ht="15.75" hidden="1">
      <c r="A115" s="150"/>
      <c r="B115" s="148"/>
      <c r="C115" s="148"/>
      <c r="D115" s="148"/>
      <c r="E115" s="148"/>
      <c r="F115" s="148"/>
      <c r="Q115" s="101"/>
    </row>
    <row r="116" spans="1:17" ht="15.75" hidden="1">
      <c r="A116" s="150"/>
      <c r="B116" s="148"/>
      <c r="C116" s="148"/>
      <c r="D116" s="148"/>
      <c r="E116" s="148"/>
      <c r="F116" s="148"/>
      <c r="Q116" s="101"/>
    </row>
    <row r="117" spans="1:17" ht="15.75" hidden="1">
      <c r="A117" s="150"/>
      <c r="B117" s="148"/>
      <c r="C117" s="148"/>
      <c r="D117" s="148"/>
      <c r="E117" s="148"/>
      <c r="F117" s="148"/>
      <c r="Q117" s="101"/>
    </row>
    <row r="118" spans="1:17" ht="15.75" hidden="1">
      <c r="A118" s="150"/>
      <c r="B118" s="148"/>
      <c r="C118" s="148"/>
      <c r="D118" s="148"/>
      <c r="E118" s="148"/>
      <c r="F118" s="148"/>
      <c r="Q118" s="101"/>
    </row>
    <row r="119" spans="1:17" ht="15.75" hidden="1">
      <c r="A119" s="150"/>
      <c r="B119" s="148"/>
      <c r="C119" s="148"/>
      <c r="D119" s="148"/>
      <c r="E119" s="148"/>
      <c r="F119" s="148"/>
      <c r="Q119" s="101"/>
    </row>
    <row r="120" spans="1:17" ht="15.75" hidden="1">
      <c r="A120" s="150"/>
      <c r="B120" s="148"/>
      <c r="C120" s="148"/>
      <c r="D120" s="148"/>
      <c r="E120" s="148"/>
      <c r="F120" s="148"/>
      <c r="Q120" s="101"/>
    </row>
    <row r="121" spans="1:17" ht="15.75" hidden="1">
      <c r="A121" s="150"/>
      <c r="B121" s="148"/>
      <c r="C121" s="148"/>
      <c r="D121" s="148"/>
      <c r="E121" s="148"/>
      <c r="F121" s="148"/>
      <c r="Q121" s="101"/>
    </row>
    <row r="122" spans="1:17" ht="15.75" hidden="1">
      <c r="A122" s="150"/>
      <c r="B122" s="148"/>
      <c r="C122" s="148"/>
      <c r="D122" s="148"/>
      <c r="E122" s="148"/>
      <c r="F122" s="148"/>
      <c r="Q122" s="101"/>
    </row>
    <row r="123" spans="1:17" ht="15.75" hidden="1">
      <c r="A123" s="150"/>
      <c r="B123" s="148"/>
      <c r="C123" s="148"/>
      <c r="D123" s="148"/>
      <c r="E123" s="148"/>
      <c r="F123" s="148"/>
      <c r="Q123" s="101"/>
    </row>
    <row r="124" spans="1:17" ht="15.75" hidden="1">
      <c r="A124" s="150"/>
      <c r="B124" s="148"/>
      <c r="C124" s="148"/>
      <c r="D124" s="148"/>
      <c r="E124" s="148"/>
      <c r="F124" s="148"/>
      <c r="Q124" s="101"/>
    </row>
    <row r="125" spans="1:17" ht="15.75" hidden="1">
      <c r="A125" s="150"/>
      <c r="B125" s="148"/>
      <c r="C125" s="148"/>
      <c r="D125" s="148"/>
      <c r="E125" s="148"/>
      <c r="F125" s="148"/>
      <c r="Q125" s="101"/>
    </row>
    <row r="126" spans="1:17" ht="15.75" hidden="1">
      <c r="A126" s="150"/>
      <c r="B126" s="148"/>
      <c r="C126" s="148"/>
      <c r="D126" s="148"/>
      <c r="E126" s="148"/>
      <c r="F126" s="148"/>
      <c r="Q126" s="101"/>
    </row>
    <row r="127" spans="1:17" ht="15.75" hidden="1">
      <c r="A127" s="150"/>
      <c r="B127" s="148"/>
      <c r="C127" s="148"/>
      <c r="D127" s="148"/>
      <c r="E127" s="148"/>
      <c r="F127" s="148"/>
      <c r="Q127" s="101"/>
    </row>
    <row r="128" spans="1:17" ht="15.75" hidden="1">
      <c r="A128" s="150"/>
      <c r="B128" s="148"/>
      <c r="C128" s="148"/>
      <c r="D128" s="148"/>
      <c r="E128" s="148"/>
      <c r="F128" s="148"/>
      <c r="Q128" s="101"/>
    </row>
    <row r="129" spans="1:17" ht="15.75" hidden="1">
      <c r="A129" s="150"/>
      <c r="B129" s="148"/>
      <c r="C129" s="148"/>
      <c r="D129" s="148"/>
      <c r="E129" s="148"/>
      <c r="F129" s="148"/>
      <c r="Q129" s="101"/>
    </row>
    <row r="130" spans="1:17" ht="15.75" hidden="1">
      <c r="A130" s="150"/>
      <c r="B130" s="148"/>
      <c r="C130" s="148"/>
      <c r="D130" s="148"/>
      <c r="E130" s="148"/>
      <c r="F130" s="148"/>
      <c r="Q130" s="101"/>
    </row>
    <row r="131" spans="1:17" ht="15.75" hidden="1">
      <c r="A131" s="150"/>
      <c r="B131" s="148"/>
      <c r="C131" s="148"/>
      <c r="D131" s="148"/>
      <c r="E131" s="148"/>
      <c r="F131" s="148"/>
      <c r="Q131" s="101"/>
    </row>
    <row r="132" spans="1:17" ht="15.75" hidden="1">
      <c r="A132" s="150"/>
      <c r="B132" s="148"/>
      <c r="C132" s="148"/>
      <c r="D132" s="148"/>
      <c r="E132" s="148"/>
      <c r="F132" s="148"/>
      <c r="Q132" s="101"/>
    </row>
    <row r="133" spans="1:17" ht="15.75" hidden="1">
      <c r="A133" s="150"/>
      <c r="B133" s="148"/>
      <c r="C133" s="148"/>
      <c r="D133" s="148"/>
      <c r="E133" s="148"/>
      <c r="F133" s="148"/>
      <c r="Q133" s="101"/>
    </row>
    <row r="134" spans="1:17" ht="15.75" hidden="1">
      <c r="A134" s="150"/>
      <c r="B134" s="148"/>
      <c r="C134" s="148"/>
      <c r="D134" s="148"/>
      <c r="E134" s="148"/>
      <c r="F134" s="148"/>
      <c r="Q134" s="101"/>
    </row>
    <row r="135" spans="1:17" ht="15.75" hidden="1">
      <c r="A135" s="150"/>
      <c r="B135" s="148"/>
      <c r="C135" s="148"/>
      <c r="D135" s="148"/>
      <c r="E135" s="148"/>
      <c r="F135" s="148"/>
      <c r="Q135" s="101"/>
    </row>
    <row r="136" spans="1:17" ht="15.75" hidden="1">
      <c r="A136" s="150"/>
      <c r="B136" s="148"/>
      <c r="C136" s="148"/>
      <c r="D136" s="148"/>
      <c r="E136" s="148"/>
      <c r="F136" s="148"/>
      <c r="Q136" s="101"/>
    </row>
    <row r="137" spans="1:17" ht="15.75" hidden="1">
      <c r="A137" s="150"/>
      <c r="B137" s="148"/>
      <c r="C137" s="148"/>
      <c r="D137" s="148"/>
      <c r="E137" s="148"/>
      <c r="F137" s="148"/>
      <c r="Q137" s="101"/>
    </row>
    <row r="138" spans="1:17" ht="15.75" hidden="1">
      <c r="A138" s="150"/>
      <c r="B138" s="148"/>
      <c r="C138" s="148"/>
      <c r="D138" s="148"/>
      <c r="E138" s="148"/>
      <c r="F138" s="148"/>
      <c r="Q138" s="101"/>
    </row>
    <row r="139" spans="1:17" ht="15.75" hidden="1">
      <c r="A139" s="150"/>
      <c r="B139" s="148"/>
      <c r="C139" s="148"/>
      <c r="D139" s="148"/>
      <c r="E139" s="148"/>
      <c r="F139" s="148"/>
      <c r="Q139" s="101"/>
    </row>
    <row r="140" spans="1:17" ht="15.75" hidden="1">
      <c r="A140" s="150"/>
      <c r="B140" s="148"/>
      <c r="C140" s="148"/>
      <c r="D140" s="148"/>
      <c r="E140" s="148"/>
      <c r="F140" s="148"/>
      <c r="Q140" s="101"/>
    </row>
    <row r="141" spans="1:17" ht="15.75" hidden="1">
      <c r="A141" s="150"/>
      <c r="B141" s="148"/>
      <c r="C141" s="148"/>
      <c r="D141" s="148"/>
      <c r="E141" s="148"/>
      <c r="F141" s="148"/>
      <c r="Q141" s="101"/>
    </row>
    <row r="142" spans="1:17" ht="15.75" hidden="1">
      <c r="A142" s="150"/>
      <c r="B142" s="148"/>
      <c r="C142" s="148"/>
      <c r="D142" s="148"/>
      <c r="E142" s="148"/>
      <c r="F142" s="148"/>
      <c r="Q142" s="101"/>
    </row>
    <row r="143" spans="1:17" ht="15.75" hidden="1">
      <c r="A143" s="150"/>
      <c r="B143" s="148"/>
      <c r="C143" s="148"/>
      <c r="D143" s="148"/>
      <c r="E143" s="148"/>
      <c r="F143" s="148"/>
      <c r="Q143" s="101"/>
    </row>
    <row r="144" spans="1:17" ht="15.75" hidden="1">
      <c r="A144" s="150"/>
      <c r="B144" s="148"/>
      <c r="C144" s="148"/>
      <c r="D144" s="148"/>
      <c r="E144" s="148"/>
      <c r="F144" s="148"/>
      <c r="Q144" s="101"/>
    </row>
    <row r="145" spans="1:17" ht="15.75" hidden="1">
      <c r="A145" s="150"/>
      <c r="B145" s="148"/>
      <c r="C145" s="148"/>
      <c r="D145" s="148"/>
      <c r="E145" s="148"/>
      <c r="F145" s="148"/>
      <c r="Q145" s="101"/>
    </row>
    <row r="146" spans="1:17" ht="15.75" hidden="1">
      <c r="A146" s="150"/>
      <c r="B146" s="148"/>
      <c r="C146" s="148"/>
      <c r="D146" s="148"/>
      <c r="E146" s="148"/>
      <c r="F146" s="148"/>
      <c r="Q146" s="101"/>
    </row>
    <row r="147" spans="1:17" ht="15.75" hidden="1">
      <c r="A147" s="150"/>
      <c r="B147" s="148"/>
      <c r="C147" s="148"/>
      <c r="D147" s="148"/>
      <c r="E147" s="148"/>
      <c r="F147" s="148"/>
      <c r="Q147" s="101"/>
    </row>
    <row r="148" spans="1:17" ht="15.75" hidden="1">
      <c r="A148" s="150"/>
      <c r="B148" s="148"/>
      <c r="C148" s="148"/>
      <c r="D148" s="148"/>
      <c r="E148" s="148"/>
      <c r="F148" s="148"/>
      <c r="Q148" s="101"/>
    </row>
    <row r="149" spans="1:17" ht="15.75" hidden="1">
      <c r="A149" s="150"/>
      <c r="B149" s="148"/>
      <c r="C149" s="148"/>
      <c r="D149" s="148"/>
      <c r="E149" s="148"/>
      <c r="F149" s="148"/>
      <c r="Q149" s="101"/>
    </row>
    <row r="150" spans="1:17" ht="15.75" hidden="1">
      <c r="A150" s="150"/>
      <c r="B150" s="148"/>
      <c r="C150" s="148"/>
      <c r="D150" s="148"/>
      <c r="E150" s="148"/>
      <c r="F150" s="148"/>
      <c r="Q150" s="101"/>
    </row>
    <row r="151" spans="1:17" ht="15.75" hidden="1">
      <c r="A151" s="150"/>
      <c r="B151" s="148"/>
      <c r="C151" s="148"/>
      <c r="D151" s="148"/>
      <c r="E151" s="148"/>
      <c r="F151" s="148"/>
      <c r="Q151" s="101"/>
    </row>
    <row r="152" spans="1:17" ht="15.75" hidden="1">
      <c r="A152" s="150"/>
      <c r="B152" s="148"/>
      <c r="C152" s="148"/>
      <c r="D152" s="148"/>
      <c r="E152" s="148"/>
      <c r="F152" s="148"/>
      <c r="Q152" s="101"/>
    </row>
    <row r="153" spans="1:17" ht="15.75" hidden="1">
      <c r="A153" s="150"/>
      <c r="B153" s="148"/>
      <c r="C153" s="148"/>
      <c r="D153" s="148"/>
      <c r="E153" s="148"/>
      <c r="F153" s="148"/>
      <c r="Q153" s="101"/>
    </row>
    <row r="154" spans="1:17" ht="15.75" hidden="1">
      <c r="A154" s="150"/>
      <c r="B154" s="148"/>
      <c r="C154" s="148"/>
      <c r="D154" s="148"/>
      <c r="E154" s="148"/>
      <c r="F154" s="148"/>
      <c r="Q154" s="101"/>
    </row>
    <row r="155" spans="1:17" ht="15.75" hidden="1">
      <c r="A155" s="150"/>
      <c r="B155" s="148"/>
      <c r="C155" s="148"/>
      <c r="D155" s="148"/>
      <c r="E155" s="148"/>
      <c r="F155" s="148"/>
      <c r="Q155" s="101"/>
    </row>
    <row r="156" spans="1:17" ht="15.75" hidden="1">
      <c r="A156" s="150"/>
      <c r="B156" s="148"/>
      <c r="C156" s="148"/>
      <c r="D156" s="148"/>
      <c r="E156" s="148"/>
      <c r="F156" s="148"/>
      <c r="Q156" s="101"/>
    </row>
    <row r="157" spans="1:17" ht="15.75" hidden="1">
      <c r="A157" s="150"/>
      <c r="B157" s="148"/>
      <c r="C157" s="148"/>
      <c r="D157" s="148"/>
      <c r="E157" s="148"/>
      <c r="F157" s="148"/>
      <c r="Q157" s="101"/>
    </row>
    <row r="158" spans="1:17" ht="15.75" hidden="1">
      <c r="A158" s="150"/>
      <c r="B158" s="148"/>
      <c r="C158" s="148"/>
      <c r="D158" s="148"/>
      <c r="E158" s="148"/>
      <c r="F158" s="148"/>
      <c r="Q158" s="101"/>
    </row>
    <row r="159" spans="1:17" ht="15.75" hidden="1">
      <c r="A159" s="150"/>
      <c r="B159" s="148"/>
      <c r="C159" s="148"/>
      <c r="D159" s="148"/>
      <c r="E159" s="148"/>
      <c r="F159" s="148"/>
      <c r="Q159" s="101"/>
    </row>
    <row r="160" spans="1:17" ht="15.75" hidden="1">
      <c r="A160" s="150"/>
      <c r="B160" s="148"/>
      <c r="C160" s="148"/>
      <c r="D160" s="148"/>
      <c r="E160" s="148"/>
      <c r="F160" s="148"/>
      <c r="Q160" s="101"/>
    </row>
    <row r="161" spans="1:17" ht="15.75" hidden="1">
      <c r="A161" s="150"/>
      <c r="B161" s="148"/>
      <c r="C161" s="148"/>
      <c r="D161" s="148"/>
      <c r="E161" s="148"/>
      <c r="F161" s="148"/>
      <c r="Q161" s="101"/>
    </row>
    <row r="162" spans="1:17" ht="15.75" hidden="1">
      <c r="A162" s="150"/>
      <c r="B162" s="148"/>
      <c r="C162" s="148"/>
      <c r="D162" s="148"/>
      <c r="E162" s="148"/>
      <c r="F162" s="148"/>
      <c r="Q162" s="101"/>
    </row>
    <row r="163" spans="1:17" ht="15.75" hidden="1">
      <c r="A163" s="150"/>
      <c r="B163" s="148"/>
      <c r="C163" s="148"/>
      <c r="D163" s="148"/>
      <c r="E163" s="148"/>
      <c r="F163" s="148"/>
      <c r="Q163" s="101"/>
    </row>
    <row r="164" spans="1:17" ht="15.75" hidden="1">
      <c r="A164" s="150"/>
      <c r="B164" s="148"/>
      <c r="C164" s="148"/>
      <c r="D164" s="148"/>
      <c r="E164" s="148"/>
      <c r="F164" s="148"/>
      <c r="Q164" s="101"/>
    </row>
    <row r="165" spans="1:17" ht="15.75" hidden="1">
      <c r="A165" s="150"/>
      <c r="B165" s="148"/>
      <c r="C165" s="148"/>
      <c r="D165" s="148"/>
      <c r="E165" s="148"/>
      <c r="F165" s="148"/>
      <c r="Q165" s="101"/>
    </row>
    <row r="166" spans="1:17" ht="15.75" hidden="1">
      <c r="A166" s="150"/>
      <c r="B166" s="148"/>
      <c r="C166" s="148"/>
      <c r="D166" s="148"/>
      <c r="E166" s="148"/>
      <c r="F166" s="148"/>
      <c r="Q166" s="101"/>
    </row>
    <row r="167" spans="1:17" ht="15.75" hidden="1">
      <c r="A167" s="150"/>
      <c r="B167" s="148"/>
      <c r="C167" s="148"/>
      <c r="D167" s="148"/>
      <c r="E167" s="148"/>
      <c r="F167" s="148"/>
      <c r="Q167" s="101"/>
    </row>
    <row r="168" spans="1:17" ht="15.75" hidden="1">
      <c r="A168" s="150"/>
      <c r="B168" s="148"/>
      <c r="C168" s="148"/>
      <c r="D168" s="148"/>
      <c r="E168" s="148"/>
      <c r="F168" s="148"/>
      <c r="Q168" s="101"/>
    </row>
    <row r="169" spans="1:17" ht="15.75" hidden="1">
      <c r="A169" s="150"/>
      <c r="B169" s="148"/>
      <c r="C169" s="148"/>
      <c r="D169" s="148"/>
      <c r="E169" s="148"/>
      <c r="F169" s="148"/>
      <c r="Q169" s="101"/>
    </row>
    <row r="170" spans="1:17" ht="15.75" hidden="1">
      <c r="A170" s="150"/>
      <c r="B170" s="148"/>
      <c r="C170" s="148"/>
      <c r="D170" s="148"/>
      <c r="E170" s="148"/>
      <c r="F170" s="148"/>
      <c r="Q170" s="101"/>
    </row>
    <row r="171" spans="1:17" ht="15.75" hidden="1">
      <c r="A171" s="150"/>
      <c r="B171" s="148"/>
      <c r="C171" s="148"/>
      <c r="D171" s="148"/>
      <c r="E171" s="148"/>
      <c r="F171" s="148"/>
      <c r="Q171" s="101"/>
    </row>
    <row r="172" spans="1:17" ht="15.75" hidden="1">
      <c r="A172" s="150"/>
      <c r="B172" s="148"/>
      <c r="C172" s="148"/>
      <c r="D172" s="148"/>
      <c r="E172" s="148"/>
      <c r="F172" s="148"/>
      <c r="Q172" s="101"/>
    </row>
    <row r="173" spans="1:17" ht="15.75" hidden="1">
      <c r="A173" s="150"/>
      <c r="B173" s="148"/>
      <c r="C173" s="148"/>
      <c r="D173" s="148"/>
      <c r="E173" s="148"/>
      <c r="F173" s="148"/>
      <c r="Q173" s="101"/>
    </row>
    <row r="174" spans="1:17" ht="15.75" hidden="1">
      <c r="A174" s="150"/>
      <c r="B174" s="148"/>
      <c r="C174" s="148"/>
      <c r="D174" s="148"/>
      <c r="E174" s="148"/>
      <c r="F174" s="148"/>
      <c r="Q174" s="101"/>
    </row>
    <row r="175" spans="1:17" ht="15.75" hidden="1">
      <c r="A175" s="150"/>
      <c r="B175" s="148"/>
      <c r="C175" s="148"/>
      <c r="D175" s="148"/>
      <c r="E175" s="148"/>
      <c r="F175" s="148"/>
      <c r="Q175" s="101"/>
    </row>
    <row r="176" spans="1:17" ht="15.75" hidden="1">
      <c r="A176" s="150"/>
      <c r="B176" s="148"/>
      <c r="C176" s="148"/>
      <c r="D176" s="148"/>
      <c r="E176" s="148"/>
      <c r="F176" s="148"/>
      <c r="Q176" s="101"/>
    </row>
    <row r="177" spans="1:17" ht="15.75" hidden="1">
      <c r="A177" s="150"/>
      <c r="B177" s="148"/>
      <c r="C177" s="148"/>
      <c r="D177" s="148"/>
      <c r="E177" s="148"/>
      <c r="F177" s="148"/>
      <c r="Q177" s="101"/>
    </row>
    <row r="178" spans="1:17" ht="15.75" hidden="1">
      <c r="A178" s="150"/>
      <c r="B178" s="148"/>
      <c r="C178" s="148"/>
      <c r="D178" s="148"/>
      <c r="E178" s="148"/>
      <c r="F178" s="148"/>
      <c r="Q178" s="101"/>
    </row>
    <row r="179" spans="1:17" ht="15.75" hidden="1">
      <c r="A179" s="150"/>
      <c r="B179" s="148"/>
      <c r="C179" s="148"/>
      <c r="D179" s="148"/>
      <c r="E179" s="148"/>
      <c r="F179" s="148"/>
      <c r="Q179" s="101"/>
    </row>
    <row r="180" spans="1:17" ht="15.75" hidden="1">
      <c r="A180" s="150"/>
      <c r="B180" s="148"/>
      <c r="C180" s="148"/>
      <c r="D180" s="148"/>
      <c r="E180" s="148"/>
      <c r="F180" s="148"/>
      <c r="Q180" s="101"/>
    </row>
    <row r="181" spans="1:17" ht="15.75" hidden="1">
      <c r="A181" s="150"/>
      <c r="B181" s="148"/>
      <c r="C181" s="148"/>
      <c r="D181" s="148"/>
      <c r="E181" s="148"/>
      <c r="F181" s="148"/>
      <c r="Q181" s="101"/>
    </row>
    <row r="182" spans="1:17" ht="15.75" hidden="1">
      <c r="A182" s="150"/>
      <c r="B182" s="148"/>
      <c r="C182" s="148"/>
      <c r="D182" s="148"/>
      <c r="E182" s="148"/>
      <c r="F182" s="148"/>
      <c r="Q182" s="101"/>
    </row>
    <row r="183" spans="1:17" ht="15.75" hidden="1">
      <c r="A183" s="150"/>
      <c r="B183" s="148"/>
      <c r="C183" s="148"/>
      <c r="D183" s="148"/>
      <c r="E183" s="148"/>
      <c r="F183" s="148"/>
      <c r="Q183" s="101"/>
    </row>
    <row r="184" spans="1:17" ht="15.75" hidden="1">
      <c r="A184" s="150"/>
      <c r="B184" s="148"/>
      <c r="C184" s="148"/>
      <c r="D184" s="148"/>
      <c r="E184" s="148"/>
      <c r="F184" s="148"/>
      <c r="Q184" s="101"/>
    </row>
    <row r="185" spans="1:17" ht="15.75" hidden="1">
      <c r="A185" s="150"/>
      <c r="B185" s="148"/>
      <c r="C185" s="148"/>
      <c r="D185" s="148"/>
      <c r="E185" s="148"/>
      <c r="F185" s="148"/>
      <c r="Q185" s="101"/>
    </row>
    <row r="186" spans="1:17" ht="15.75" hidden="1">
      <c r="A186" s="150"/>
      <c r="B186" s="148"/>
      <c r="C186" s="148"/>
      <c r="D186" s="148"/>
      <c r="E186" s="148"/>
      <c r="F186" s="148"/>
      <c r="Q186" s="101"/>
    </row>
    <row r="187" spans="1:17" ht="15.75" hidden="1">
      <c r="A187" s="150"/>
      <c r="B187" s="148"/>
      <c r="C187" s="148"/>
      <c r="D187" s="148"/>
      <c r="E187" s="148"/>
      <c r="F187" s="148"/>
      <c r="Q187" s="101"/>
    </row>
    <row r="188" spans="1:17" ht="15.75" hidden="1">
      <c r="A188" s="150"/>
      <c r="B188" s="148"/>
      <c r="C188" s="148"/>
      <c r="D188" s="148"/>
      <c r="E188" s="148"/>
      <c r="F188" s="148"/>
      <c r="Q188" s="101"/>
    </row>
    <row r="189" spans="1:17" ht="15.75" hidden="1">
      <c r="A189" s="150"/>
      <c r="B189" s="148"/>
      <c r="C189" s="148"/>
      <c r="D189" s="148"/>
      <c r="E189" s="148"/>
      <c r="F189" s="148"/>
      <c r="Q189" s="101"/>
    </row>
    <row r="190" spans="1:17" ht="15.75" hidden="1">
      <c r="A190" s="150"/>
      <c r="B190" s="148"/>
      <c r="C190" s="148"/>
      <c r="D190" s="148"/>
      <c r="E190" s="148"/>
      <c r="F190" s="148"/>
      <c r="Q190" s="101"/>
    </row>
    <row r="191" spans="1:17" ht="15.75" hidden="1">
      <c r="A191" s="151"/>
      <c r="B191" s="148"/>
      <c r="C191" s="148"/>
      <c r="D191" s="148"/>
      <c r="E191" s="148"/>
      <c r="F191" s="148"/>
      <c r="Q191" s="101"/>
    </row>
    <row r="192" spans="1:17" ht="15.75" hidden="1">
      <c r="A192" s="151"/>
      <c r="B192" s="148"/>
      <c r="C192" s="148"/>
      <c r="D192" s="148"/>
      <c r="E192" s="148"/>
      <c r="F192" s="148"/>
      <c r="Q192" s="101"/>
    </row>
    <row r="193" spans="1:17" ht="15.75" hidden="1">
      <c r="A193" s="151"/>
      <c r="B193" s="148"/>
      <c r="C193" s="148"/>
      <c r="D193" s="148"/>
      <c r="E193" s="148"/>
      <c r="F193" s="148"/>
      <c r="Q193" s="101"/>
    </row>
    <row r="194" spans="1:17" ht="15.75" hidden="1">
      <c r="A194" s="151"/>
      <c r="B194" s="148"/>
      <c r="C194" s="148"/>
      <c r="D194" s="148"/>
      <c r="E194" s="148"/>
      <c r="F194" s="148"/>
      <c r="Q194" s="101"/>
    </row>
    <row r="195" spans="1:17" ht="15.75" hidden="1">
      <c r="A195" s="151"/>
      <c r="B195" s="148"/>
      <c r="C195" s="148"/>
      <c r="D195" s="148"/>
      <c r="E195" s="148"/>
      <c r="F195" s="148"/>
      <c r="Q195" s="101"/>
    </row>
    <row r="196" spans="1:17" ht="15.75" hidden="1">
      <c r="A196" s="151"/>
      <c r="B196" s="148"/>
      <c r="C196" s="148"/>
      <c r="D196" s="148"/>
      <c r="E196" s="148"/>
      <c r="F196" s="148"/>
      <c r="Q196" s="101"/>
    </row>
    <row r="197" spans="1:17" ht="15.75" hidden="1">
      <c r="A197" s="151"/>
      <c r="B197" s="148"/>
      <c r="C197" s="148"/>
      <c r="D197" s="148"/>
      <c r="E197" s="148"/>
      <c r="F197" s="148"/>
      <c r="Q197" s="101"/>
    </row>
    <row r="198" spans="1:17" ht="15.75" hidden="1">
      <c r="A198" s="151"/>
      <c r="B198" s="148"/>
      <c r="C198" s="148"/>
      <c r="D198" s="148"/>
      <c r="E198" s="148"/>
      <c r="F198" s="148"/>
      <c r="Q198" s="101"/>
    </row>
    <row r="199" spans="1:17" ht="15.75" hidden="1">
      <c r="A199" s="151"/>
      <c r="B199" s="148"/>
      <c r="C199" s="148"/>
      <c r="D199" s="148"/>
      <c r="E199" s="148"/>
      <c r="F199" s="148"/>
      <c r="Q199" s="101"/>
    </row>
    <row r="200" spans="1:17" ht="15.75" hidden="1">
      <c r="A200" s="151"/>
      <c r="B200" s="148"/>
      <c r="C200" s="148"/>
      <c r="D200" s="148"/>
      <c r="E200" s="148"/>
      <c r="F200" s="148"/>
      <c r="Q200" s="101"/>
    </row>
    <row r="201" spans="1:17" ht="15.75" hidden="1">
      <c r="A201" s="151"/>
      <c r="B201" s="148"/>
      <c r="C201" s="148"/>
      <c r="D201" s="148"/>
      <c r="E201" s="148"/>
      <c r="F201" s="148"/>
    </row>
    <row r="202" spans="1:17" ht="15.75" hidden="1">
      <c r="A202" s="151"/>
      <c r="B202" s="148"/>
      <c r="C202" s="148"/>
      <c r="D202" s="148"/>
      <c r="E202" s="148"/>
      <c r="F202" s="148"/>
    </row>
    <row r="203" spans="1:17" ht="15.75" hidden="1">
      <c r="A203" s="151"/>
      <c r="B203" s="148"/>
      <c r="C203" s="148"/>
      <c r="D203" s="148"/>
      <c r="E203" s="148"/>
      <c r="F203" s="148"/>
    </row>
    <row r="204" spans="1:17" ht="15.75" hidden="1">
      <c r="A204" s="151"/>
      <c r="B204" s="148"/>
      <c r="C204" s="148"/>
      <c r="D204" s="148"/>
      <c r="E204" s="148"/>
      <c r="F204" s="148"/>
    </row>
    <row r="205" spans="1:17" ht="15.75" hidden="1">
      <c r="A205" s="151"/>
      <c r="B205" s="148"/>
      <c r="C205" s="148"/>
      <c r="D205" s="148"/>
      <c r="E205" s="148"/>
      <c r="F205" s="148"/>
    </row>
    <row r="206" spans="1:17" ht="15.75" hidden="1">
      <c r="A206" s="151"/>
      <c r="B206" s="148"/>
      <c r="C206" s="148"/>
      <c r="D206" s="148"/>
      <c r="E206" s="148"/>
      <c r="F206" s="148"/>
    </row>
    <row r="207" spans="1:17" ht="15.75" hidden="1">
      <c r="A207" s="151"/>
      <c r="B207" s="148"/>
      <c r="C207" s="148"/>
      <c r="D207" s="148"/>
      <c r="E207" s="148"/>
      <c r="F207" s="148"/>
    </row>
    <row r="208" spans="1:17" ht="15.75" hidden="1">
      <c r="A208" s="151"/>
      <c r="B208" s="148"/>
      <c r="C208" s="148"/>
      <c r="D208" s="148"/>
      <c r="E208" s="148"/>
      <c r="F208" s="148"/>
    </row>
    <row r="209" spans="1:6" ht="15.75" hidden="1">
      <c r="A209" s="151"/>
      <c r="B209" s="148"/>
      <c r="C209" s="148"/>
      <c r="D209" s="148"/>
      <c r="E209" s="148"/>
      <c r="F209" s="148"/>
    </row>
    <row r="210" spans="1:6" ht="15.75" hidden="1">
      <c r="A210" s="151"/>
      <c r="B210" s="148"/>
      <c r="C210" s="148"/>
      <c r="D210" s="148"/>
      <c r="E210" s="148"/>
      <c r="F210" s="148"/>
    </row>
    <row r="211" spans="1:6" ht="15.75" hidden="1">
      <c r="A211" s="151"/>
      <c r="B211" s="148"/>
      <c r="C211" s="148"/>
      <c r="D211" s="148"/>
      <c r="E211" s="148"/>
      <c r="F211" s="148"/>
    </row>
    <row r="212" spans="1:6" ht="15.75" hidden="1">
      <c r="A212" s="151"/>
      <c r="B212" s="148"/>
      <c r="C212" s="148"/>
      <c r="D212" s="148"/>
      <c r="E212" s="148"/>
      <c r="F212" s="148"/>
    </row>
    <row r="213" spans="1:6" ht="15.75" hidden="1">
      <c r="A213" s="151"/>
      <c r="B213" s="148"/>
      <c r="C213" s="148"/>
      <c r="D213" s="148"/>
      <c r="E213" s="148"/>
      <c r="F213" s="148"/>
    </row>
    <row r="214" spans="1:6" ht="15.75" hidden="1">
      <c r="A214" s="151"/>
      <c r="B214" s="148"/>
      <c r="C214" s="148"/>
      <c r="D214" s="148"/>
      <c r="E214" s="148"/>
      <c r="F214" s="148"/>
    </row>
    <row r="215" spans="1:6" ht="15.75" hidden="1">
      <c r="A215" s="151"/>
      <c r="B215" s="148"/>
      <c r="C215" s="148"/>
      <c r="D215" s="148"/>
      <c r="E215" s="148"/>
      <c r="F215" s="148"/>
    </row>
    <row r="216" spans="1:6" ht="15.75" hidden="1">
      <c r="A216" s="151"/>
      <c r="B216" s="148"/>
      <c r="C216" s="148"/>
      <c r="D216" s="148"/>
      <c r="E216" s="148"/>
      <c r="F216" s="148"/>
    </row>
    <row r="217" spans="1:6" ht="15.75" hidden="1">
      <c r="A217" s="151"/>
      <c r="B217" s="148"/>
      <c r="C217" s="148"/>
      <c r="D217" s="148"/>
      <c r="E217" s="148"/>
      <c r="F217" s="148"/>
    </row>
    <row r="218" spans="1:6" ht="15.75" hidden="1">
      <c r="A218" s="151"/>
      <c r="B218" s="148"/>
      <c r="C218" s="148"/>
      <c r="D218" s="148"/>
      <c r="E218" s="148"/>
      <c r="F218" s="148"/>
    </row>
    <row r="219" spans="1:6" ht="15.75" hidden="1">
      <c r="A219" s="151"/>
      <c r="B219" s="148"/>
      <c r="C219" s="148"/>
      <c r="D219" s="148"/>
      <c r="E219" s="148"/>
      <c r="F219" s="148"/>
    </row>
    <row r="220" spans="1:6" ht="15.75" hidden="1">
      <c r="A220" s="151"/>
      <c r="B220" s="148"/>
      <c r="C220" s="148"/>
      <c r="D220" s="148"/>
      <c r="E220" s="148"/>
      <c r="F220" s="148"/>
    </row>
    <row r="221" spans="1:6" ht="15.75" hidden="1">
      <c r="A221" s="151"/>
      <c r="B221" s="148"/>
      <c r="C221" s="148"/>
      <c r="D221" s="148"/>
      <c r="E221" s="148"/>
      <c r="F221" s="148"/>
    </row>
    <row r="222" spans="1:6" ht="15.75" hidden="1">
      <c r="A222" s="151"/>
      <c r="B222" s="148"/>
      <c r="C222" s="148"/>
      <c r="D222" s="148"/>
      <c r="E222" s="148"/>
      <c r="F222" s="148"/>
    </row>
    <row r="223" spans="1:6" ht="15.75" hidden="1">
      <c r="A223" s="151"/>
      <c r="B223" s="148"/>
      <c r="C223" s="148"/>
      <c r="D223" s="148"/>
      <c r="E223" s="148"/>
      <c r="F223" s="148"/>
    </row>
    <row r="224" spans="1:6" ht="15.75" hidden="1">
      <c r="A224" s="151"/>
      <c r="B224" s="148"/>
      <c r="C224" s="148"/>
      <c r="D224" s="148"/>
      <c r="E224" s="148"/>
      <c r="F224" s="148"/>
    </row>
    <row r="225" spans="1:6" ht="15.75" hidden="1">
      <c r="A225" s="151"/>
      <c r="B225" s="148"/>
      <c r="C225" s="148"/>
      <c r="D225" s="148"/>
      <c r="E225" s="148"/>
      <c r="F225" s="148"/>
    </row>
    <row r="226" spans="1:6" ht="15.75" hidden="1">
      <c r="A226" s="151"/>
      <c r="B226" s="148"/>
      <c r="C226" s="148"/>
      <c r="D226" s="148"/>
      <c r="E226" s="148"/>
      <c r="F226" s="148"/>
    </row>
    <row r="227" spans="1:6" ht="15.75" hidden="1">
      <c r="A227" s="151"/>
      <c r="B227" s="148"/>
      <c r="C227" s="148"/>
      <c r="D227" s="148"/>
      <c r="E227" s="148"/>
      <c r="F227" s="148"/>
    </row>
    <row r="228" spans="1:6" ht="15.75" hidden="1">
      <c r="A228" s="151"/>
      <c r="B228" s="148"/>
      <c r="C228" s="148"/>
      <c r="D228" s="148"/>
      <c r="E228" s="148"/>
      <c r="F228" s="148"/>
    </row>
    <row r="229" spans="1:6" ht="15.75" hidden="1">
      <c r="A229" s="151"/>
      <c r="B229" s="148"/>
      <c r="C229" s="148"/>
      <c r="D229" s="148"/>
      <c r="E229" s="148"/>
      <c r="F229" s="148"/>
    </row>
    <row r="230" spans="1:6" ht="15.75" hidden="1">
      <c r="A230" s="151"/>
      <c r="B230" s="148"/>
      <c r="C230" s="148"/>
      <c r="D230" s="148"/>
      <c r="E230" s="148"/>
      <c r="F230" s="148"/>
    </row>
    <row r="231" spans="1:6" ht="15.75" hidden="1">
      <c r="A231" s="151"/>
      <c r="B231" s="148"/>
      <c r="C231" s="148"/>
      <c r="D231" s="148"/>
      <c r="E231" s="148"/>
      <c r="F231" s="148"/>
    </row>
    <row r="232" spans="1:6" ht="15.75" hidden="1">
      <c r="A232" s="151"/>
      <c r="B232" s="148"/>
      <c r="C232" s="148"/>
      <c r="D232" s="148"/>
      <c r="E232" s="148"/>
      <c r="F232" s="148"/>
    </row>
    <row r="233" spans="1:6" ht="15.75" hidden="1">
      <c r="A233" s="151"/>
      <c r="B233" s="148"/>
      <c r="C233" s="148"/>
      <c r="D233" s="148"/>
      <c r="E233" s="148"/>
      <c r="F233" s="148"/>
    </row>
    <row r="234" spans="1:6" ht="15.75" hidden="1">
      <c r="A234" s="151"/>
      <c r="B234" s="148"/>
      <c r="C234" s="148"/>
      <c r="D234" s="148"/>
      <c r="E234" s="148"/>
      <c r="F234" s="148"/>
    </row>
    <row r="235" spans="1:6" ht="15.75" hidden="1">
      <c r="A235" s="151"/>
      <c r="B235" s="148"/>
      <c r="C235" s="148"/>
      <c r="D235" s="148"/>
      <c r="E235" s="148"/>
      <c r="F235" s="148"/>
    </row>
    <row r="236" spans="1:6" ht="15.75" hidden="1">
      <c r="A236" s="151"/>
      <c r="B236" s="148"/>
      <c r="C236" s="148"/>
      <c r="D236" s="148"/>
      <c r="E236" s="148"/>
      <c r="F236" s="148"/>
    </row>
    <row r="237" spans="1:6" ht="15.75" hidden="1">
      <c r="A237" s="151"/>
      <c r="B237" s="148"/>
      <c r="C237" s="148"/>
      <c r="D237" s="148"/>
      <c r="E237" s="148"/>
      <c r="F237" s="148"/>
    </row>
    <row r="238" spans="1:6" ht="15.75" hidden="1">
      <c r="A238" s="151"/>
      <c r="B238" s="148"/>
      <c r="C238" s="148"/>
      <c r="D238" s="148"/>
      <c r="E238" s="148"/>
      <c r="F238" s="148"/>
    </row>
    <row r="239" spans="1:6" ht="15.75" hidden="1">
      <c r="A239" s="151"/>
      <c r="B239" s="148"/>
      <c r="C239" s="148"/>
      <c r="D239" s="148"/>
      <c r="E239" s="148"/>
      <c r="F239" s="148"/>
    </row>
    <row r="240" spans="1:6" ht="15.75" hidden="1">
      <c r="A240" s="151"/>
      <c r="B240" s="148"/>
      <c r="C240" s="148"/>
      <c r="D240" s="148"/>
      <c r="E240" s="148"/>
      <c r="F240" s="148"/>
    </row>
    <row r="241" spans="1:6" ht="15.75" hidden="1">
      <c r="A241" s="151"/>
      <c r="B241" s="148"/>
      <c r="C241" s="148"/>
      <c r="D241" s="148"/>
      <c r="E241" s="148"/>
      <c r="F241" s="148"/>
    </row>
    <row r="242" spans="1:6" ht="15.75" hidden="1">
      <c r="A242" s="151"/>
      <c r="B242" s="148"/>
      <c r="C242" s="148"/>
      <c r="D242" s="148"/>
      <c r="E242" s="148"/>
      <c r="F242" s="148"/>
    </row>
    <row r="243" spans="1:6" ht="15.75" hidden="1">
      <c r="A243" s="151"/>
      <c r="B243" s="148"/>
      <c r="C243" s="148"/>
      <c r="D243" s="148"/>
      <c r="E243" s="148"/>
      <c r="F243" s="148"/>
    </row>
    <row r="244" spans="1:6" ht="15.75" hidden="1">
      <c r="A244" s="151"/>
      <c r="B244" s="148"/>
      <c r="C244" s="148"/>
      <c r="D244" s="148"/>
      <c r="E244" s="148"/>
      <c r="F244" s="148"/>
    </row>
    <row r="245" spans="1:6" ht="15.75" hidden="1">
      <c r="A245" s="151"/>
      <c r="B245" s="148"/>
      <c r="C245" s="148"/>
      <c r="D245" s="148"/>
      <c r="E245" s="148"/>
      <c r="F245" s="148"/>
    </row>
    <row r="246" spans="1:6" ht="15.75" hidden="1">
      <c r="A246" s="151"/>
      <c r="B246" s="148"/>
      <c r="C246" s="148"/>
      <c r="D246" s="148"/>
      <c r="E246" s="148"/>
      <c r="F246" s="148"/>
    </row>
    <row r="247" spans="1:6" ht="15.75" hidden="1">
      <c r="A247" s="151"/>
      <c r="B247" s="148"/>
      <c r="C247" s="148"/>
      <c r="D247" s="148"/>
      <c r="E247" s="148"/>
      <c r="F247" s="148"/>
    </row>
    <row r="248" spans="1:6" ht="15.75" hidden="1">
      <c r="A248" s="151"/>
      <c r="B248" s="148"/>
      <c r="C248" s="148"/>
      <c r="D248" s="148"/>
      <c r="E248" s="148"/>
      <c r="F248" s="148"/>
    </row>
    <row r="249" spans="1:6" ht="15.75" hidden="1">
      <c r="A249" s="151"/>
      <c r="B249" s="148"/>
      <c r="C249" s="148"/>
      <c r="D249" s="148"/>
      <c r="E249" s="148"/>
      <c r="F249" s="148"/>
    </row>
    <row r="250" spans="1:6" ht="15.75" hidden="1">
      <c r="A250" s="151"/>
      <c r="B250" s="148"/>
      <c r="C250" s="148"/>
      <c r="D250" s="148"/>
      <c r="E250" s="148"/>
      <c r="F250" s="148"/>
    </row>
    <row r="251" spans="1:6" ht="15.75" hidden="1">
      <c r="A251" s="151"/>
      <c r="B251" s="148"/>
      <c r="C251" s="148"/>
      <c r="D251" s="148"/>
      <c r="E251" s="148"/>
      <c r="F251" s="148"/>
    </row>
    <row r="252" spans="1:6" ht="15.75" hidden="1">
      <c r="A252" s="151"/>
      <c r="B252" s="148"/>
      <c r="C252" s="148"/>
      <c r="D252" s="148"/>
      <c r="E252" s="148"/>
      <c r="F252" s="148"/>
    </row>
    <row r="253" spans="1:6" ht="15.75" hidden="1">
      <c r="A253" s="151"/>
      <c r="B253" s="148"/>
      <c r="C253" s="148"/>
      <c r="D253" s="148"/>
      <c r="E253" s="148"/>
      <c r="F253" s="148"/>
    </row>
    <row r="254" spans="1:6" ht="15.75" hidden="1">
      <c r="A254" s="151"/>
      <c r="B254" s="148"/>
      <c r="C254" s="148"/>
      <c r="D254" s="148"/>
      <c r="E254" s="148"/>
      <c r="F254" s="148"/>
    </row>
    <row r="255" spans="1:6" ht="15.75" hidden="1">
      <c r="A255" s="151"/>
      <c r="B255" s="148"/>
      <c r="C255" s="148"/>
      <c r="D255" s="148"/>
      <c r="E255" s="148"/>
      <c r="F255" s="148"/>
    </row>
    <row r="256" spans="1:6" ht="15.75" hidden="1">
      <c r="A256" s="151"/>
      <c r="B256" s="148"/>
      <c r="C256" s="148"/>
      <c r="D256" s="148"/>
      <c r="E256" s="148"/>
      <c r="F256" s="148"/>
    </row>
    <row r="257" spans="1:6" ht="15.75" hidden="1">
      <c r="A257" s="151"/>
      <c r="B257" s="148"/>
      <c r="C257" s="148"/>
      <c r="D257" s="148"/>
      <c r="E257" s="148"/>
      <c r="F257" s="148"/>
    </row>
    <row r="258" spans="1:6" ht="15.75" hidden="1">
      <c r="A258" s="151"/>
      <c r="B258" s="148"/>
      <c r="C258" s="148"/>
      <c r="D258" s="148"/>
      <c r="E258" s="148"/>
      <c r="F258" s="148"/>
    </row>
    <row r="259" spans="1:6" ht="15.75" hidden="1">
      <c r="A259" s="151"/>
      <c r="B259" s="148"/>
      <c r="C259" s="148"/>
      <c r="D259" s="148"/>
      <c r="E259" s="148"/>
      <c r="F259" s="148"/>
    </row>
    <row r="260" spans="1:6" ht="15.75" hidden="1">
      <c r="A260" s="151"/>
      <c r="B260" s="148"/>
      <c r="C260" s="148"/>
      <c r="D260" s="148"/>
      <c r="E260" s="148"/>
      <c r="F260" s="148"/>
    </row>
    <row r="261" spans="1:6" ht="15.75" hidden="1">
      <c r="A261" s="151"/>
      <c r="B261" s="148"/>
      <c r="C261" s="148"/>
      <c r="D261" s="148"/>
      <c r="E261" s="148"/>
      <c r="F261" s="148"/>
    </row>
    <row r="262" spans="1:6" ht="15.75" hidden="1">
      <c r="A262" s="151"/>
      <c r="B262" s="148"/>
      <c r="C262" s="148"/>
      <c r="D262" s="148"/>
      <c r="E262" s="148"/>
      <c r="F262" s="148"/>
    </row>
    <row r="263" spans="1:6" ht="15.75" hidden="1">
      <c r="A263" s="151"/>
    </row>
    <row r="264" spans="1:6" ht="15.75" hidden="1">
      <c r="A264" s="151"/>
    </row>
    <row r="265" spans="1:6" ht="15.75" hidden="1">
      <c r="A265" s="151"/>
    </row>
    <row r="266" spans="1:6" ht="15.75" hidden="1">
      <c r="A266" s="151"/>
    </row>
    <row r="267" spans="1:6" ht="15.75" hidden="1">
      <c r="A267" s="151"/>
    </row>
    <row r="268" spans="1:6" ht="15.75" hidden="1">
      <c r="A268" s="151"/>
    </row>
    <row r="269" spans="1:6" ht="15.75" hidden="1">
      <c r="A269" s="151"/>
    </row>
    <row r="270" spans="1:6" ht="15.75" hidden="1">
      <c r="A270" s="151"/>
    </row>
    <row r="271" spans="1:6" ht="15.75" hidden="1">
      <c r="A271" s="151"/>
    </row>
    <row r="272" spans="1:6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</sheetData>
  <mergeCells count="6">
    <mergeCell ref="A26:P26"/>
    <mergeCell ref="A2:P2"/>
    <mergeCell ref="A3:P3"/>
    <mergeCell ref="A4:P4"/>
    <mergeCell ref="A5:P5"/>
    <mergeCell ref="A25:P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VX652"/>
  <sheetViews>
    <sheetView zoomScale="50" workbookViewId="0">
      <selection activeCell="C19" sqref="C19"/>
    </sheetView>
  </sheetViews>
  <sheetFormatPr defaultColWidth="0" defaultRowHeight="12.75" zeroHeight="1"/>
  <cols>
    <col min="1" max="1" width="51.140625" style="115" customWidth="1"/>
    <col min="2" max="3" width="12.42578125" style="101" bestFit="1" customWidth="1"/>
    <col min="4" max="4" width="12.7109375" style="101" bestFit="1" customWidth="1"/>
    <col min="5" max="5" width="12.42578125" style="101" bestFit="1" customWidth="1"/>
    <col min="6" max="6" width="12.140625" style="101" bestFit="1" customWidth="1"/>
    <col min="7" max="9" width="12.42578125" style="101" bestFit="1" customWidth="1"/>
    <col min="10" max="10" width="9.85546875" style="101" customWidth="1"/>
    <col min="11" max="11" width="9.5703125" style="101" bestFit="1" customWidth="1"/>
    <col min="12" max="12" width="12.140625" style="101" bestFit="1" customWidth="1"/>
    <col min="13" max="13" width="12.7109375" style="101" bestFit="1" customWidth="1"/>
    <col min="14" max="14" width="10.7109375" style="101" bestFit="1" customWidth="1"/>
    <col min="15" max="15" width="16.7109375" style="101" bestFit="1" customWidth="1"/>
    <col min="16" max="16" width="9.85546875" style="101" customWidth="1"/>
    <col min="17" max="256" width="9.140625" style="101" hidden="1"/>
    <col min="257" max="257" width="51.140625" style="101" hidden="1"/>
    <col min="258" max="259" width="12.42578125" style="101" hidden="1"/>
    <col min="260" max="260" width="12.7109375" style="101" hidden="1"/>
    <col min="261" max="261" width="12.42578125" style="101" hidden="1"/>
    <col min="262" max="262" width="12.140625" style="101" hidden="1"/>
    <col min="263" max="265" width="12.42578125" style="101" hidden="1"/>
    <col min="266" max="266" width="9.85546875" style="101" hidden="1"/>
    <col min="267" max="267" width="9.5703125" style="101" hidden="1"/>
    <col min="268" max="268" width="12.140625" style="101" hidden="1"/>
    <col min="269" max="269" width="12.7109375" style="101" hidden="1"/>
    <col min="270" max="270" width="10.7109375" style="101" hidden="1"/>
    <col min="271" max="271" width="16.7109375" style="101" hidden="1"/>
    <col min="272" max="272" width="9.85546875" style="101" hidden="1"/>
    <col min="273" max="512" width="9.140625" style="101" hidden="1"/>
    <col min="513" max="513" width="51.140625" style="101" hidden="1"/>
    <col min="514" max="515" width="12.42578125" style="101" hidden="1"/>
    <col min="516" max="516" width="12.7109375" style="101" hidden="1"/>
    <col min="517" max="517" width="12.42578125" style="101" hidden="1"/>
    <col min="518" max="518" width="12.140625" style="101" hidden="1"/>
    <col min="519" max="521" width="12.42578125" style="101" hidden="1"/>
    <col min="522" max="522" width="9.85546875" style="101" hidden="1"/>
    <col min="523" max="523" width="9.5703125" style="101" hidden="1"/>
    <col min="524" max="524" width="12.140625" style="101" hidden="1"/>
    <col min="525" max="525" width="12.7109375" style="101" hidden="1"/>
    <col min="526" max="526" width="10.7109375" style="101" hidden="1"/>
    <col min="527" max="527" width="16.7109375" style="101" hidden="1"/>
    <col min="528" max="528" width="9.85546875" style="101" hidden="1"/>
    <col min="529" max="768" width="9.140625" style="101" hidden="1"/>
    <col min="769" max="769" width="51.140625" style="101" hidden="1"/>
    <col min="770" max="771" width="12.42578125" style="101" hidden="1"/>
    <col min="772" max="772" width="12.7109375" style="101" hidden="1"/>
    <col min="773" max="773" width="12.42578125" style="101" hidden="1"/>
    <col min="774" max="774" width="12.140625" style="101" hidden="1"/>
    <col min="775" max="777" width="12.42578125" style="101" hidden="1"/>
    <col min="778" max="778" width="9.85546875" style="101" hidden="1"/>
    <col min="779" max="779" width="9.5703125" style="101" hidden="1"/>
    <col min="780" max="780" width="12.140625" style="101" hidden="1"/>
    <col min="781" max="781" width="12.7109375" style="101" hidden="1"/>
    <col min="782" max="782" width="10.7109375" style="101" hidden="1"/>
    <col min="783" max="783" width="16.7109375" style="101" hidden="1"/>
    <col min="784" max="784" width="9.85546875" style="101" hidden="1"/>
    <col min="785" max="1024" width="9.140625" style="101" hidden="1"/>
    <col min="1025" max="1025" width="51.140625" style="101" hidden="1"/>
    <col min="1026" max="1027" width="12.42578125" style="101" hidden="1"/>
    <col min="1028" max="1028" width="12.7109375" style="101" hidden="1"/>
    <col min="1029" max="1029" width="12.42578125" style="101" hidden="1"/>
    <col min="1030" max="1030" width="12.140625" style="101" hidden="1"/>
    <col min="1031" max="1033" width="12.42578125" style="101" hidden="1"/>
    <col min="1034" max="1034" width="9.85546875" style="101" hidden="1"/>
    <col min="1035" max="1035" width="9.5703125" style="101" hidden="1"/>
    <col min="1036" max="1036" width="12.140625" style="101" hidden="1"/>
    <col min="1037" max="1037" width="12.7109375" style="101" hidden="1"/>
    <col min="1038" max="1038" width="10.7109375" style="101" hidden="1"/>
    <col min="1039" max="1039" width="16.7109375" style="101" hidden="1"/>
    <col min="1040" max="1040" width="9.85546875" style="101" hidden="1"/>
    <col min="1041" max="1280" width="9.140625" style="101" hidden="1"/>
    <col min="1281" max="1281" width="51.140625" style="101" hidden="1"/>
    <col min="1282" max="1283" width="12.42578125" style="101" hidden="1"/>
    <col min="1284" max="1284" width="12.7109375" style="101" hidden="1"/>
    <col min="1285" max="1285" width="12.42578125" style="101" hidden="1"/>
    <col min="1286" max="1286" width="12.140625" style="101" hidden="1"/>
    <col min="1287" max="1289" width="12.42578125" style="101" hidden="1"/>
    <col min="1290" max="1290" width="9.85546875" style="101" hidden="1"/>
    <col min="1291" max="1291" width="9.5703125" style="101" hidden="1"/>
    <col min="1292" max="1292" width="12.140625" style="101" hidden="1"/>
    <col min="1293" max="1293" width="12.7109375" style="101" hidden="1"/>
    <col min="1294" max="1294" width="10.7109375" style="101" hidden="1"/>
    <col min="1295" max="1295" width="16.7109375" style="101" hidden="1"/>
    <col min="1296" max="1296" width="9.85546875" style="101" hidden="1"/>
    <col min="1297" max="1536" width="9.140625" style="101" hidden="1"/>
    <col min="1537" max="1537" width="51.140625" style="101" hidden="1"/>
    <col min="1538" max="1539" width="12.42578125" style="101" hidden="1"/>
    <col min="1540" max="1540" width="12.7109375" style="101" hidden="1"/>
    <col min="1541" max="1541" width="12.42578125" style="101" hidden="1"/>
    <col min="1542" max="1542" width="12.140625" style="101" hidden="1"/>
    <col min="1543" max="1545" width="12.42578125" style="101" hidden="1"/>
    <col min="1546" max="1546" width="9.85546875" style="101" hidden="1"/>
    <col min="1547" max="1547" width="9.5703125" style="101" hidden="1"/>
    <col min="1548" max="1548" width="12.140625" style="101" hidden="1"/>
    <col min="1549" max="1549" width="12.7109375" style="101" hidden="1"/>
    <col min="1550" max="1550" width="10.7109375" style="101" hidden="1"/>
    <col min="1551" max="1551" width="16.7109375" style="101" hidden="1"/>
    <col min="1552" max="1552" width="9.85546875" style="101" hidden="1"/>
    <col min="1553" max="1792" width="9.140625" style="101" hidden="1"/>
    <col min="1793" max="1793" width="51.140625" style="101" hidden="1"/>
    <col min="1794" max="1795" width="12.42578125" style="101" hidden="1"/>
    <col min="1796" max="1796" width="12.7109375" style="101" hidden="1"/>
    <col min="1797" max="1797" width="12.42578125" style="101" hidden="1"/>
    <col min="1798" max="1798" width="12.140625" style="101" hidden="1"/>
    <col min="1799" max="1801" width="12.42578125" style="101" hidden="1"/>
    <col min="1802" max="1802" width="9.85546875" style="101" hidden="1"/>
    <col min="1803" max="1803" width="9.5703125" style="101" hidden="1"/>
    <col min="1804" max="1804" width="12.140625" style="101" hidden="1"/>
    <col min="1805" max="1805" width="12.7109375" style="101" hidden="1"/>
    <col min="1806" max="1806" width="10.7109375" style="101" hidden="1"/>
    <col min="1807" max="1807" width="16.7109375" style="101" hidden="1"/>
    <col min="1808" max="1808" width="9.85546875" style="101" hidden="1"/>
    <col min="1809" max="2048" width="9.140625" style="101" hidden="1"/>
    <col min="2049" max="2049" width="51.140625" style="101" hidden="1"/>
    <col min="2050" max="2051" width="12.42578125" style="101" hidden="1"/>
    <col min="2052" max="2052" width="12.7109375" style="101" hidden="1"/>
    <col min="2053" max="2053" width="12.42578125" style="101" hidden="1"/>
    <col min="2054" max="2054" width="12.140625" style="101" hidden="1"/>
    <col min="2055" max="2057" width="12.42578125" style="101" hidden="1"/>
    <col min="2058" max="2058" width="9.85546875" style="101" hidden="1"/>
    <col min="2059" max="2059" width="9.5703125" style="101" hidden="1"/>
    <col min="2060" max="2060" width="12.140625" style="101" hidden="1"/>
    <col min="2061" max="2061" width="12.7109375" style="101" hidden="1"/>
    <col min="2062" max="2062" width="10.7109375" style="101" hidden="1"/>
    <col min="2063" max="2063" width="16.7109375" style="101" hidden="1"/>
    <col min="2064" max="2064" width="9.85546875" style="101" hidden="1"/>
    <col min="2065" max="2304" width="9.140625" style="101" hidden="1"/>
    <col min="2305" max="2305" width="51.140625" style="101" hidden="1"/>
    <col min="2306" max="2307" width="12.42578125" style="101" hidden="1"/>
    <col min="2308" max="2308" width="12.7109375" style="101" hidden="1"/>
    <col min="2309" max="2309" width="12.42578125" style="101" hidden="1"/>
    <col min="2310" max="2310" width="12.140625" style="101" hidden="1"/>
    <col min="2311" max="2313" width="12.42578125" style="101" hidden="1"/>
    <col min="2314" max="2314" width="9.85546875" style="101" hidden="1"/>
    <col min="2315" max="2315" width="9.5703125" style="101" hidden="1"/>
    <col min="2316" max="2316" width="12.140625" style="101" hidden="1"/>
    <col min="2317" max="2317" width="12.7109375" style="101" hidden="1"/>
    <col min="2318" max="2318" width="10.7109375" style="101" hidden="1"/>
    <col min="2319" max="2319" width="16.7109375" style="101" hidden="1"/>
    <col min="2320" max="2320" width="9.85546875" style="101" hidden="1"/>
    <col min="2321" max="2560" width="9.140625" style="101" hidden="1"/>
    <col min="2561" max="2561" width="51.140625" style="101" hidden="1"/>
    <col min="2562" max="2563" width="12.42578125" style="101" hidden="1"/>
    <col min="2564" max="2564" width="12.7109375" style="101" hidden="1"/>
    <col min="2565" max="2565" width="12.42578125" style="101" hidden="1"/>
    <col min="2566" max="2566" width="12.140625" style="101" hidden="1"/>
    <col min="2567" max="2569" width="12.42578125" style="101" hidden="1"/>
    <col min="2570" max="2570" width="9.85546875" style="101" hidden="1"/>
    <col min="2571" max="2571" width="9.5703125" style="101" hidden="1"/>
    <col min="2572" max="2572" width="12.140625" style="101" hidden="1"/>
    <col min="2573" max="2573" width="12.7109375" style="101" hidden="1"/>
    <col min="2574" max="2574" width="10.7109375" style="101" hidden="1"/>
    <col min="2575" max="2575" width="16.7109375" style="101" hidden="1"/>
    <col min="2576" max="2576" width="9.85546875" style="101" hidden="1"/>
    <col min="2577" max="2816" width="9.140625" style="101" hidden="1"/>
    <col min="2817" max="2817" width="51.140625" style="101" hidden="1"/>
    <col min="2818" max="2819" width="12.42578125" style="101" hidden="1"/>
    <col min="2820" max="2820" width="12.7109375" style="101" hidden="1"/>
    <col min="2821" max="2821" width="12.42578125" style="101" hidden="1"/>
    <col min="2822" max="2822" width="12.140625" style="101" hidden="1"/>
    <col min="2823" max="2825" width="12.42578125" style="101" hidden="1"/>
    <col min="2826" max="2826" width="9.85546875" style="101" hidden="1"/>
    <col min="2827" max="2827" width="9.5703125" style="101" hidden="1"/>
    <col min="2828" max="2828" width="12.140625" style="101" hidden="1"/>
    <col min="2829" max="2829" width="12.7109375" style="101" hidden="1"/>
    <col min="2830" max="2830" width="10.7109375" style="101" hidden="1"/>
    <col min="2831" max="2831" width="16.7109375" style="101" hidden="1"/>
    <col min="2832" max="2832" width="9.85546875" style="101" hidden="1"/>
    <col min="2833" max="3072" width="9.140625" style="101" hidden="1"/>
    <col min="3073" max="3073" width="51.140625" style="101" hidden="1"/>
    <col min="3074" max="3075" width="12.42578125" style="101" hidden="1"/>
    <col min="3076" max="3076" width="12.7109375" style="101" hidden="1"/>
    <col min="3077" max="3077" width="12.42578125" style="101" hidden="1"/>
    <col min="3078" max="3078" width="12.140625" style="101" hidden="1"/>
    <col min="3079" max="3081" width="12.42578125" style="101" hidden="1"/>
    <col min="3082" max="3082" width="9.85546875" style="101" hidden="1"/>
    <col min="3083" max="3083" width="9.5703125" style="101" hidden="1"/>
    <col min="3084" max="3084" width="12.140625" style="101" hidden="1"/>
    <col min="3085" max="3085" width="12.7109375" style="101" hidden="1"/>
    <col min="3086" max="3086" width="10.7109375" style="101" hidden="1"/>
    <col min="3087" max="3087" width="16.7109375" style="101" hidden="1"/>
    <col min="3088" max="3088" width="9.85546875" style="101" hidden="1"/>
    <col min="3089" max="3328" width="9.140625" style="101" hidden="1"/>
    <col min="3329" max="3329" width="51.140625" style="101" hidden="1"/>
    <col min="3330" max="3331" width="12.42578125" style="101" hidden="1"/>
    <col min="3332" max="3332" width="12.7109375" style="101" hidden="1"/>
    <col min="3333" max="3333" width="12.42578125" style="101" hidden="1"/>
    <col min="3334" max="3334" width="12.140625" style="101" hidden="1"/>
    <col min="3335" max="3337" width="12.42578125" style="101" hidden="1"/>
    <col min="3338" max="3338" width="9.85546875" style="101" hidden="1"/>
    <col min="3339" max="3339" width="9.5703125" style="101" hidden="1"/>
    <col min="3340" max="3340" width="12.140625" style="101" hidden="1"/>
    <col min="3341" max="3341" width="12.7109375" style="101" hidden="1"/>
    <col min="3342" max="3342" width="10.7109375" style="101" hidden="1"/>
    <col min="3343" max="3343" width="16.7109375" style="101" hidden="1"/>
    <col min="3344" max="3344" width="9.85546875" style="101" hidden="1"/>
    <col min="3345" max="3584" width="9.140625" style="101" hidden="1"/>
    <col min="3585" max="3585" width="51.140625" style="101" hidden="1"/>
    <col min="3586" max="3587" width="12.42578125" style="101" hidden="1"/>
    <col min="3588" max="3588" width="12.7109375" style="101" hidden="1"/>
    <col min="3589" max="3589" width="12.42578125" style="101" hidden="1"/>
    <col min="3590" max="3590" width="12.140625" style="101" hidden="1"/>
    <col min="3591" max="3593" width="12.42578125" style="101" hidden="1"/>
    <col min="3594" max="3594" width="9.85546875" style="101" hidden="1"/>
    <col min="3595" max="3595" width="9.5703125" style="101" hidden="1"/>
    <col min="3596" max="3596" width="12.140625" style="101" hidden="1"/>
    <col min="3597" max="3597" width="12.7109375" style="101" hidden="1"/>
    <col min="3598" max="3598" width="10.7109375" style="101" hidden="1"/>
    <col min="3599" max="3599" width="16.7109375" style="101" hidden="1"/>
    <col min="3600" max="3600" width="9.85546875" style="101" hidden="1"/>
    <col min="3601" max="3840" width="9.140625" style="101" hidden="1"/>
    <col min="3841" max="3841" width="51.140625" style="101" hidden="1"/>
    <col min="3842" max="3843" width="12.42578125" style="101" hidden="1"/>
    <col min="3844" max="3844" width="12.7109375" style="101" hidden="1"/>
    <col min="3845" max="3845" width="12.42578125" style="101" hidden="1"/>
    <col min="3846" max="3846" width="12.140625" style="101" hidden="1"/>
    <col min="3847" max="3849" width="12.42578125" style="101" hidden="1"/>
    <col min="3850" max="3850" width="9.85546875" style="101" hidden="1"/>
    <col min="3851" max="3851" width="9.5703125" style="101" hidden="1"/>
    <col min="3852" max="3852" width="12.140625" style="101" hidden="1"/>
    <col min="3853" max="3853" width="12.7109375" style="101" hidden="1"/>
    <col min="3854" max="3854" width="10.7109375" style="101" hidden="1"/>
    <col min="3855" max="3855" width="16.7109375" style="101" hidden="1"/>
    <col min="3856" max="3856" width="9.85546875" style="101" hidden="1"/>
    <col min="3857" max="4096" width="9.140625" style="101" hidden="1"/>
    <col min="4097" max="4097" width="51.140625" style="101" hidden="1"/>
    <col min="4098" max="4099" width="12.42578125" style="101" hidden="1"/>
    <col min="4100" max="4100" width="12.7109375" style="101" hidden="1"/>
    <col min="4101" max="4101" width="12.42578125" style="101" hidden="1"/>
    <col min="4102" max="4102" width="12.140625" style="101" hidden="1"/>
    <col min="4103" max="4105" width="12.42578125" style="101" hidden="1"/>
    <col min="4106" max="4106" width="9.85546875" style="101" hidden="1"/>
    <col min="4107" max="4107" width="9.5703125" style="101" hidden="1"/>
    <col min="4108" max="4108" width="12.140625" style="101" hidden="1"/>
    <col min="4109" max="4109" width="12.7109375" style="101" hidden="1"/>
    <col min="4110" max="4110" width="10.7109375" style="101" hidden="1"/>
    <col min="4111" max="4111" width="16.7109375" style="101" hidden="1"/>
    <col min="4112" max="4112" width="9.85546875" style="101" hidden="1"/>
    <col min="4113" max="4352" width="9.140625" style="101" hidden="1"/>
    <col min="4353" max="4353" width="51.140625" style="101" hidden="1"/>
    <col min="4354" max="4355" width="12.42578125" style="101" hidden="1"/>
    <col min="4356" max="4356" width="12.7109375" style="101" hidden="1"/>
    <col min="4357" max="4357" width="12.42578125" style="101" hidden="1"/>
    <col min="4358" max="4358" width="12.140625" style="101" hidden="1"/>
    <col min="4359" max="4361" width="12.42578125" style="101" hidden="1"/>
    <col min="4362" max="4362" width="9.85546875" style="101" hidden="1"/>
    <col min="4363" max="4363" width="9.5703125" style="101" hidden="1"/>
    <col min="4364" max="4364" width="12.140625" style="101" hidden="1"/>
    <col min="4365" max="4365" width="12.7109375" style="101" hidden="1"/>
    <col min="4366" max="4366" width="10.7109375" style="101" hidden="1"/>
    <col min="4367" max="4367" width="16.7109375" style="101" hidden="1"/>
    <col min="4368" max="4368" width="9.85546875" style="101" hidden="1"/>
    <col min="4369" max="4608" width="9.140625" style="101" hidden="1"/>
    <col min="4609" max="4609" width="51.140625" style="101" hidden="1"/>
    <col min="4610" max="4611" width="12.42578125" style="101" hidden="1"/>
    <col min="4612" max="4612" width="12.7109375" style="101" hidden="1"/>
    <col min="4613" max="4613" width="12.42578125" style="101" hidden="1"/>
    <col min="4614" max="4614" width="12.140625" style="101" hidden="1"/>
    <col min="4615" max="4617" width="12.42578125" style="101" hidden="1"/>
    <col min="4618" max="4618" width="9.85546875" style="101" hidden="1"/>
    <col min="4619" max="4619" width="9.5703125" style="101" hidden="1"/>
    <col min="4620" max="4620" width="12.140625" style="101" hidden="1"/>
    <col min="4621" max="4621" width="12.7109375" style="101" hidden="1"/>
    <col min="4622" max="4622" width="10.7109375" style="101" hidden="1"/>
    <col min="4623" max="4623" width="16.7109375" style="101" hidden="1"/>
    <col min="4624" max="4624" width="9.85546875" style="101" hidden="1"/>
    <col min="4625" max="4864" width="9.140625" style="101" hidden="1"/>
    <col min="4865" max="4865" width="51.140625" style="101" hidden="1"/>
    <col min="4866" max="4867" width="12.42578125" style="101" hidden="1"/>
    <col min="4868" max="4868" width="12.7109375" style="101" hidden="1"/>
    <col min="4869" max="4869" width="12.42578125" style="101" hidden="1"/>
    <col min="4870" max="4870" width="12.140625" style="101" hidden="1"/>
    <col min="4871" max="4873" width="12.42578125" style="101" hidden="1"/>
    <col min="4874" max="4874" width="9.85546875" style="101" hidden="1"/>
    <col min="4875" max="4875" width="9.5703125" style="101" hidden="1"/>
    <col min="4876" max="4876" width="12.140625" style="101" hidden="1"/>
    <col min="4877" max="4877" width="12.7109375" style="101" hidden="1"/>
    <col min="4878" max="4878" width="10.7109375" style="101" hidden="1"/>
    <col min="4879" max="4879" width="16.7109375" style="101" hidden="1"/>
    <col min="4880" max="4880" width="9.85546875" style="101" hidden="1"/>
    <col min="4881" max="5120" width="9.140625" style="101" hidden="1"/>
    <col min="5121" max="5121" width="51.140625" style="101" hidden="1"/>
    <col min="5122" max="5123" width="12.42578125" style="101" hidden="1"/>
    <col min="5124" max="5124" width="12.7109375" style="101" hidden="1"/>
    <col min="5125" max="5125" width="12.42578125" style="101" hidden="1"/>
    <col min="5126" max="5126" width="12.140625" style="101" hidden="1"/>
    <col min="5127" max="5129" width="12.42578125" style="101" hidden="1"/>
    <col min="5130" max="5130" width="9.85546875" style="101" hidden="1"/>
    <col min="5131" max="5131" width="9.5703125" style="101" hidden="1"/>
    <col min="5132" max="5132" width="12.140625" style="101" hidden="1"/>
    <col min="5133" max="5133" width="12.7109375" style="101" hidden="1"/>
    <col min="5134" max="5134" width="10.7109375" style="101" hidden="1"/>
    <col min="5135" max="5135" width="16.7109375" style="101" hidden="1"/>
    <col min="5136" max="5136" width="9.85546875" style="101" hidden="1"/>
    <col min="5137" max="5376" width="9.140625" style="101" hidden="1"/>
    <col min="5377" max="5377" width="51.140625" style="101" hidden="1"/>
    <col min="5378" max="5379" width="12.42578125" style="101" hidden="1"/>
    <col min="5380" max="5380" width="12.7109375" style="101" hidden="1"/>
    <col min="5381" max="5381" width="12.42578125" style="101" hidden="1"/>
    <col min="5382" max="5382" width="12.140625" style="101" hidden="1"/>
    <col min="5383" max="5385" width="12.42578125" style="101" hidden="1"/>
    <col min="5386" max="5386" width="9.85546875" style="101" hidden="1"/>
    <col min="5387" max="5387" width="9.5703125" style="101" hidden="1"/>
    <col min="5388" max="5388" width="12.140625" style="101" hidden="1"/>
    <col min="5389" max="5389" width="12.7109375" style="101" hidden="1"/>
    <col min="5390" max="5390" width="10.7109375" style="101" hidden="1"/>
    <col min="5391" max="5391" width="16.7109375" style="101" hidden="1"/>
    <col min="5392" max="5392" width="9.85546875" style="101" hidden="1"/>
    <col min="5393" max="5632" width="9.140625" style="101" hidden="1"/>
    <col min="5633" max="5633" width="51.140625" style="101" hidden="1"/>
    <col min="5634" max="5635" width="12.42578125" style="101" hidden="1"/>
    <col min="5636" max="5636" width="12.7109375" style="101" hidden="1"/>
    <col min="5637" max="5637" width="12.42578125" style="101" hidden="1"/>
    <col min="5638" max="5638" width="12.140625" style="101" hidden="1"/>
    <col min="5639" max="5641" width="12.42578125" style="101" hidden="1"/>
    <col min="5642" max="5642" width="9.85546875" style="101" hidden="1"/>
    <col min="5643" max="5643" width="9.5703125" style="101" hidden="1"/>
    <col min="5644" max="5644" width="12.140625" style="101" hidden="1"/>
    <col min="5645" max="5645" width="12.7109375" style="101" hidden="1"/>
    <col min="5646" max="5646" width="10.7109375" style="101" hidden="1"/>
    <col min="5647" max="5647" width="16.7109375" style="101" hidden="1"/>
    <col min="5648" max="5648" width="9.85546875" style="101" hidden="1"/>
    <col min="5649" max="5888" width="9.140625" style="101" hidden="1"/>
    <col min="5889" max="5889" width="51.140625" style="101" hidden="1"/>
    <col min="5890" max="5891" width="12.42578125" style="101" hidden="1"/>
    <col min="5892" max="5892" width="12.7109375" style="101" hidden="1"/>
    <col min="5893" max="5893" width="12.42578125" style="101" hidden="1"/>
    <col min="5894" max="5894" width="12.140625" style="101" hidden="1"/>
    <col min="5895" max="5897" width="12.42578125" style="101" hidden="1"/>
    <col min="5898" max="5898" width="9.85546875" style="101" hidden="1"/>
    <col min="5899" max="5899" width="9.5703125" style="101" hidden="1"/>
    <col min="5900" max="5900" width="12.140625" style="101" hidden="1"/>
    <col min="5901" max="5901" width="12.7109375" style="101" hidden="1"/>
    <col min="5902" max="5902" width="10.7109375" style="101" hidden="1"/>
    <col min="5903" max="5903" width="16.7109375" style="101" hidden="1"/>
    <col min="5904" max="5904" width="9.85546875" style="101" hidden="1"/>
    <col min="5905" max="6144" width="9.140625" style="101" hidden="1"/>
    <col min="6145" max="6145" width="51.140625" style="101" hidden="1"/>
    <col min="6146" max="6147" width="12.42578125" style="101" hidden="1"/>
    <col min="6148" max="6148" width="12.7109375" style="101" hidden="1"/>
    <col min="6149" max="6149" width="12.42578125" style="101" hidden="1"/>
    <col min="6150" max="6150" width="12.140625" style="101" hidden="1"/>
    <col min="6151" max="6153" width="12.42578125" style="101" hidden="1"/>
    <col min="6154" max="6154" width="9.85546875" style="101" hidden="1"/>
    <col min="6155" max="6155" width="9.5703125" style="101" hidden="1"/>
    <col min="6156" max="6156" width="12.140625" style="101" hidden="1"/>
    <col min="6157" max="6157" width="12.7109375" style="101" hidden="1"/>
    <col min="6158" max="6158" width="10.7109375" style="101" hidden="1"/>
    <col min="6159" max="6159" width="16.7109375" style="101" hidden="1"/>
    <col min="6160" max="6160" width="9.85546875" style="101" hidden="1"/>
    <col min="6161" max="6400" width="9.140625" style="101" hidden="1"/>
    <col min="6401" max="6401" width="51.140625" style="101" hidden="1"/>
    <col min="6402" max="6403" width="12.42578125" style="101" hidden="1"/>
    <col min="6404" max="6404" width="12.7109375" style="101" hidden="1"/>
    <col min="6405" max="6405" width="12.42578125" style="101" hidden="1"/>
    <col min="6406" max="6406" width="12.140625" style="101" hidden="1"/>
    <col min="6407" max="6409" width="12.42578125" style="101" hidden="1"/>
    <col min="6410" max="6410" width="9.85546875" style="101" hidden="1"/>
    <col min="6411" max="6411" width="9.5703125" style="101" hidden="1"/>
    <col min="6412" max="6412" width="12.140625" style="101" hidden="1"/>
    <col min="6413" max="6413" width="12.7109375" style="101" hidden="1"/>
    <col min="6414" max="6414" width="10.7109375" style="101" hidden="1"/>
    <col min="6415" max="6415" width="16.7109375" style="101" hidden="1"/>
    <col min="6416" max="6416" width="9.85546875" style="101" hidden="1"/>
    <col min="6417" max="6656" width="9.140625" style="101" hidden="1"/>
    <col min="6657" max="6657" width="51.140625" style="101" hidden="1"/>
    <col min="6658" max="6659" width="12.42578125" style="101" hidden="1"/>
    <col min="6660" max="6660" width="12.7109375" style="101" hidden="1"/>
    <col min="6661" max="6661" width="12.42578125" style="101" hidden="1"/>
    <col min="6662" max="6662" width="12.140625" style="101" hidden="1"/>
    <col min="6663" max="6665" width="12.42578125" style="101" hidden="1"/>
    <col min="6666" max="6666" width="9.85546875" style="101" hidden="1"/>
    <col min="6667" max="6667" width="9.5703125" style="101" hidden="1"/>
    <col min="6668" max="6668" width="12.140625" style="101" hidden="1"/>
    <col min="6669" max="6669" width="12.7109375" style="101" hidden="1"/>
    <col min="6670" max="6670" width="10.7109375" style="101" hidden="1"/>
    <col min="6671" max="6671" width="16.7109375" style="101" hidden="1"/>
    <col min="6672" max="6672" width="9.85546875" style="101" hidden="1"/>
    <col min="6673" max="6912" width="9.140625" style="101" hidden="1"/>
    <col min="6913" max="6913" width="51.140625" style="101" hidden="1"/>
    <col min="6914" max="6915" width="12.42578125" style="101" hidden="1"/>
    <col min="6916" max="6916" width="12.7109375" style="101" hidden="1"/>
    <col min="6917" max="6917" width="12.42578125" style="101" hidden="1"/>
    <col min="6918" max="6918" width="12.140625" style="101" hidden="1"/>
    <col min="6919" max="6921" width="12.42578125" style="101" hidden="1"/>
    <col min="6922" max="6922" width="9.85546875" style="101" hidden="1"/>
    <col min="6923" max="6923" width="9.5703125" style="101" hidden="1"/>
    <col min="6924" max="6924" width="12.140625" style="101" hidden="1"/>
    <col min="6925" max="6925" width="12.7109375" style="101" hidden="1"/>
    <col min="6926" max="6926" width="10.7109375" style="101" hidden="1"/>
    <col min="6927" max="6927" width="16.7109375" style="101" hidden="1"/>
    <col min="6928" max="6928" width="9.85546875" style="101" hidden="1"/>
    <col min="6929" max="7168" width="9.140625" style="101" hidden="1"/>
    <col min="7169" max="7169" width="51.140625" style="101" hidden="1"/>
    <col min="7170" max="7171" width="12.42578125" style="101" hidden="1"/>
    <col min="7172" max="7172" width="12.7109375" style="101" hidden="1"/>
    <col min="7173" max="7173" width="12.42578125" style="101" hidden="1"/>
    <col min="7174" max="7174" width="12.140625" style="101" hidden="1"/>
    <col min="7175" max="7177" width="12.42578125" style="101" hidden="1"/>
    <col min="7178" max="7178" width="9.85546875" style="101" hidden="1"/>
    <col min="7179" max="7179" width="9.5703125" style="101" hidden="1"/>
    <col min="7180" max="7180" width="12.140625" style="101" hidden="1"/>
    <col min="7181" max="7181" width="12.7109375" style="101" hidden="1"/>
    <col min="7182" max="7182" width="10.7109375" style="101" hidden="1"/>
    <col min="7183" max="7183" width="16.7109375" style="101" hidden="1"/>
    <col min="7184" max="7184" width="9.85546875" style="101" hidden="1"/>
    <col min="7185" max="7424" width="9.140625" style="101" hidden="1"/>
    <col min="7425" max="7425" width="51.140625" style="101" hidden="1"/>
    <col min="7426" max="7427" width="12.42578125" style="101" hidden="1"/>
    <col min="7428" max="7428" width="12.7109375" style="101" hidden="1"/>
    <col min="7429" max="7429" width="12.42578125" style="101" hidden="1"/>
    <col min="7430" max="7430" width="12.140625" style="101" hidden="1"/>
    <col min="7431" max="7433" width="12.42578125" style="101" hidden="1"/>
    <col min="7434" max="7434" width="9.85546875" style="101" hidden="1"/>
    <col min="7435" max="7435" width="9.5703125" style="101" hidden="1"/>
    <col min="7436" max="7436" width="12.140625" style="101" hidden="1"/>
    <col min="7437" max="7437" width="12.7109375" style="101" hidden="1"/>
    <col min="7438" max="7438" width="10.7109375" style="101" hidden="1"/>
    <col min="7439" max="7439" width="16.7109375" style="101" hidden="1"/>
    <col min="7440" max="7440" width="9.85546875" style="101" hidden="1"/>
    <col min="7441" max="7680" width="9.140625" style="101" hidden="1"/>
    <col min="7681" max="7681" width="51.140625" style="101" hidden="1"/>
    <col min="7682" max="7683" width="12.42578125" style="101" hidden="1"/>
    <col min="7684" max="7684" width="12.7109375" style="101" hidden="1"/>
    <col min="7685" max="7685" width="12.42578125" style="101" hidden="1"/>
    <col min="7686" max="7686" width="12.140625" style="101" hidden="1"/>
    <col min="7687" max="7689" width="12.42578125" style="101" hidden="1"/>
    <col min="7690" max="7690" width="9.85546875" style="101" hidden="1"/>
    <col min="7691" max="7691" width="9.5703125" style="101" hidden="1"/>
    <col min="7692" max="7692" width="12.140625" style="101" hidden="1"/>
    <col min="7693" max="7693" width="12.7109375" style="101" hidden="1"/>
    <col min="7694" max="7694" width="10.7109375" style="101" hidden="1"/>
    <col min="7695" max="7695" width="16.7109375" style="101" hidden="1"/>
    <col min="7696" max="7696" width="9.85546875" style="101" hidden="1"/>
    <col min="7697" max="7936" width="9.140625" style="101" hidden="1"/>
    <col min="7937" max="7937" width="51.140625" style="101" hidden="1"/>
    <col min="7938" max="7939" width="12.42578125" style="101" hidden="1"/>
    <col min="7940" max="7940" width="12.7109375" style="101" hidden="1"/>
    <col min="7941" max="7941" width="12.42578125" style="101" hidden="1"/>
    <col min="7942" max="7942" width="12.140625" style="101" hidden="1"/>
    <col min="7943" max="7945" width="12.42578125" style="101" hidden="1"/>
    <col min="7946" max="7946" width="9.85546875" style="101" hidden="1"/>
    <col min="7947" max="7947" width="9.5703125" style="101" hidden="1"/>
    <col min="7948" max="7948" width="12.140625" style="101" hidden="1"/>
    <col min="7949" max="7949" width="12.7109375" style="101" hidden="1"/>
    <col min="7950" max="7950" width="10.7109375" style="101" hidden="1"/>
    <col min="7951" max="7951" width="16.7109375" style="101" hidden="1"/>
    <col min="7952" max="7952" width="9.85546875" style="101" hidden="1"/>
    <col min="7953" max="8192" width="9.140625" style="101" hidden="1"/>
    <col min="8193" max="8193" width="51.140625" style="101" hidden="1"/>
    <col min="8194" max="8195" width="12.42578125" style="101" hidden="1"/>
    <col min="8196" max="8196" width="12.7109375" style="101" hidden="1"/>
    <col min="8197" max="8197" width="12.42578125" style="101" hidden="1"/>
    <col min="8198" max="8198" width="12.140625" style="101" hidden="1"/>
    <col min="8199" max="8201" width="12.42578125" style="101" hidden="1"/>
    <col min="8202" max="8202" width="9.85546875" style="101" hidden="1"/>
    <col min="8203" max="8203" width="9.5703125" style="101" hidden="1"/>
    <col min="8204" max="8204" width="12.140625" style="101" hidden="1"/>
    <col min="8205" max="8205" width="12.7109375" style="101" hidden="1"/>
    <col min="8206" max="8206" width="10.7109375" style="101" hidden="1"/>
    <col min="8207" max="8207" width="16.7109375" style="101" hidden="1"/>
    <col min="8208" max="8208" width="9.85546875" style="101" hidden="1"/>
    <col min="8209" max="8448" width="9.140625" style="101" hidden="1"/>
    <col min="8449" max="8449" width="51.140625" style="101" hidden="1"/>
    <col min="8450" max="8451" width="12.42578125" style="101" hidden="1"/>
    <col min="8452" max="8452" width="12.7109375" style="101" hidden="1"/>
    <col min="8453" max="8453" width="12.42578125" style="101" hidden="1"/>
    <col min="8454" max="8454" width="12.140625" style="101" hidden="1"/>
    <col min="8455" max="8457" width="12.42578125" style="101" hidden="1"/>
    <col min="8458" max="8458" width="9.85546875" style="101" hidden="1"/>
    <col min="8459" max="8459" width="9.5703125" style="101" hidden="1"/>
    <col min="8460" max="8460" width="12.140625" style="101" hidden="1"/>
    <col min="8461" max="8461" width="12.7109375" style="101" hidden="1"/>
    <col min="8462" max="8462" width="10.7109375" style="101" hidden="1"/>
    <col min="8463" max="8463" width="16.7109375" style="101" hidden="1"/>
    <col min="8464" max="8464" width="9.85546875" style="101" hidden="1"/>
    <col min="8465" max="8704" width="9.140625" style="101" hidden="1"/>
    <col min="8705" max="8705" width="51.140625" style="101" hidden="1"/>
    <col min="8706" max="8707" width="12.42578125" style="101" hidden="1"/>
    <col min="8708" max="8708" width="12.7109375" style="101" hidden="1"/>
    <col min="8709" max="8709" width="12.42578125" style="101" hidden="1"/>
    <col min="8710" max="8710" width="12.140625" style="101" hidden="1"/>
    <col min="8711" max="8713" width="12.42578125" style="101" hidden="1"/>
    <col min="8714" max="8714" width="9.85546875" style="101" hidden="1"/>
    <col min="8715" max="8715" width="9.5703125" style="101" hidden="1"/>
    <col min="8716" max="8716" width="12.140625" style="101" hidden="1"/>
    <col min="8717" max="8717" width="12.7109375" style="101" hidden="1"/>
    <col min="8718" max="8718" width="10.7109375" style="101" hidden="1"/>
    <col min="8719" max="8719" width="16.7109375" style="101" hidden="1"/>
    <col min="8720" max="8720" width="9.85546875" style="101" hidden="1"/>
    <col min="8721" max="8960" width="9.140625" style="101" hidden="1"/>
    <col min="8961" max="8961" width="51.140625" style="101" hidden="1"/>
    <col min="8962" max="8963" width="12.42578125" style="101" hidden="1"/>
    <col min="8964" max="8964" width="12.7109375" style="101" hidden="1"/>
    <col min="8965" max="8965" width="12.42578125" style="101" hidden="1"/>
    <col min="8966" max="8966" width="12.140625" style="101" hidden="1"/>
    <col min="8967" max="8969" width="12.42578125" style="101" hidden="1"/>
    <col min="8970" max="8970" width="9.85546875" style="101" hidden="1"/>
    <col min="8971" max="8971" width="9.5703125" style="101" hidden="1"/>
    <col min="8972" max="8972" width="12.140625" style="101" hidden="1"/>
    <col min="8973" max="8973" width="12.7109375" style="101" hidden="1"/>
    <col min="8974" max="8974" width="10.7109375" style="101" hidden="1"/>
    <col min="8975" max="8975" width="16.7109375" style="101" hidden="1"/>
    <col min="8976" max="8976" width="9.85546875" style="101" hidden="1"/>
    <col min="8977" max="9216" width="9.140625" style="101" hidden="1"/>
    <col min="9217" max="9217" width="51.140625" style="101" hidden="1"/>
    <col min="9218" max="9219" width="12.42578125" style="101" hidden="1"/>
    <col min="9220" max="9220" width="12.7109375" style="101" hidden="1"/>
    <col min="9221" max="9221" width="12.42578125" style="101" hidden="1"/>
    <col min="9222" max="9222" width="12.140625" style="101" hidden="1"/>
    <col min="9223" max="9225" width="12.42578125" style="101" hidden="1"/>
    <col min="9226" max="9226" width="9.85546875" style="101" hidden="1"/>
    <col min="9227" max="9227" width="9.5703125" style="101" hidden="1"/>
    <col min="9228" max="9228" width="12.140625" style="101" hidden="1"/>
    <col min="9229" max="9229" width="12.7109375" style="101" hidden="1"/>
    <col min="9230" max="9230" width="10.7109375" style="101" hidden="1"/>
    <col min="9231" max="9231" width="16.7109375" style="101" hidden="1"/>
    <col min="9232" max="9232" width="9.85546875" style="101" hidden="1"/>
    <col min="9233" max="9472" width="9.140625" style="101" hidden="1"/>
    <col min="9473" max="9473" width="51.140625" style="101" hidden="1"/>
    <col min="9474" max="9475" width="12.42578125" style="101" hidden="1"/>
    <col min="9476" max="9476" width="12.7109375" style="101" hidden="1"/>
    <col min="9477" max="9477" width="12.42578125" style="101" hidden="1"/>
    <col min="9478" max="9478" width="12.140625" style="101" hidden="1"/>
    <col min="9479" max="9481" width="12.42578125" style="101" hidden="1"/>
    <col min="9482" max="9482" width="9.85546875" style="101" hidden="1"/>
    <col min="9483" max="9483" width="9.5703125" style="101" hidden="1"/>
    <col min="9484" max="9484" width="12.140625" style="101" hidden="1"/>
    <col min="9485" max="9485" width="12.7109375" style="101" hidden="1"/>
    <col min="9486" max="9486" width="10.7109375" style="101" hidden="1"/>
    <col min="9487" max="9487" width="16.7109375" style="101" hidden="1"/>
    <col min="9488" max="9488" width="9.85546875" style="101" hidden="1"/>
    <col min="9489" max="9728" width="9.140625" style="101" hidden="1"/>
    <col min="9729" max="9729" width="51.140625" style="101" hidden="1"/>
    <col min="9730" max="9731" width="12.42578125" style="101" hidden="1"/>
    <col min="9732" max="9732" width="12.7109375" style="101" hidden="1"/>
    <col min="9733" max="9733" width="12.42578125" style="101" hidden="1"/>
    <col min="9734" max="9734" width="12.140625" style="101" hidden="1"/>
    <col min="9735" max="9737" width="12.42578125" style="101" hidden="1"/>
    <col min="9738" max="9738" width="9.85546875" style="101" hidden="1"/>
    <col min="9739" max="9739" width="9.5703125" style="101" hidden="1"/>
    <col min="9740" max="9740" width="12.140625" style="101" hidden="1"/>
    <col min="9741" max="9741" width="12.7109375" style="101" hidden="1"/>
    <col min="9742" max="9742" width="10.7109375" style="101" hidden="1"/>
    <col min="9743" max="9743" width="16.7109375" style="101" hidden="1"/>
    <col min="9744" max="9744" width="9.85546875" style="101" hidden="1"/>
    <col min="9745" max="9984" width="9.140625" style="101" hidden="1"/>
    <col min="9985" max="9985" width="51.140625" style="101" hidden="1"/>
    <col min="9986" max="9987" width="12.42578125" style="101" hidden="1"/>
    <col min="9988" max="9988" width="12.7109375" style="101" hidden="1"/>
    <col min="9989" max="9989" width="12.42578125" style="101" hidden="1"/>
    <col min="9990" max="9990" width="12.140625" style="101" hidden="1"/>
    <col min="9991" max="9993" width="12.42578125" style="101" hidden="1"/>
    <col min="9994" max="9994" width="9.85546875" style="101" hidden="1"/>
    <col min="9995" max="9995" width="9.5703125" style="101" hidden="1"/>
    <col min="9996" max="9996" width="12.140625" style="101" hidden="1"/>
    <col min="9997" max="9997" width="12.7109375" style="101" hidden="1"/>
    <col min="9998" max="9998" width="10.7109375" style="101" hidden="1"/>
    <col min="9999" max="9999" width="16.7109375" style="101" hidden="1"/>
    <col min="10000" max="10000" width="9.85546875" style="101" hidden="1"/>
    <col min="10001" max="10240" width="9.140625" style="101" hidden="1"/>
    <col min="10241" max="10241" width="51.140625" style="101" hidden="1"/>
    <col min="10242" max="10243" width="12.42578125" style="101" hidden="1"/>
    <col min="10244" max="10244" width="12.7109375" style="101" hidden="1"/>
    <col min="10245" max="10245" width="12.42578125" style="101" hidden="1"/>
    <col min="10246" max="10246" width="12.140625" style="101" hidden="1"/>
    <col min="10247" max="10249" width="12.42578125" style="101" hidden="1"/>
    <col min="10250" max="10250" width="9.85546875" style="101" hidden="1"/>
    <col min="10251" max="10251" width="9.5703125" style="101" hidden="1"/>
    <col min="10252" max="10252" width="12.140625" style="101" hidden="1"/>
    <col min="10253" max="10253" width="12.7109375" style="101" hidden="1"/>
    <col min="10254" max="10254" width="10.7109375" style="101" hidden="1"/>
    <col min="10255" max="10255" width="16.7109375" style="101" hidden="1"/>
    <col min="10256" max="10256" width="9.85546875" style="101" hidden="1"/>
    <col min="10257" max="10496" width="9.140625" style="101" hidden="1"/>
    <col min="10497" max="10497" width="51.140625" style="101" hidden="1"/>
    <col min="10498" max="10499" width="12.42578125" style="101" hidden="1"/>
    <col min="10500" max="10500" width="12.7109375" style="101" hidden="1"/>
    <col min="10501" max="10501" width="12.42578125" style="101" hidden="1"/>
    <col min="10502" max="10502" width="12.140625" style="101" hidden="1"/>
    <col min="10503" max="10505" width="12.42578125" style="101" hidden="1"/>
    <col min="10506" max="10506" width="9.85546875" style="101" hidden="1"/>
    <col min="10507" max="10507" width="9.5703125" style="101" hidden="1"/>
    <col min="10508" max="10508" width="12.140625" style="101" hidden="1"/>
    <col min="10509" max="10509" width="12.7109375" style="101" hidden="1"/>
    <col min="10510" max="10510" width="10.7109375" style="101" hidden="1"/>
    <col min="10511" max="10511" width="16.7109375" style="101" hidden="1"/>
    <col min="10512" max="10512" width="9.85546875" style="101" hidden="1"/>
    <col min="10513" max="10752" width="9.140625" style="101" hidden="1"/>
    <col min="10753" max="10753" width="51.140625" style="101" hidden="1"/>
    <col min="10754" max="10755" width="12.42578125" style="101" hidden="1"/>
    <col min="10756" max="10756" width="12.7109375" style="101" hidden="1"/>
    <col min="10757" max="10757" width="12.42578125" style="101" hidden="1"/>
    <col min="10758" max="10758" width="12.140625" style="101" hidden="1"/>
    <col min="10759" max="10761" width="12.42578125" style="101" hidden="1"/>
    <col min="10762" max="10762" width="9.85546875" style="101" hidden="1"/>
    <col min="10763" max="10763" width="9.5703125" style="101" hidden="1"/>
    <col min="10764" max="10764" width="12.140625" style="101" hidden="1"/>
    <col min="10765" max="10765" width="12.7109375" style="101" hidden="1"/>
    <col min="10766" max="10766" width="10.7109375" style="101" hidden="1"/>
    <col min="10767" max="10767" width="16.7109375" style="101" hidden="1"/>
    <col min="10768" max="10768" width="9.85546875" style="101" hidden="1"/>
    <col min="10769" max="11008" width="9.140625" style="101" hidden="1"/>
    <col min="11009" max="11009" width="51.140625" style="101" hidden="1"/>
    <col min="11010" max="11011" width="12.42578125" style="101" hidden="1"/>
    <col min="11012" max="11012" width="12.7109375" style="101" hidden="1"/>
    <col min="11013" max="11013" width="12.42578125" style="101" hidden="1"/>
    <col min="11014" max="11014" width="12.140625" style="101" hidden="1"/>
    <col min="11015" max="11017" width="12.42578125" style="101" hidden="1"/>
    <col min="11018" max="11018" width="9.85546875" style="101" hidden="1"/>
    <col min="11019" max="11019" width="9.5703125" style="101" hidden="1"/>
    <col min="11020" max="11020" width="12.140625" style="101" hidden="1"/>
    <col min="11021" max="11021" width="12.7109375" style="101" hidden="1"/>
    <col min="11022" max="11022" width="10.7109375" style="101" hidden="1"/>
    <col min="11023" max="11023" width="16.7109375" style="101" hidden="1"/>
    <col min="11024" max="11024" width="9.85546875" style="101" hidden="1"/>
    <col min="11025" max="11264" width="9.140625" style="101" hidden="1"/>
    <col min="11265" max="11265" width="51.140625" style="101" hidden="1"/>
    <col min="11266" max="11267" width="12.42578125" style="101" hidden="1"/>
    <col min="11268" max="11268" width="12.7109375" style="101" hidden="1"/>
    <col min="11269" max="11269" width="12.42578125" style="101" hidden="1"/>
    <col min="11270" max="11270" width="12.140625" style="101" hidden="1"/>
    <col min="11271" max="11273" width="12.42578125" style="101" hidden="1"/>
    <col min="11274" max="11274" width="9.85546875" style="101" hidden="1"/>
    <col min="11275" max="11275" width="9.5703125" style="101" hidden="1"/>
    <col min="11276" max="11276" width="12.140625" style="101" hidden="1"/>
    <col min="11277" max="11277" width="12.7109375" style="101" hidden="1"/>
    <col min="11278" max="11278" width="10.7109375" style="101" hidden="1"/>
    <col min="11279" max="11279" width="16.7109375" style="101" hidden="1"/>
    <col min="11280" max="11280" width="9.85546875" style="101" hidden="1"/>
    <col min="11281" max="11520" width="9.140625" style="101" hidden="1"/>
    <col min="11521" max="11521" width="51.140625" style="101" hidden="1"/>
    <col min="11522" max="11523" width="12.42578125" style="101" hidden="1"/>
    <col min="11524" max="11524" width="12.7109375" style="101" hidden="1"/>
    <col min="11525" max="11525" width="12.42578125" style="101" hidden="1"/>
    <col min="11526" max="11526" width="12.140625" style="101" hidden="1"/>
    <col min="11527" max="11529" width="12.42578125" style="101" hidden="1"/>
    <col min="11530" max="11530" width="9.85546875" style="101" hidden="1"/>
    <col min="11531" max="11531" width="9.5703125" style="101" hidden="1"/>
    <col min="11532" max="11532" width="12.140625" style="101" hidden="1"/>
    <col min="11533" max="11533" width="12.7109375" style="101" hidden="1"/>
    <col min="11534" max="11534" width="10.7109375" style="101" hidden="1"/>
    <col min="11535" max="11535" width="16.7109375" style="101" hidden="1"/>
    <col min="11536" max="11536" width="9.85546875" style="101" hidden="1"/>
    <col min="11537" max="11776" width="9.140625" style="101" hidden="1"/>
    <col min="11777" max="11777" width="51.140625" style="101" hidden="1"/>
    <col min="11778" max="11779" width="12.42578125" style="101" hidden="1"/>
    <col min="11780" max="11780" width="12.7109375" style="101" hidden="1"/>
    <col min="11781" max="11781" width="12.42578125" style="101" hidden="1"/>
    <col min="11782" max="11782" width="12.140625" style="101" hidden="1"/>
    <col min="11783" max="11785" width="12.42578125" style="101" hidden="1"/>
    <col min="11786" max="11786" width="9.85546875" style="101" hidden="1"/>
    <col min="11787" max="11787" width="9.5703125" style="101" hidden="1"/>
    <col min="11788" max="11788" width="12.140625" style="101" hidden="1"/>
    <col min="11789" max="11789" width="12.7109375" style="101" hidden="1"/>
    <col min="11790" max="11790" width="10.7109375" style="101" hidden="1"/>
    <col min="11791" max="11791" width="16.7109375" style="101" hidden="1"/>
    <col min="11792" max="11792" width="9.85546875" style="101" hidden="1"/>
    <col min="11793" max="12032" width="9.140625" style="101" hidden="1"/>
    <col min="12033" max="12033" width="51.140625" style="101" hidden="1"/>
    <col min="12034" max="12035" width="12.42578125" style="101" hidden="1"/>
    <col min="12036" max="12036" width="12.7109375" style="101" hidden="1"/>
    <col min="12037" max="12037" width="12.42578125" style="101" hidden="1"/>
    <col min="12038" max="12038" width="12.140625" style="101" hidden="1"/>
    <col min="12039" max="12041" width="12.42578125" style="101" hidden="1"/>
    <col min="12042" max="12042" width="9.85546875" style="101" hidden="1"/>
    <col min="12043" max="12043" width="9.5703125" style="101" hidden="1"/>
    <col min="12044" max="12044" width="12.140625" style="101" hidden="1"/>
    <col min="12045" max="12045" width="12.7109375" style="101" hidden="1"/>
    <col min="12046" max="12046" width="10.7109375" style="101" hidden="1"/>
    <col min="12047" max="12047" width="16.7109375" style="101" hidden="1"/>
    <col min="12048" max="12048" width="9.85546875" style="101" hidden="1"/>
    <col min="12049" max="12288" width="9.140625" style="101" hidden="1"/>
    <col min="12289" max="12289" width="51.140625" style="101" hidden="1"/>
    <col min="12290" max="12291" width="12.42578125" style="101" hidden="1"/>
    <col min="12292" max="12292" width="12.7109375" style="101" hidden="1"/>
    <col min="12293" max="12293" width="12.42578125" style="101" hidden="1"/>
    <col min="12294" max="12294" width="12.140625" style="101" hidden="1"/>
    <col min="12295" max="12297" width="12.42578125" style="101" hidden="1"/>
    <col min="12298" max="12298" width="9.85546875" style="101" hidden="1"/>
    <col min="12299" max="12299" width="9.5703125" style="101" hidden="1"/>
    <col min="12300" max="12300" width="12.140625" style="101" hidden="1"/>
    <col min="12301" max="12301" width="12.7109375" style="101" hidden="1"/>
    <col min="12302" max="12302" width="10.7109375" style="101" hidden="1"/>
    <col min="12303" max="12303" width="16.7109375" style="101" hidden="1"/>
    <col min="12304" max="12304" width="9.85546875" style="101" hidden="1"/>
    <col min="12305" max="12544" width="9.140625" style="101" hidden="1"/>
    <col min="12545" max="12545" width="51.140625" style="101" hidden="1"/>
    <col min="12546" max="12547" width="12.42578125" style="101" hidden="1"/>
    <col min="12548" max="12548" width="12.7109375" style="101" hidden="1"/>
    <col min="12549" max="12549" width="12.42578125" style="101" hidden="1"/>
    <col min="12550" max="12550" width="12.140625" style="101" hidden="1"/>
    <col min="12551" max="12553" width="12.42578125" style="101" hidden="1"/>
    <col min="12554" max="12554" width="9.85546875" style="101" hidden="1"/>
    <col min="12555" max="12555" width="9.5703125" style="101" hidden="1"/>
    <col min="12556" max="12556" width="12.140625" style="101" hidden="1"/>
    <col min="12557" max="12557" width="12.7109375" style="101" hidden="1"/>
    <col min="12558" max="12558" width="10.7109375" style="101" hidden="1"/>
    <col min="12559" max="12559" width="16.7109375" style="101" hidden="1"/>
    <col min="12560" max="12560" width="9.85546875" style="101" hidden="1"/>
    <col min="12561" max="12800" width="9.140625" style="101" hidden="1"/>
    <col min="12801" max="12801" width="51.140625" style="101" hidden="1"/>
    <col min="12802" max="12803" width="12.42578125" style="101" hidden="1"/>
    <col min="12804" max="12804" width="12.7109375" style="101" hidden="1"/>
    <col min="12805" max="12805" width="12.42578125" style="101" hidden="1"/>
    <col min="12806" max="12806" width="12.140625" style="101" hidden="1"/>
    <col min="12807" max="12809" width="12.42578125" style="101" hidden="1"/>
    <col min="12810" max="12810" width="9.85546875" style="101" hidden="1"/>
    <col min="12811" max="12811" width="9.5703125" style="101" hidden="1"/>
    <col min="12812" max="12812" width="12.140625" style="101" hidden="1"/>
    <col min="12813" max="12813" width="12.7109375" style="101" hidden="1"/>
    <col min="12814" max="12814" width="10.7109375" style="101" hidden="1"/>
    <col min="12815" max="12815" width="16.7109375" style="101" hidden="1"/>
    <col min="12816" max="12816" width="9.85546875" style="101" hidden="1"/>
    <col min="12817" max="13056" width="9.140625" style="101" hidden="1"/>
    <col min="13057" max="13057" width="51.140625" style="101" hidden="1"/>
    <col min="13058" max="13059" width="12.42578125" style="101" hidden="1"/>
    <col min="13060" max="13060" width="12.7109375" style="101" hidden="1"/>
    <col min="13061" max="13061" width="12.42578125" style="101" hidden="1"/>
    <col min="13062" max="13062" width="12.140625" style="101" hidden="1"/>
    <col min="13063" max="13065" width="12.42578125" style="101" hidden="1"/>
    <col min="13066" max="13066" width="9.85546875" style="101" hidden="1"/>
    <col min="13067" max="13067" width="9.5703125" style="101" hidden="1"/>
    <col min="13068" max="13068" width="12.140625" style="101" hidden="1"/>
    <col min="13069" max="13069" width="12.7109375" style="101" hidden="1"/>
    <col min="13070" max="13070" width="10.7109375" style="101" hidden="1"/>
    <col min="13071" max="13071" width="16.7109375" style="101" hidden="1"/>
    <col min="13072" max="13072" width="9.85546875" style="101" hidden="1"/>
    <col min="13073" max="13312" width="9.140625" style="101" hidden="1"/>
    <col min="13313" max="13313" width="51.140625" style="101" hidden="1"/>
    <col min="13314" max="13315" width="12.42578125" style="101" hidden="1"/>
    <col min="13316" max="13316" width="12.7109375" style="101" hidden="1"/>
    <col min="13317" max="13317" width="12.42578125" style="101" hidden="1"/>
    <col min="13318" max="13318" width="12.140625" style="101" hidden="1"/>
    <col min="13319" max="13321" width="12.42578125" style="101" hidden="1"/>
    <col min="13322" max="13322" width="9.85546875" style="101" hidden="1"/>
    <col min="13323" max="13323" width="9.5703125" style="101" hidden="1"/>
    <col min="13324" max="13324" width="12.140625" style="101" hidden="1"/>
    <col min="13325" max="13325" width="12.7109375" style="101" hidden="1"/>
    <col min="13326" max="13326" width="10.7109375" style="101" hidden="1"/>
    <col min="13327" max="13327" width="16.7109375" style="101" hidden="1"/>
    <col min="13328" max="13328" width="9.85546875" style="101" hidden="1"/>
    <col min="13329" max="13568" width="9.140625" style="101" hidden="1"/>
    <col min="13569" max="13569" width="51.140625" style="101" hidden="1"/>
    <col min="13570" max="13571" width="12.42578125" style="101" hidden="1"/>
    <col min="13572" max="13572" width="12.7109375" style="101" hidden="1"/>
    <col min="13573" max="13573" width="12.42578125" style="101" hidden="1"/>
    <col min="13574" max="13574" width="12.140625" style="101" hidden="1"/>
    <col min="13575" max="13577" width="12.42578125" style="101" hidden="1"/>
    <col min="13578" max="13578" width="9.85546875" style="101" hidden="1"/>
    <col min="13579" max="13579" width="9.5703125" style="101" hidden="1"/>
    <col min="13580" max="13580" width="12.140625" style="101" hidden="1"/>
    <col min="13581" max="13581" width="12.7109375" style="101" hidden="1"/>
    <col min="13582" max="13582" width="10.7109375" style="101" hidden="1"/>
    <col min="13583" max="13583" width="16.7109375" style="101" hidden="1"/>
    <col min="13584" max="13584" width="9.85546875" style="101" hidden="1"/>
    <col min="13585" max="13824" width="9.140625" style="101" hidden="1"/>
    <col min="13825" max="13825" width="51.140625" style="101" hidden="1"/>
    <col min="13826" max="13827" width="12.42578125" style="101" hidden="1"/>
    <col min="13828" max="13828" width="12.7109375" style="101" hidden="1"/>
    <col min="13829" max="13829" width="12.42578125" style="101" hidden="1"/>
    <col min="13830" max="13830" width="12.140625" style="101" hidden="1"/>
    <col min="13831" max="13833" width="12.42578125" style="101" hidden="1"/>
    <col min="13834" max="13834" width="9.85546875" style="101" hidden="1"/>
    <col min="13835" max="13835" width="9.5703125" style="101" hidden="1"/>
    <col min="13836" max="13836" width="12.140625" style="101" hidden="1"/>
    <col min="13837" max="13837" width="12.7109375" style="101" hidden="1"/>
    <col min="13838" max="13838" width="10.7109375" style="101" hidden="1"/>
    <col min="13839" max="13839" width="16.7109375" style="101" hidden="1"/>
    <col min="13840" max="13840" width="9.85546875" style="101" hidden="1"/>
    <col min="13841" max="14080" width="9.140625" style="101" hidden="1"/>
    <col min="14081" max="14081" width="51.140625" style="101" hidden="1"/>
    <col min="14082" max="14083" width="12.42578125" style="101" hidden="1"/>
    <col min="14084" max="14084" width="12.7109375" style="101" hidden="1"/>
    <col min="14085" max="14085" width="12.42578125" style="101" hidden="1"/>
    <col min="14086" max="14086" width="12.140625" style="101" hidden="1"/>
    <col min="14087" max="14089" width="12.42578125" style="101" hidden="1"/>
    <col min="14090" max="14090" width="9.85546875" style="101" hidden="1"/>
    <col min="14091" max="14091" width="9.5703125" style="101" hidden="1"/>
    <col min="14092" max="14092" width="12.140625" style="101" hidden="1"/>
    <col min="14093" max="14093" width="12.7109375" style="101" hidden="1"/>
    <col min="14094" max="14094" width="10.7109375" style="101" hidden="1"/>
    <col min="14095" max="14095" width="16.7109375" style="101" hidden="1"/>
    <col min="14096" max="14096" width="9.85546875" style="101" hidden="1"/>
    <col min="14097" max="14336" width="9.140625" style="101" hidden="1"/>
    <col min="14337" max="14337" width="51.140625" style="101" hidden="1"/>
    <col min="14338" max="14339" width="12.42578125" style="101" hidden="1"/>
    <col min="14340" max="14340" width="12.7109375" style="101" hidden="1"/>
    <col min="14341" max="14341" width="12.42578125" style="101" hidden="1"/>
    <col min="14342" max="14342" width="12.140625" style="101" hidden="1"/>
    <col min="14343" max="14345" width="12.42578125" style="101" hidden="1"/>
    <col min="14346" max="14346" width="9.85546875" style="101" hidden="1"/>
    <col min="14347" max="14347" width="9.5703125" style="101" hidden="1"/>
    <col min="14348" max="14348" width="12.140625" style="101" hidden="1"/>
    <col min="14349" max="14349" width="12.7109375" style="101" hidden="1"/>
    <col min="14350" max="14350" width="10.7109375" style="101" hidden="1"/>
    <col min="14351" max="14351" width="16.7109375" style="101" hidden="1"/>
    <col min="14352" max="14352" width="9.85546875" style="101" hidden="1"/>
    <col min="14353" max="14592" width="9.140625" style="101" hidden="1"/>
    <col min="14593" max="14593" width="51.140625" style="101" hidden="1"/>
    <col min="14594" max="14595" width="12.42578125" style="101" hidden="1"/>
    <col min="14596" max="14596" width="12.7109375" style="101" hidden="1"/>
    <col min="14597" max="14597" width="12.42578125" style="101" hidden="1"/>
    <col min="14598" max="14598" width="12.140625" style="101" hidden="1"/>
    <col min="14599" max="14601" width="12.42578125" style="101" hidden="1"/>
    <col min="14602" max="14602" width="9.85546875" style="101" hidden="1"/>
    <col min="14603" max="14603" width="9.5703125" style="101" hidden="1"/>
    <col min="14604" max="14604" width="12.140625" style="101" hidden="1"/>
    <col min="14605" max="14605" width="12.7109375" style="101" hidden="1"/>
    <col min="14606" max="14606" width="10.7109375" style="101" hidden="1"/>
    <col min="14607" max="14607" width="16.7109375" style="101" hidden="1"/>
    <col min="14608" max="14608" width="9.85546875" style="101" hidden="1"/>
    <col min="14609" max="14848" width="9.140625" style="101" hidden="1"/>
    <col min="14849" max="14849" width="51.140625" style="101" hidden="1"/>
    <col min="14850" max="14851" width="12.42578125" style="101" hidden="1"/>
    <col min="14852" max="14852" width="12.7109375" style="101" hidden="1"/>
    <col min="14853" max="14853" width="12.42578125" style="101" hidden="1"/>
    <col min="14854" max="14854" width="12.140625" style="101" hidden="1"/>
    <col min="14855" max="14857" width="12.42578125" style="101" hidden="1"/>
    <col min="14858" max="14858" width="9.85546875" style="101" hidden="1"/>
    <col min="14859" max="14859" width="9.5703125" style="101" hidden="1"/>
    <col min="14860" max="14860" width="12.140625" style="101" hidden="1"/>
    <col min="14861" max="14861" width="12.7109375" style="101" hidden="1"/>
    <col min="14862" max="14862" width="10.7109375" style="101" hidden="1"/>
    <col min="14863" max="14863" width="16.7109375" style="101" hidden="1"/>
    <col min="14864" max="14864" width="9.85546875" style="101" hidden="1"/>
    <col min="14865" max="15104" width="9.140625" style="101" hidden="1"/>
    <col min="15105" max="15105" width="51.140625" style="101" hidden="1"/>
    <col min="15106" max="15107" width="12.42578125" style="101" hidden="1"/>
    <col min="15108" max="15108" width="12.7109375" style="101" hidden="1"/>
    <col min="15109" max="15109" width="12.42578125" style="101" hidden="1"/>
    <col min="15110" max="15110" width="12.140625" style="101" hidden="1"/>
    <col min="15111" max="15113" width="12.42578125" style="101" hidden="1"/>
    <col min="15114" max="15114" width="9.85546875" style="101" hidden="1"/>
    <col min="15115" max="15115" width="9.5703125" style="101" hidden="1"/>
    <col min="15116" max="15116" width="12.140625" style="101" hidden="1"/>
    <col min="15117" max="15117" width="12.7109375" style="101" hidden="1"/>
    <col min="15118" max="15118" width="10.7109375" style="101" hidden="1"/>
    <col min="15119" max="15119" width="16.7109375" style="101" hidden="1"/>
    <col min="15120" max="15120" width="9.85546875" style="101" hidden="1"/>
    <col min="15121" max="15360" width="9.140625" style="101" hidden="1"/>
    <col min="15361" max="15361" width="51.140625" style="101" hidden="1"/>
    <col min="15362" max="15363" width="12.42578125" style="101" hidden="1"/>
    <col min="15364" max="15364" width="12.7109375" style="101" hidden="1"/>
    <col min="15365" max="15365" width="12.42578125" style="101" hidden="1"/>
    <col min="15366" max="15366" width="12.140625" style="101" hidden="1"/>
    <col min="15367" max="15369" width="12.42578125" style="101" hidden="1"/>
    <col min="15370" max="15370" width="9.85546875" style="101" hidden="1"/>
    <col min="15371" max="15371" width="9.5703125" style="101" hidden="1"/>
    <col min="15372" max="15372" width="12.140625" style="101" hidden="1"/>
    <col min="15373" max="15373" width="12.7109375" style="101" hidden="1"/>
    <col min="15374" max="15374" width="10.7109375" style="101" hidden="1"/>
    <col min="15375" max="15375" width="16.7109375" style="101" hidden="1"/>
    <col min="15376" max="15376" width="9.85546875" style="101" hidden="1"/>
    <col min="15377" max="15616" width="9.140625" style="101" hidden="1"/>
    <col min="15617" max="15617" width="51.140625" style="101" hidden="1"/>
    <col min="15618" max="15619" width="12.42578125" style="101" hidden="1"/>
    <col min="15620" max="15620" width="12.7109375" style="101" hidden="1"/>
    <col min="15621" max="15621" width="12.42578125" style="101" hidden="1"/>
    <col min="15622" max="15622" width="12.140625" style="101" hidden="1"/>
    <col min="15623" max="15625" width="12.42578125" style="101" hidden="1"/>
    <col min="15626" max="15626" width="9.85546875" style="101" hidden="1"/>
    <col min="15627" max="15627" width="9.5703125" style="101" hidden="1"/>
    <col min="15628" max="15628" width="12.140625" style="101" hidden="1"/>
    <col min="15629" max="15629" width="12.7109375" style="101" hidden="1"/>
    <col min="15630" max="15630" width="10.7109375" style="101" hidden="1"/>
    <col min="15631" max="15631" width="16.7109375" style="101" hidden="1"/>
    <col min="15632" max="15632" width="9.85546875" style="101" hidden="1"/>
    <col min="15633" max="15872" width="9.140625" style="101" hidden="1"/>
    <col min="15873" max="15873" width="51.140625" style="101" hidden="1"/>
    <col min="15874" max="15875" width="12.42578125" style="101" hidden="1"/>
    <col min="15876" max="15876" width="12.7109375" style="101" hidden="1"/>
    <col min="15877" max="15877" width="12.42578125" style="101" hidden="1"/>
    <col min="15878" max="15878" width="12.140625" style="101" hidden="1"/>
    <col min="15879" max="15881" width="12.42578125" style="101" hidden="1"/>
    <col min="15882" max="15882" width="9.85546875" style="101" hidden="1"/>
    <col min="15883" max="15883" width="9.5703125" style="101" hidden="1"/>
    <col min="15884" max="15884" width="12.140625" style="101" hidden="1"/>
    <col min="15885" max="15885" width="12.7109375" style="101" hidden="1"/>
    <col min="15886" max="15886" width="10.7109375" style="101" hidden="1"/>
    <col min="15887" max="15887" width="16.7109375" style="101" hidden="1"/>
    <col min="15888" max="15888" width="9.85546875" style="101" hidden="1"/>
    <col min="15889" max="16128" width="9.140625" style="101" hidden="1"/>
    <col min="16129" max="16129" width="51.140625" style="101" hidden="1"/>
    <col min="16130" max="16131" width="12.42578125" style="101" hidden="1"/>
    <col min="16132" max="16132" width="12.7109375" style="101" hidden="1"/>
    <col min="16133" max="16133" width="12.42578125" style="101" hidden="1"/>
    <col min="16134" max="16134" width="12.140625" style="101" hidden="1"/>
    <col min="16135" max="16137" width="12.42578125" style="101" hidden="1"/>
    <col min="16138" max="16138" width="9.85546875" style="101" hidden="1"/>
    <col min="16139" max="16139" width="9.5703125" style="101" hidden="1"/>
    <col min="16140" max="16140" width="12.140625" style="101" hidden="1"/>
    <col min="16141" max="16141" width="12.7109375" style="101" hidden="1"/>
    <col min="16142" max="16142" width="10.7109375" style="101" hidden="1"/>
    <col min="16143" max="16143" width="16.7109375" style="101" hidden="1"/>
    <col min="16144" max="16144" width="9.85546875" style="101" hidden="1"/>
    <col min="16145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</row>
    <row r="2" spans="1:26" s="78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</row>
    <row r="3" spans="1:26" s="78" customFormat="1" ht="20.25" customHeight="1">
      <c r="A3" s="702" t="s">
        <v>209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</row>
    <row r="4" spans="1:26" s="78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</row>
    <row r="5" spans="1:26" s="83" customFormat="1" ht="39" customHeight="1">
      <c r="A5" s="703" t="s">
        <v>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</row>
    <row r="6" spans="1:26" ht="7.5" customHeight="1">
      <c r="A6" s="119"/>
    </row>
    <row r="7" spans="1:26" ht="24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22"/>
      <c r="P7" s="123"/>
    </row>
    <row r="8" spans="1:26" ht="37.5" customHeight="1">
      <c r="A8" s="156" t="s">
        <v>210</v>
      </c>
      <c r="B8" s="156" t="s">
        <v>54</v>
      </c>
      <c r="C8" s="156" t="s">
        <v>60</v>
      </c>
      <c r="D8" s="156" t="s">
        <v>55</v>
      </c>
      <c r="E8" s="156" t="s">
        <v>59</v>
      </c>
      <c r="F8" s="156" t="s">
        <v>56</v>
      </c>
      <c r="G8" s="156" t="s">
        <v>63</v>
      </c>
      <c r="H8" s="156" t="s">
        <v>61</v>
      </c>
      <c r="I8" s="156" t="s">
        <v>62</v>
      </c>
      <c r="J8" s="156" t="s">
        <v>57</v>
      </c>
      <c r="K8" s="156" t="s">
        <v>58</v>
      </c>
      <c r="L8" s="156" t="s">
        <v>64</v>
      </c>
      <c r="M8" s="156" t="s">
        <v>65</v>
      </c>
      <c r="N8" s="156" t="s">
        <v>66</v>
      </c>
      <c r="O8" s="157" t="s">
        <v>189</v>
      </c>
      <c r="P8" s="158" t="s">
        <v>15</v>
      </c>
      <c r="Y8" s="101">
        <v>1</v>
      </c>
      <c r="Z8" s="101">
        <v>1</v>
      </c>
    </row>
    <row r="9" spans="1:26" ht="42.75" customHeight="1">
      <c r="A9" s="125" t="s">
        <v>211</v>
      </c>
      <c r="B9" s="125">
        <v>480993.46127839998</v>
      </c>
      <c r="C9" s="126">
        <v>238411.1703314</v>
      </c>
      <c r="D9" s="126">
        <v>271206.12869559997</v>
      </c>
      <c r="E9" s="126">
        <v>392089.89878079999</v>
      </c>
      <c r="F9" s="126">
        <v>205777.6177376</v>
      </c>
      <c r="G9" s="126">
        <v>413091.7575836</v>
      </c>
      <c r="H9" s="125">
        <v>385244.93589600001</v>
      </c>
      <c r="I9" s="125">
        <v>222840.64272639999</v>
      </c>
      <c r="J9" s="125">
        <v>19131.0201476</v>
      </c>
      <c r="K9" s="125">
        <v>0</v>
      </c>
      <c r="L9" s="125">
        <v>174167.9115476</v>
      </c>
      <c r="M9" s="125">
        <v>369688.87661420001</v>
      </c>
      <c r="N9" s="125">
        <v>86693.387694199992</v>
      </c>
      <c r="O9" s="125">
        <f t="shared" ref="O9:O27" si="0">SUM(B9:N9)</f>
        <v>3259336.8090333999</v>
      </c>
      <c r="P9" s="159">
        <f>+O9/$O$27</f>
        <v>5.8866727783034908E-2</v>
      </c>
    </row>
    <row r="10" spans="1:26" ht="27" customHeight="1">
      <c r="A10" s="125" t="s">
        <v>212</v>
      </c>
      <c r="B10" s="125">
        <v>1660.8535508</v>
      </c>
      <c r="C10" s="126">
        <v>6520.9504073999997</v>
      </c>
      <c r="D10" s="126">
        <v>12771.9411516</v>
      </c>
      <c r="E10" s="126">
        <v>7535.6586541999995</v>
      </c>
      <c r="F10" s="126">
        <v>83.285780000000003</v>
      </c>
      <c r="G10" s="126">
        <v>2537.5710101999998</v>
      </c>
      <c r="H10" s="125">
        <v>6740.4070425999998</v>
      </c>
      <c r="I10" s="125">
        <v>3140.6096916000001</v>
      </c>
      <c r="J10" s="125">
        <v>0</v>
      </c>
      <c r="K10" s="125">
        <v>0</v>
      </c>
      <c r="L10" s="125">
        <v>972.07737179999992</v>
      </c>
      <c r="M10" s="125">
        <v>5121.5346885999998</v>
      </c>
      <c r="N10" s="125">
        <v>1220.5600462</v>
      </c>
      <c r="O10" s="125">
        <f t="shared" si="0"/>
        <v>48305.449395000003</v>
      </c>
      <c r="P10" s="159">
        <f t="shared" ref="P10:P27" si="1">+O10/$O$27</f>
        <v>8.7244243432943534E-4</v>
      </c>
    </row>
    <row r="11" spans="1:26" ht="27" customHeight="1">
      <c r="A11" s="125" t="s">
        <v>213</v>
      </c>
      <c r="B11" s="125">
        <v>43676.391189400005</v>
      </c>
      <c r="C11" s="126">
        <v>29740.481170400002</v>
      </c>
      <c r="D11" s="126">
        <v>20235.146295800001</v>
      </c>
      <c r="E11" s="126">
        <v>48281.537376999993</v>
      </c>
      <c r="F11" s="126">
        <v>44158.514317599998</v>
      </c>
      <c r="G11" s="126">
        <v>112636.0739624</v>
      </c>
      <c r="H11" s="125">
        <v>38433.473487999996</v>
      </c>
      <c r="I11" s="125">
        <v>637.05489560000001</v>
      </c>
      <c r="J11" s="125">
        <v>0</v>
      </c>
      <c r="K11" s="125">
        <v>0</v>
      </c>
      <c r="L11" s="125">
        <v>2.2585000000000002</v>
      </c>
      <c r="M11" s="125">
        <v>0</v>
      </c>
      <c r="N11" s="125">
        <v>871.38973559999999</v>
      </c>
      <c r="O11" s="125">
        <f t="shared" si="0"/>
        <v>338672.3209318</v>
      </c>
      <c r="P11" s="159">
        <f t="shared" si="1"/>
        <v>6.1167447527011951E-3</v>
      </c>
    </row>
    <row r="12" spans="1:26" ht="27" customHeight="1">
      <c r="A12" s="125" t="s">
        <v>214</v>
      </c>
      <c r="B12" s="125">
        <v>47258.037901199998</v>
      </c>
      <c r="C12" s="126">
        <v>12805.234372999999</v>
      </c>
      <c r="D12" s="126">
        <v>54413.283614200001</v>
      </c>
      <c r="E12" s="126">
        <v>133707.60425040001</v>
      </c>
      <c r="F12" s="126">
        <v>30983.305507000001</v>
      </c>
      <c r="G12" s="126">
        <v>5932.5660532000002</v>
      </c>
      <c r="H12" s="125">
        <v>22926.6166084</v>
      </c>
      <c r="I12" s="125">
        <v>20977.889260399999</v>
      </c>
      <c r="J12" s="125">
        <v>0</v>
      </c>
      <c r="K12" s="125">
        <v>0</v>
      </c>
      <c r="L12" s="125">
        <v>11530.4841846</v>
      </c>
      <c r="M12" s="125">
        <v>11789.768448000001</v>
      </c>
      <c r="N12" s="125">
        <v>6061.5012506000003</v>
      </c>
      <c r="O12" s="125">
        <f t="shared" si="0"/>
        <v>358386.29145100003</v>
      </c>
      <c r="P12" s="159">
        <f t="shared" si="1"/>
        <v>6.4727978408202725E-3</v>
      </c>
    </row>
    <row r="13" spans="1:26" ht="27" customHeight="1">
      <c r="A13" s="125" t="s">
        <v>215</v>
      </c>
      <c r="B13" s="125">
        <v>1504995.362101</v>
      </c>
      <c r="C13" s="126">
        <v>1091284.3747983999</v>
      </c>
      <c r="D13" s="126">
        <v>1421540.1312094</v>
      </c>
      <c r="E13" s="126">
        <v>1689643.6453436001</v>
      </c>
      <c r="F13" s="126">
        <v>1430624.6013211999</v>
      </c>
      <c r="G13" s="126">
        <v>534026.32435399992</v>
      </c>
      <c r="H13" s="125">
        <v>364106.87037800002</v>
      </c>
      <c r="I13" s="125">
        <v>1031086.1919672</v>
      </c>
      <c r="J13" s="125">
        <v>52375.913645799999</v>
      </c>
      <c r="K13" s="125">
        <v>80442</v>
      </c>
      <c r="L13" s="125">
        <v>512292.60858160001</v>
      </c>
      <c r="M13" s="125">
        <v>731880.81201760005</v>
      </c>
      <c r="N13" s="125">
        <v>104162.7679296</v>
      </c>
      <c r="O13" s="125">
        <f t="shared" si="0"/>
        <v>10548461.603647402</v>
      </c>
      <c r="P13" s="159">
        <f t="shared" si="1"/>
        <v>0.19051526556896695</v>
      </c>
    </row>
    <row r="14" spans="1:26" ht="27" customHeight="1">
      <c r="A14" s="125" t="s">
        <v>216</v>
      </c>
      <c r="B14" s="125">
        <v>70231.302950400001</v>
      </c>
      <c r="C14" s="126">
        <v>196198.08907319998</v>
      </c>
      <c r="D14" s="126">
        <v>27589.049816799998</v>
      </c>
      <c r="E14" s="126">
        <v>87515.170197200001</v>
      </c>
      <c r="F14" s="126">
        <v>25859.543149599998</v>
      </c>
      <c r="G14" s="126">
        <v>27181.206596600001</v>
      </c>
      <c r="H14" s="125">
        <v>5749.6892336000001</v>
      </c>
      <c r="I14" s="125">
        <v>1036.107332</v>
      </c>
      <c r="J14" s="125">
        <v>0</v>
      </c>
      <c r="K14" s="125">
        <v>0</v>
      </c>
      <c r="L14" s="125">
        <v>2496.9010691999997</v>
      </c>
      <c r="M14" s="125">
        <v>0</v>
      </c>
      <c r="N14" s="125">
        <v>797.39459360000001</v>
      </c>
      <c r="O14" s="125">
        <f t="shared" si="0"/>
        <v>444654.4540122</v>
      </c>
      <c r="P14" s="159">
        <f t="shared" si="1"/>
        <v>8.0308830401644941E-3</v>
      </c>
    </row>
    <row r="15" spans="1:26" ht="27" customHeight="1">
      <c r="A15" s="125" t="s">
        <v>130</v>
      </c>
      <c r="B15" s="125">
        <v>557535.34901220002</v>
      </c>
      <c r="C15" s="126">
        <v>294259.44776519999</v>
      </c>
      <c r="D15" s="126">
        <v>588084.65346559999</v>
      </c>
      <c r="E15" s="126">
        <v>532711.15302159998</v>
      </c>
      <c r="F15" s="126">
        <v>142268.58988740001</v>
      </c>
      <c r="G15" s="126">
        <v>253529.87442599999</v>
      </c>
      <c r="H15" s="125">
        <v>199062.94288780002</v>
      </c>
      <c r="I15" s="125">
        <v>303118.91206300003</v>
      </c>
      <c r="J15" s="125">
        <v>5.7164380000000001</v>
      </c>
      <c r="K15" s="125">
        <v>3500</v>
      </c>
      <c r="L15" s="125">
        <v>109415.7777124</v>
      </c>
      <c r="M15" s="125">
        <v>58776.667279599998</v>
      </c>
      <c r="N15" s="125">
        <v>39313.224732000002</v>
      </c>
      <c r="O15" s="125">
        <f t="shared" si="0"/>
        <v>3081582.3086907999</v>
      </c>
      <c r="P15" s="159">
        <f t="shared" si="1"/>
        <v>5.5656312168767534E-2</v>
      </c>
    </row>
    <row r="16" spans="1:26" ht="27" customHeight="1">
      <c r="A16" s="125" t="s">
        <v>217</v>
      </c>
      <c r="B16" s="125">
        <v>1686079.330821</v>
      </c>
      <c r="C16" s="126">
        <v>1084426.3778873999</v>
      </c>
      <c r="D16" s="126">
        <v>2216614.6757670003</v>
      </c>
      <c r="E16" s="126">
        <v>1339574.8392276</v>
      </c>
      <c r="F16" s="126">
        <v>1896775.5313462</v>
      </c>
      <c r="G16" s="126">
        <v>1064363.7083038001</v>
      </c>
      <c r="H16" s="125">
        <v>1212280.9195682001</v>
      </c>
      <c r="I16" s="125">
        <v>1977156.9578418001</v>
      </c>
      <c r="J16" s="125">
        <v>19819.711668399999</v>
      </c>
      <c r="K16" s="125">
        <v>62591.651365000005</v>
      </c>
      <c r="L16" s="125">
        <v>1486109.2234358001</v>
      </c>
      <c r="M16" s="125">
        <v>1886666.2608311998</v>
      </c>
      <c r="N16" s="125">
        <v>317689.01364240004</v>
      </c>
      <c r="O16" s="125">
        <f t="shared" si="0"/>
        <v>16250148.201705802</v>
      </c>
      <c r="P16" s="159">
        <f t="shared" si="1"/>
        <v>0.29349315724982722</v>
      </c>
    </row>
    <row r="17" spans="1:22" ht="27" customHeight="1">
      <c r="A17" s="125" t="s">
        <v>218</v>
      </c>
      <c r="B17" s="125">
        <v>220184.7868576</v>
      </c>
      <c r="C17" s="126">
        <v>167760.02079060001</v>
      </c>
      <c r="D17" s="126">
        <v>234454.0428154</v>
      </c>
      <c r="E17" s="126">
        <v>203990.449616</v>
      </c>
      <c r="F17" s="126">
        <v>112554.490823</v>
      </c>
      <c r="G17" s="126">
        <v>35705.188153199997</v>
      </c>
      <c r="H17" s="125">
        <v>154003.6237766</v>
      </c>
      <c r="I17" s="125">
        <v>373047.20273199998</v>
      </c>
      <c r="J17" s="125">
        <v>0</v>
      </c>
      <c r="K17" s="125">
        <v>0</v>
      </c>
      <c r="L17" s="125">
        <v>243053.56065880001</v>
      </c>
      <c r="M17" s="125">
        <v>296815.99085379997</v>
      </c>
      <c r="N17" s="125">
        <v>35676.197900600004</v>
      </c>
      <c r="O17" s="125">
        <f t="shared" si="0"/>
        <v>2077245.5549775998</v>
      </c>
      <c r="P17" s="159">
        <f t="shared" si="1"/>
        <v>3.7517033613856436E-2</v>
      </c>
    </row>
    <row r="18" spans="1:22" ht="27" customHeight="1">
      <c r="A18" s="125" t="s">
        <v>219</v>
      </c>
      <c r="B18" s="125">
        <v>379153.55917680002</v>
      </c>
      <c r="C18" s="126">
        <v>462309.12825140002</v>
      </c>
      <c r="D18" s="126">
        <v>639240.90439059993</v>
      </c>
      <c r="E18" s="126">
        <v>331674.58874059998</v>
      </c>
      <c r="F18" s="126">
        <v>326810.15206280001</v>
      </c>
      <c r="G18" s="126">
        <v>149224.20073820002</v>
      </c>
      <c r="H18" s="125">
        <v>387393.71831319999</v>
      </c>
      <c r="I18" s="125">
        <v>648963.89943560003</v>
      </c>
      <c r="J18" s="125">
        <v>857.49996999999996</v>
      </c>
      <c r="K18" s="125">
        <v>10042.277922599998</v>
      </c>
      <c r="L18" s="125">
        <v>642368.32891100005</v>
      </c>
      <c r="M18" s="125">
        <v>964293.38775420003</v>
      </c>
      <c r="N18" s="125">
        <v>171292.38137760002</v>
      </c>
      <c r="O18" s="125">
        <f t="shared" si="0"/>
        <v>5113624.0270445999</v>
      </c>
      <c r="P18" s="159">
        <f t="shared" si="1"/>
        <v>9.2356921429698272E-2</v>
      </c>
    </row>
    <row r="19" spans="1:22" ht="27" customHeight="1">
      <c r="A19" s="125" t="s">
        <v>220</v>
      </c>
      <c r="B19" s="125">
        <v>137603.852132</v>
      </c>
      <c r="C19" s="126">
        <v>172181.71272119999</v>
      </c>
      <c r="D19" s="126">
        <v>24517.058094200002</v>
      </c>
      <c r="E19" s="126">
        <v>107490.689581</v>
      </c>
      <c r="F19" s="126">
        <v>34634.3053162</v>
      </c>
      <c r="G19" s="126">
        <v>77914.208190999998</v>
      </c>
      <c r="H19" s="125">
        <v>47239.736046800004</v>
      </c>
      <c r="I19" s="125">
        <v>5674.5066723999998</v>
      </c>
      <c r="J19" s="125">
        <v>0</v>
      </c>
      <c r="K19" s="125">
        <v>100.92077</v>
      </c>
      <c r="L19" s="125">
        <v>1567.9110545999999</v>
      </c>
      <c r="M19" s="125">
        <v>13753.699565199999</v>
      </c>
      <c r="N19" s="125">
        <v>8382.9527139999991</v>
      </c>
      <c r="O19" s="125">
        <f t="shared" si="0"/>
        <v>631061.55285860016</v>
      </c>
      <c r="P19" s="159">
        <f t="shared" si="1"/>
        <v>1.1397572826320887E-2</v>
      </c>
    </row>
    <row r="20" spans="1:22" ht="27" customHeight="1">
      <c r="A20" s="125" t="s">
        <v>221</v>
      </c>
      <c r="B20" s="125">
        <v>644665.28157460003</v>
      </c>
      <c r="C20" s="126">
        <v>505893.24538480002</v>
      </c>
      <c r="D20" s="126">
        <v>2596693.766049</v>
      </c>
      <c r="E20" s="126">
        <v>523262.12415280001</v>
      </c>
      <c r="F20" s="126">
        <v>1155561.3465588</v>
      </c>
      <c r="G20" s="126">
        <v>241731.71146299999</v>
      </c>
      <c r="H20" s="125">
        <v>382741.44056419999</v>
      </c>
      <c r="I20" s="125">
        <v>176410.188769</v>
      </c>
      <c r="J20" s="125">
        <v>6504.2808700000005</v>
      </c>
      <c r="K20" s="125">
        <v>0</v>
      </c>
      <c r="L20" s="125">
        <v>194009.878474</v>
      </c>
      <c r="M20" s="125">
        <v>505974.86328860006</v>
      </c>
      <c r="N20" s="125">
        <v>54133.813160199999</v>
      </c>
      <c r="O20" s="125">
        <f t="shared" si="0"/>
        <v>6987581.9403089993</v>
      </c>
      <c r="P20" s="159">
        <f t="shared" si="1"/>
        <v>0.12620238657195049</v>
      </c>
    </row>
    <row r="21" spans="1:22" ht="27" customHeight="1">
      <c r="A21" s="125" t="s">
        <v>222</v>
      </c>
      <c r="B21" s="125">
        <v>50919.2629112</v>
      </c>
      <c r="C21" s="126">
        <v>231477.9096672</v>
      </c>
      <c r="D21" s="126">
        <v>402877.54385620001</v>
      </c>
      <c r="E21" s="126">
        <v>42021.744587200003</v>
      </c>
      <c r="F21" s="126">
        <v>32530.729958600001</v>
      </c>
      <c r="G21" s="126">
        <v>38067.320987200001</v>
      </c>
      <c r="H21" s="125">
        <v>14261.734595799999</v>
      </c>
      <c r="I21" s="125">
        <v>10854.236714799999</v>
      </c>
      <c r="J21" s="125">
        <v>192.09214220000001</v>
      </c>
      <c r="K21" s="125">
        <v>0</v>
      </c>
      <c r="L21" s="125">
        <v>1986.1325060000001</v>
      </c>
      <c r="M21" s="125">
        <v>73967.246154799999</v>
      </c>
      <c r="N21" s="125">
        <v>8104.3314001999997</v>
      </c>
      <c r="O21" s="125">
        <f t="shared" si="0"/>
        <v>907260.28548140009</v>
      </c>
      <c r="P21" s="159">
        <f t="shared" si="1"/>
        <v>1.6385985058607923E-2</v>
      </c>
    </row>
    <row r="22" spans="1:22" ht="27" customHeight="1">
      <c r="A22" s="125" t="s">
        <v>223</v>
      </c>
      <c r="B22" s="125">
        <v>198728.5209984</v>
      </c>
      <c r="C22" s="126">
        <v>327159.81464880001</v>
      </c>
      <c r="D22" s="126">
        <v>36898.962415000002</v>
      </c>
      <c r="E22" s="126">
        <v>71963.495580000003</v>
      </c>
      <c r="F22" s="126">
        <v>13288.096576800001</v>
      </c>
      <c r="G22" s="126">
        <v>78634.0867248</v>
      </c>
      <c r="H22" s="125">
        <v>59940.4740752</v>
      </c>
      <c r="I22" s="125">
        <v>28998.294906399999</v>
      </c>
      <c r="J22" s="125">
        <v>0</v>
      </c>
      <c r="K22" s="125">
        <v>0</v>
      </c>
      <c r="L22" s="125">
        <v>17949.184701400001</v>
      </c>
      <c r="M22" s="125">
        <v>47279.428862400004</v>
      </c>
      <c r="N22" s="125">
        <v>15129.981028999999</v>
      </c>
      <c r="O22" s="125">
        <f t="shared" si="0"/>
        <v>895970.34051820007</v>
      </c>
      <c r="P22" s="159">
        <f t="shared" si="1"/>
        <v>1.6182077897190249E-2</v>
      </c>
    </row>
    <row r="23" spans="1:22" ht="27" customHeight="1">
      <c r="A23" s="125" t="s">
        <v>224</v>
      </c>
      <c r="B23" s="125">
        <v>1469011.4749721999</v>
      </c>
      <c r="C23" s="126">
        <v>354059.84102439997</v>
      </c>
      <c r="D23" s="126">
        <v>370030.4768908</v>
      </c>
      <c r="E23" s="126">
        <v>249798.2621932</v>
      </c>
      <c r="F23" s="126">
        <v>714204.34950399993</v>
      </c>
      <c r="G23" s="126">
        <v>139309.57927900003</v>
      </c>
      <c r="H23" s="125">
        <v>173989.18382020001</v>
      </c>
      <c r="I23" s="125">
        <v>253389.9192074</v>
      </c>
      <c r="J23" s="125">
        <v>1146.3843240000001</v>
      </c>
      <c r="K23" s="125">
        <v>0</v>
      </c>
      <c r="L23" s="125">
        <v>134154.89140759999</v>
      </c>
      <c r="M23" s="125">
        <v>261609.05698859997</v>
      </c>
      <c r="N23" s="125">
        <v>41507.767699800002</v>
      </c>
      <c r="O23" s="125">
        <f t="shared" si="0"/>
        <v>4162211.1873112009</v>
      </c>
      <c r="P23" s="159">
        <f t="shared" si="1"/>
        <v>7.5173499179305034E-2</v>
      </c>
    </row>
    <row r="24" spans="1:22" ht="27" customHeight="1">
      <c r="A24" s="125" t="s">
        <v>225</v>
      </c>
      <c r="B24" s="125">
        <v>16.036580000000001</v>
      </c>
      <c r="C24" s="126">
        <v>227.33576000000002</v>
      </c>
      <c r="D24" s="126">
        <v>1743.3753918</v>
      </c>
      <c r="E24" s="126">
        <v>244.71044359999999</v>
      </c>
      <c r="F24" s="126">
        <v>4694.5140237999994</v>
      </c>
      <c r="G24" s="126">
        <v>20.9085608</v>
      </c>
      <c r="H24" s="125">
        <v>24.655861600000001</v>
      </c>
      <c r="I24" s="125">
        <v>1322.7593544000001</v>
      </c>
      <c r="J24" s="125">
        <v>0</v>
      </c>
      <c r="K24" s="125">
        <v>0</v>
      </c>
      <c r="L24" s="125">
        <v>158.2322216</v>
      </c>
      <c r="M24" s="125">
        <v>3897.9746913999998</v>
      </c>
      <c r="N24" s="125">
        <v>546.89575919999993</v>
      </c>
      <c r="O24" s="125">
        <f t="shared" si="0"/>
        <v>12897.3986482</v>
      </c>
      <c r="P24" s="159">
        <f t="shared" si="1"/>
        <v>2.3293930631183556E-4</v>
      </c>
    </row>
    <row r="25" spans="1:22" ht="27" customHeight="1">
      <c r="A25" s="125" t="s">
        <v>226</v>
      </c>
      <c r="B25" s="125">
        <v>1712.1602862</v>
      </c>
      <c r="C25" s="126">
        <v>3719.1110343999999</v>
      </c>
      <c r="D25" s="126">
        <v>308.52206000000001</v>
      </c>
      <c r="E25" s="126">
        <v>10155.717242000001</v>
      </c>
      <c r="F25" s="126">
        <v>158.08165199999999</v>
      </c>
      <c r="G25" s="126">
        <v>2318.8577059999998</v>
      </c>
      <c r="H25" s="125">
        <v>431.91734120000001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319.0858642</v>
      </c>
      <c r="O25" s="125">
        <f t="shared" si="0"/>
        <v>19123.453186000002</v>
      </c>
      <c r="P25" s="159">
        <f t="shared" si="1"/>
        <v>3.4538778252429997E-4</v>
      </c>
    </row>
    <row r="26" spans="1:22" s="161" customFormat="1" ht="39" customHeight="1">
      <c r="A26" s="132" t="s">
        <v>227</v>
      </c>
      <c r="B26" s="132">
        <v>28854.738795400001</v>
      </c>
      <c r="C26" s="160">
        <v>59530.362270400001</v>
      </c>
      <c r="D26" s="160">
        <v>57169.3781628</v>
      </c>
      <c r="E26" s="160">
        <v>13501.001814200001</v>
      </c>
      <c r="F26" s="160">
        <v>8893.1301235999999</v>
      </c>
      <c r="G26" s="160">
        <v>7965.2670250000001</v>
      </c>
      <c r="H26" s="132">
        <v>20691.097685600002</v>
      </c>
      <c r="I26" s="132">
        <v>6112.6115612000003</v>
      </c>
      <c r="J26" s="132">
        <v>69.175240000000002</v>
      </c>
      <c r="K26" s="132">
        <v>0</v>
      </c>
      <c r="L26" s="132">
        <v>3472.1946157999996</v>
      </c>
      <c r="M26" s="132">
        <v>17712.7869292</v>
      </c>
      <c r="N26" s="132">
        <v>7570.0562748000002</v>
      </c>
      <c r="O26" s="132">
        <f t="shared" si="0"/>
        <v>231541.80049799997</v>
      </c>
      <c r="P26" s="133">
        <f t="shared" si="1"/>
        <v>4.1818654956226305E-3</v>
      </c>
    </row>
    <row r="27" spans="1:22" ht="24" customHeight="1">
      <c r="A27" s="162" t="s">
        <v>43</v>
      </c>
      <c r="B27" s="163">
        <f>SUM(B9:B26)</f>
        <v>7523279.7630888</v>
      </c>
      <c r="C27" s="163">
        <f t="shared" ref="C27:N27" si="2">SUM(C9:C26)</f>
        <v>5237964.6073595993</v>
      </c>
      <c r="D27" s="163">
        <f t="shared" si="2"/>
        <v>8976389.0401417986</v>
      </c>
      <c r="E27" s="163">
        <f t="shared" si="2"/>
        <v>5785162.2908029994</v>
      </c>
      <c r="F27" s="163">
        <f t="shared" si="2"/>
        <v>6179860.1856461996</v>
      </c>
      <c r="G27" s="163">
        <f t="shared" si="2"/>
        <v>3184190.4111179998</v>
      </c>
      <c r="H27" s="163">
        <f t="shared" si="2"/>
        <v>3475263.4371830001</v>
      </c>
      <c r="I27" s="163">
        <f t="shared" si="2"/>
        <v>5064767.9851311995</v>
      </c>
      <c r="J27" s="163">
        <f t="shared" si="2"/>
        <v>100101.79444600001</v>
      </c>
      <c r="K27" s="163">
        <f t="shared" si="2"/>
        <v>156676.85005759998</v>
      </c>
      <c r="L27" s="163">
        <f>SUM(L9:L26)</f>
        <v>3535707.5569537999</v>
      </c>
      <c r="M27" s="163">
        <f>SUM(M9:M26)</f>
        <v>5249228.3549674004</v>
      </c>
      <c r="N27" s="163">
        <f t="shared" si="2"/>
        <v>899472.70280380012</v>
      </c>
      <c r="O27" s="163">
        <f t="shared" si="0"/>
        <v>55368064.9797002</v>
      </c>
      <c r="P27" s="164">
        <f t="shared" si="1"/>
        <v>1</v>
      </c>
    </row>
    <row r="28" spans="1:22" ht="36" customHeight="1">
      <c r="A28" s="165" t="s">
        <v>228</v>
      </c>
      <c r="B28" s="159">
        <f t="shared" ref="B28:O28" si="3">+B27/$O$27</f>
        <v>0.13587759958465387</v>
      </c>
      <c r="C28" s="159">
        <f t="shared" si="3"/>
        <v>9.4602630763419557E-2</v>
      </c>
      <c r="D28" s="159">
        <f t="shared" si="3"/>
        <v>0.16212213743487056</v>
      </c>
      <c r="E28" s="159">
        <f t="shared" si="3"/>
        <v>0.1044855422150663</v>
      </c>
      <c r="F28" s="159">
        <f t="shared" si="3"/>
        <v>0.11161416220545083</v>
      </c>
      <c r="G28" s="159">
        <f t="shared" si="3"/>
        <v>5.7509512248358895E-2</v>
      </c>
      <c r="H28" s="159">
        <f t="shared" si="3"/>
        <v>6.276656839022908E-2</v>
      </c>
      <c r="I28" s="159">
        <f t="shared" si="3"/>
        <v>9.147453476996377E-2</v>
      </c>
      <c r="J28" s="159">
        <f t="shared" si="3"/>
        <v>1.8079337698129908E-3</v>
      </c>
      <c r="K28" s="159">
        <f t="shared" si="3"/>
        <v>2.8297331704664592E-3</v>
      </c>
      <c r="L28" s="159">
        <f t="shared" si="3"/>
        <v>6.3858246775467226E-2</v>
      </c>
      <c r="M28" s="159">
        <f>+M27/$O$27</f>
        <v>9.4806064775641782E-2</v>
      </c>
      <c r="N28" s="159">
        <f t="shared" si="3"/>
        <v>1.6245333896598647E-2</v>
      </c>
      <c r="O28" s="159">
        <f t="shared" si="3"/>
        <v>1</v>
      </c>
      <c r="P28" s="159"/>
    </row>
    <row r="29" spans="1:22" ht="14.25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69"/>
      <c r="L29" s="169"/>
      <c r="M29" s="169"/>
      <c r="N29" s="169"/>
      <c r="O29" s="169"/>
      <c r="P29" s="170"/>
    </row>
    <row r="30" spans="1:22" ht="15" customHeight="1" thickTop="1">
      <c r="A30" s="171" t="s">
        <v>229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173"/>
      <c r="M30" s="173"/>
      <c r="N30" s="173"/>
      <c r="O30" s="173"/>
      <c r="P30" s="173"/>
    </row>
    <row r="31" spans="1:22" ht="15" hidden="1" customHeight="1">
      <c r="A31" s="171"/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89"/>
      <c r="P31" s="173"/>
    </row>
    <row r="32" spans="1:22" ht="15" hidden="1" customHeight="1">
      <c r="A32" s="174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89"/>
      <c r="P32" s="173"/>
      <c r="Q32" s="175"/>
      <c r="R32" s="89"/>
      <c r="S32" s="89"/>
      <c r="T32" s="89"/>
      <c r="U32" s="89"/>
      <c r="V32" s="89"/>
    </row>
    <row r="33" spans="1:16" ht="9" hidden="1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89"/>
      <c r="P33" s="173"/>
    </row>
    <row r="34" spans="1:16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89"/>
      <c r="P34" s="173"/>
    </row>
    <row r="35" spans="1:16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P35" s="173"/>
    </row>
    <row r="36" spans="1:16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P36" s="173"/>
    </row>
    <row r="37" spans="1:16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P37" s="173"/>
    </row>
    <row r="38" spans="1:16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P38" s="173"/>
    </row>
    <row r="39" spans="1:16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P39" s="173"/>
    </row>
    <row r="40" spans="1:16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P40" s="173"/>
    </row>
    <row r="41" spans="1:16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P41" s="173"/>
    </row>
    <row r="42" spans="1:16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P42" s="173"/>
    </row>
    <row r="43" spans="1:16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173"/>
    </row>
    <row r="44" spans="1:16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173"/>
    </row>
    <row r="45" spans="1:16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173"/>
    </row>
    <row r="46" spans="1:16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173"/>
    </row>
    <row r="47" spans="1:16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173"/>
    </row>
    <row r="48" spans="1:16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3"/>
    </row>
    <row r="49" spans="1:16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3"/>
    </row>
    <row r="50" spans="1:16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3"/>
    </row>
    <row r="51" spans="1:16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3"/>
    </row>
    <row r="52" spans="1:16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</row>
    <row r="53" spans="1:16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</row>
    <row r="54" spans="1:16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</row>
    <row r="55" spans="1:16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</row>
    <row r="56" spans="1:16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</row>
    <row r="57" spans="1:16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</row>
    <row r="58" spans="1:16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</row>
    <row r="59" spans="1:16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</row>
    <row r="60" spans="1:16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</row>
    <row r="61" spans="1:16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</row>
    <row r="62" spans="1:16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</row>
    <row r="63" spans="1:16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</row>
    <row r="64" spans="1:16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</row>
    <row r="65" spans="1:16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</row>
    <row r="66" spans="1:16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</row>
    <row r="67" spans="1:16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</row>
    <row r="68" spans="1:16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</row>
    <row r="69" spans="1:16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</row>
    <row r="70" spans="1:16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</row>
    <row r="71" spans="1:16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</row>
    <row r="72" spans="1:16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</row>
    <row r="73" spans="1:16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</row>
    <row r="74" spans="1:16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</row>
    <row r="75" spans="1:16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</row>
    <row r="76" spans="1:16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</row>
    <row r="77" spans="1:16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</row>
    <row r="78" spans="1:16" ht="9" hidden="1" customHeight="1">
      <c r="A78" s="143"/>
      <c r="C78" s="148"/>
      <c r="D78" s="148"/>
      <c r="E78" s="148"/>
      <c r="F78" s="148"/>
      <c r="G78" s="148"/>
      <c r="P78" s="137"/>
    </row>
    <row r="79" spans="1:16" ht="9" hidden="1" customHeight="1">
      <c r="A79" s="143"/>
      <c r="C79" s="148"/>
      <c r="D79" s="148"/>
      <c r="E79" s="148"/>
      <c r="F79" s="148"/>
      <c r="G79" s="148"/>
      <c r="P79" s="137"/>
    </row>
    <row r="80" spans="1:16" ht="9" hidden="1" customHeight="1">
      <c r="A80" s="143"/>
      <c r="C80" s="148"/>
      <c r="D80" s="148"/>
      <c r="E80" s="148"/>
      <c r="F80" s="148"/>
      <c r="G80" s="148"/>
      <c r="P80" s="137"/>
    </row>
    <row r="81" spans="1:16" ht="9" hidden="1" customHeight="1">
      <c r="A81" s="143"/>
      <c r="C81" s="148"/>
      <c r="D81" s="148"/>
      <c r="E81" s="148"/>
      <c r="F81" s="148"/>
      <c r="G81" s="148"/>
      <c r="P81" s="137"/>
    </row>
    <row r="82" spans="1:16" ht="9" hidden="1" customHeight="1">
      <c r="A82" s="143"/>
      <c r="C82" s="148"/>
      <c r="D82" s="148"/>
      <c r="E82" s="148"/>
      <c r="F82" s="148"/>
      <c r="G82" s="148"/>
      <c r="P82" s="137"/>
    </row>
    <row r="83" spans="1:16" ht="9" hidden="1" customHeight="1">
      <c r="A83" s="143"/>
      <c r="C83" s="148"/>
      <c r="D83" s="148"/>
      <c r="E83" s="148"/>
      <c r="F83" s="148"/>
      <c r="G83" s="148"/>
      <c r="P83" s="137"/>
    </row>
    <row r="84" spans="1:16" ht="9" hidden="1" customHeight="1">
      <c r="A84" s="145"/>
      <c r="C84" s="148"/>
      <c r="D84" s="148"/>
      <c r="E84" s="148"/>
      <c r="F84" s="148"/>
      <c r="G84" s="148"/>
      <c r="P84" s="137"/>
    </row>
    <row r="85" spans="1:16" ht="9" hidden="1" customHeight="1">
      <c r="A85" s="147"/>
      <c r="C85" s="148"/>
      <c r="D85" s="148"/>
      <c r="E85" s="148"/>
      <c r="F85" s="148"/>
      <c r="G85" s="148"/>
      <c r="P85" s="137"/>
    </row>
    <row r="86" spans="1:16" ht="9" hidden="1" customHeight="1">
      <c r="A86" s="143"/>
      <c r="C86" s="148"/>
      <c r="D86" s="148"/>
      <c r="E86" s="148"/>
      <c r="F86" s="148"/>
      <c r="G86" s="148"/>
      <c r="P86" s="137"/>
    </row>
    <row r="87" spans="1:16" ht="9" hidden="1" customHeight="1">
      <c r="A87" s="143"/>
      <c r="C87" s="148"/>
      <c r="D87" s="148"/>
      <c r="E87" s="148"/>
      <c r="F87" s="148"/>
      <c r="G87" s="148"/>
      <c r="P87" s="137"/>
    </row>
    <row r="88" spans="1:16" ht="9" hidden="1" customHeight="1">
      <c r="A88" s="143"/>
      <c r="C88" s="148"/>
      <c r="D88" s="148"/>
      <c r="E88" s="148"/>
      <c r="F88" s="148"/>
      <c r="G88" s="148"/>
      <c r="P88" s="137"/>
    </row>
    <row r="89" spans="1:16" ht="9" hidden="1" customHeight="1">
      <c r="A89" s="143"/>
      <c r="C89" s="148"/>
      <c r="D89" s="148"/>
      <c r="E89" s="148"/>
      <c r="F89" s="148"/>
      <c r="G89" s="148"/>
      <c r="P89" s="137"/>
    </row>
    <row r="90" spans="1:16" ht="9" hidden="1" customHeight="1">
      <c r="A90" s="143"/>
      <c r="C90" s="148"/>
      <c r="D90" s="148"/>
      <c r="E90" s="148"/>
      <c r="F90" s="148"/>
      <c r="G90" s="148"/>
      <c r="P90" s="137"/>
    </row>
    <row r="91" spans="1:16" ht="9" hidden="1" customHeight="1">
      <c r="A91" s="143"/>
      <c r="C91" s="148"/>
      <c r="D91" s="148"/>
      <c r="E91" s="148"/>
      <c r="F91" s="148"/>
      <c r="G91" s="148"/>
      <c r="P91" s="137"/>
    </row>
    <row r="92" spans="1:16" ht="9" hidden="1" customHeight="1">
      <c r="A92" s="143"/>
      <c r="C92" s="148"/>
      <c r="D92" s="148"/>
      <c r="E92" s="148"/>
      <c r="F92" s="148"/>
      <c r="G92" s="148"/>
      <c r="P92" s="137"/>
    </row>
    <row r="93" spans="1:16" ht="9" hidden="1" customHeight="1">
      <c r="A93" s="143"/>
      <c r="C93" s="148"/>
      <c r="D93" s="148"/>
      <c r="E93" s="148"/>
      <c r="F93" s="148"/>
      <c r="G93" s="148"/>
      <c r="P93" s="137"/>
    </row>
    <row r="94" spans="1:16" ht="9" hidden="1" customHeight="1">
      <c r="A94" s="143"/>
      <c r="C94" s="148"/>
      <c r="D94" s="148"/>
      <c r="E94" s="148"/>
      <c r="F94" s="148"/>
      <c r="G94" s="148"/>
      <c r="P94" s="137"/>
    </row>
    <row r="95" spans="1:16" ht="9" hidden="1" customHeight="1">
      <c r="A95" s="147"/>
      <c r="C95" s="148"/>
      <c r="D95" s="148"/>
      <c r="E95" s="148"/>
      <c r="F95" s="148"/>
      <c r="G95" s="148"/>
      <c r="P95" s="137"/>
    </row>
    <row r="96" spans="1:16" ht="9" hidden="1" customHeight="1">
      <c r="A96" s="143"/>
      <c r="C96" s="148"/>
      <c r="D96" s="148"/>
      <c r="E96" s="148"/>
      <c r="F96" s="148"/>
      <c r="G96" s="148"/>
      <c r="P96" s="137"/>
    </row>
    <row r="97" spans="1:16" ht="9" hidden="1" customHeight="1">
      <c r="A97" s="143"/>
      <c r="C97" s="148"/>
      <c r="D97" s="148"/>
      <c r="E97" s="148"/>
      <c r="F97" s="148"/>
      <c r="G97" s="148"/>
      <c r="P97" s="137"/>
    </row>
    <row r="98" spans="1:16" ht="9" hidden="1" customHeight="1">
      <c r="A98" s="143"/>
      <c r="C98" s="148"/>
      <c r="D98" s="148"/>
      <c r="E98" s="148"/>
      <c r="F98" s="148"/>
      <c r="G98" s="148"/>
      <c r="P98" s="137"/>
    </row>
    <row r="99" spans="1:16" hidden="1">
      <c r="A99" s="149"/>
      <c r="C99" s="148"/>
      <c r="D99" s="148"/>
      <c r="E99" s="148"/>
      <c r="F99" s="148"/>
      <c r="G99" s="148"/>
      <c r="P99" s="137"/>
    </row>
    <row r="100" spans="1:16" hidden="1">
      <c r="A100" s="149"/>
      <c r="C100" s="148"/>
      <c r="D100" s="148"/>
      <c r="E100" s="148"/>
      <c r="F100" s="148"/>
      <c r="G100" s="148"/>
      <c r="P100" s="137"/>
    </row>
    <row r="101" spans="1:16" hidden="1">
      <c r="A101" s="149"/>
      <c r="C101" s="148"/>
      <c r="D101" s="148"/>
      <c r="E101" s="148"/>
      <c r="F101" s="148"/>
      <c r="G101" s="148"/>
      <c r="P101" s="137"/>
    </row>
    <row r="102" spans="1:16" hidden="1">
      <c r="A102" s="149"/>
      <c r="C102" s="148"/>
      <c r="D102" s="148"/>
      <c r="E102" s="148"/>
      <c r="F102" s="148"/>
      <c r="G102" s="148"/>
      <c r="P102" s="137"/>
    </row>
    <row r="103" spans="1:16" hidden="1">
      <c r="A103" s="149"/>
      <c r="C103" s="148"/>
      <c r="D103" s="148"/>
      <c r="E103" s="148"/>
      <c r="F103" s="148"/>
      <c r="G103" s="148"/>
      <c r="P103" s="137"/>
    </row>
    <row r="104" spans="1:16" hidden="1">
      <c r="A104" s="149"/>
      <c r="C104" s="148"/>
      <c r="D104" s="148"/>
      <c r="E104" s="148"/>
      <c r="F104" s="148"/>
      <c r="G104" s="148"/>
      <c r="P104" s="137"/>
    </row>
    <row r="105" spans="1:16" hidden="1">
      <c r="A105" s="149"/>
      <c r="C105" s="148"/>
      <c r="D105" s="148"/>
      <c r="E105" s="148"/>
      <c r="F105" s="148"/>
      <c r="G105" s="148"/>
      <c r="P105" s="137"/>
    </row>
    <row r="106" spans="1:16" ht="15.75" hidden="1">
      <c r="A106" s="150"/>
      <c r="C106" s="148"/>
      <c r="D106" s="148"/>
      <c r="E106" s="148"/>
      <c r="F106" s="148"/>
      <c r="G106" s="148"/>
      <c r="P106" s="137"/>
    </row>
    <row r="107" spans="1:16" ht="15.75" hidden="1">
      <c r="A107" s="150"/>
      <c r="C107" s="148"/>
      <c r="D107" s="148"/>
      <c r="E107" s="148"/>
      <c r="F107" s="148"/>
      <c r="G107" s="148"/>
      <c r="P107" s="137"/>
    </row>
    <row r="108" spans="1:16" ht="15.75" hidden="1">
      <c r="A108" s="150"/>
      <c r="C108" s="148"/>
      <c r="D108" s="148"/>
      <c r="E108" s="148"/>
      <c r="F108" s="148"/>
      <c r="G108" s="148"/>
      <c r="P108" s="137"/>
    </row>
    <row r="109" spans="1:16" ht="15.75" hidden="1">
      <c r="A109" s="150"/>
      <c r="C109" s="148"/>
      <c r="D109" s="148"/>
      <c r="E109" s="148"/>
      <c r="F109" s="148"/>
      <c r="G109" s="148"/>
      <c r="P109" s="137"/>
    </row>
    <row r="110" spans="1:16" ht="15.75" hidden="1">
      <c r="A110" s="150"/>
      <c r="C110" s="148"/>
      <c r="D110" s="148"/>
      <c r="E110" s="148"/>
      <c r="F110" s="148"/>
      <c r="G110" s="148"/>
      <c r="P110" s="137"/>
    </row>
    <row r="111" spans="1:16" ht="15.75" hidden="1">
      <c r="A111" s="150"/>
      <c r="C111" s="148"/>
      <c r="D111" s="148"/>
      <c r="E111" s="148"/>
      <c r="F111" s="148"/>
      <c r="G111" s="148"/>
      <c r="P111" s="137"/>
    </row>
    <row r="112" spans="1:16" ht="15.75" hidden="1">
      <c r="A112" s="150"/>
      <c r="C112" s="148"/>
      <c r="D112" s="148"/>
      <c r="E112" s="148"/>
      <c r="F112" s="148"/>
      <c r="G112" s="148"/>
      <c r="P112" s="137"/>
    </row>
    <row r="113" spans="1:16" ht="15.75" hidden="1">
      <c r="A113" s="150"/>
      <c r="C113" s="148"/>
      <c r="D113" s="148"/>
      <c r="E113" s="148"/>
      <c r="F113" s="148"/>
      <c r="G113" s="148"/>
      <c r="P113" s="137"/>
    </row>
    <row r="114" spans="1:16" ht="15.75" hidden="1">
      <c r="A114" s="150"/>
      <c r="C114" s="148"/>
      <c r="D114" s="148"/>
      <c r="E114" s="148"/>
      <c r="F114" s="148"/>
      <c r="G114" s="148"/>
      <c r="P114" s="137"/>
    </row>
    <row r="115" spans="1:16" ht="15.75" hidden="1">
      <c r="A115" s="150"/>
      <c r="C115" s="148"/>
      <c r="D115" s="148"/>
      <c r="E115" s="148"/>
      <c r="F115" s="148"/>
      <c r="G115" s="148"/>
      <c r="P115" s="137"/>
    </row>
    <row r="116" spans="1:16" ht="15.75" hidden="1">
      <c r="A116" s="150"/>
      <c r="C116" s="148"/>
      <c r="D116" s="148"/>
      <c r="E116" s="148"/>
      <c r="F116" s="148"/>
      <c r="G116" s="148"/>
      <c r="P116" s="137"/>
    </row>
    <row r="117" spans="1:16" ht="15.75" hidden="1">
      <c r="A117" s="150"/>
      <c r="C117" s="148"/>
      <c r="D117" s="148"/>
      <c r="E117" s="148"/>
      <c r="F117" s="148"/>
      <c r="G117" s="148"/>
      <c r="P117" s="137"/>
    </row>
    <row r="118" spans="1:16" ht="15.75" hidden="1">
      <c r="A118" s="150"/>
      <c r="C118" s="148"/>
      <c r="D118" s="148"/>
      <c r="E118" s="148"/>
      <c r="F118" s="148"/>
      <c r="G118" s="148"/>
      <c r="P118" s="137"/>
    </row>
    <row r="119" spans="1:16" ht="15.75" hidden="1">
      <c r="A119" s="150"/>
      <c r="C119" s="148"/>
      <c r="D119" s="148"/>
      <c r="E119" s="148"/>
      <c r="F119" s="148"/>
      <c r="G119" s="148"/>
      <c r="P119" s="137"/>
    </row>
    <row r="120" spans="1:16" ht="15.75" hidden="1">
      <c r="A120" s="150"/>
      <c r="C120" s="148"/>
      <c r="D120" s="148"/>
      <c r="E120" s="148"/>
      <c r="F120" s="148"/>
      <c r="G120" s="148"/>
      <c r="P120" s="137"/>
    </row>
    <row r="121" spans="1:16" ht="15.75" hidden="1">
      <c r="A121" s="150"/>
      <c r="C121" s="148"/>
      <c r="D121" s="148"/>
      <c r="E121" s="148"/>
      <c r="F121" s="148"/>
      <c r="G121" s="148"/>
      <c r="P121" s="137"/>
    </row>
    <row r="122" spans="1:16" ht="15.75" hidden="1">
      <c r="A122" s="150"/>
      <c r="C122" s="148"/>
      <c r="D122" s="148"/>
      <c r="E122" s="148"/>
      <c r="F122" s="148"/>
      <c r="G122" s="148"/>
      <c r="P122" s="137"/>
    </row>
    <row r="123" spans="1:16" ht="15.75" hidden="1">
      <c r="A123" s="150"/>
      <c r="C123" s="148"/>
      <c r="D123" s="148"/>
      <c r="E123" s="148"/>
      <c r="F123" s="148"/>
      <c r="G123" s="148"/>
      <c r="P123" s="137"/>
    </row>
    <row r="124" spans="1:16" ht="15.75" hidden="1">
      <c r="A124" s="150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P196" s="137"/>
    </row>
    <row r="197" spans="1:16" ht="15.75" hidden="1">
      <c r="A197" s="151"/>
      <c r="C197" s="148"/>
      <c r="D197" s="148"/>
      <c r="E197" s="148"/>
      <c r="F197" s="148"/>
      <c r="G197" s="148"/>
      <c r="P197" s="137"/>
    </row>
    <row r="198" spans="1:16" ht="15.75" hidden="1">
      <c r="A198" s="151"/>
      <c r="C198" s="148"/>
      <c r="D198" s="148"/>
      <c r="E198" s="148"/>
      <c r="F198" s="148"/>
      <c r="G198" s="148"/>
      <c r="P198" s="137"/>
    </row>
    <row r="199" spans="1:16" ht="15.75" hidden="1">
      <c r="A199" s="151"/>
      <c r="C199" s="148"/>
      <c r="D199" s="148"/>
      <c r="E199" s="148"/>
      <c r="F199" s="148"/>
      <c r="G199" s="148"/>
      <c r="P199" s="137"/>
    </row>
    <row r="200" spans="1:16" ht="15.75" hidden="1">
      <c r="A200" s="151"/>
      <c r="C200" s="148"/>
      <c r="D200" s="148"/>
      <c r="E200" s="148"/>
      <c r="F200" s="148"/>
      <c r="G200" s="148"/>
    </row>
    <row r="201" spans="1:16" ht="15.75" hidden="1">
      <c r="A201" s="151"/>
      <c r="C201" s="148"/>
      <c r="D201" s="148"/>
      <c r="E201" s="148"/>
      <c r="F201" s="148"/>
      <c r="G201" s="148"/>
    </row>
    <row r="202" spans="1:16" ht="15.75" hidden="1">
      <c r="A202" s="151"/>
      <c r="C202" s="148"/>
      <c r="D202" s="148"/>
      <c r="E202" s="148"/>
      <c r="F202" s="148"/>
      <c r="G202" s="148"/>
    </row>
    <row r="203" spans="1:16" ht="15.75" hidden="1">
      <c r="A203" s="151"/>
      <c r="C203" s="148"/>
      <c r="D203" s="148"/>
      <c r="E203" s="148"/>
      <c r="F203" s="148"/>
      <c r="G203" s="148"/>
    </row>
    <row r="204" spans="1:16" ht="15.75" hidden="1">
      <c r="A204" s="151"/>
      <c r="C204" s="148"/>
      <c r="D204" s="148"/>
      <c r="E204" s="148"/>
      <c r="F204" s="148"/>
      <c r="G204" s="148"/>
    </row>
    <row r="205" spans="1:16" ht="15.75" hidden="1">
      <c r="A205" s="151"/>
      <c r="C205" s="148"/>
      <c r="D205" s="148"/>
      <c r="E205" s="148"/>
      <c r="F205" s="148"/>
      <c r="G205" s="148"/>
    </row>
    <row r="206" spans="1:16" ht="15.75" hidden="1">
      <c r="A206" s="151"/>
      <c r="C206" s="148"/>
      <c r="D206" s="148"/>
      <c r="E206" s="148"/>
      <c r="F206" s="148"/>
      <c r="G206" s="148"/>
    </row>
    <row r="207" spans="1:16" ht="15.75" hidden="1">
      <c r="A207" s="151"/>
      <c r="C207" s="148"/>
      <c r="D207" s="148"/>
      <c r="E207" s="148"/>
      <c r="F207" s="148"/>
      <c r="G207" s="148"/>
    </row>
    <row r="208" spans="1:16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VX653"/>
  <sheetViews>
    <sheetView zoomScale="50" workbookViewId="0">
      <selection activeCell="N16" sqref="N16"/>
    </sheetView>
  </sheetViews>
  <sheetFormatPr defaultColWidth="0" defaultRowHeight="12.75" zeroHeight="1"/>
  <cols>
    <col min="1" max="1" width="51.140625" style="115" customWidth="1"/>
    <col min="2" max="14" width="13.85546875" style="101" customWidth="1"/>
    <col min="15" max="15" width="16.42578125" style="101" customWidth="1"/>
    <col min="16" max="16" width="13.85546875" style="101" customWidth="1"/>
    <col min="17" max="256" width="9.140625" style="101" hidden="1"/>
    <col min="257" max="257" width="51.140625" style="101" hidden="1"/>
    <col min="258" max="270" width="10.42578125" style="101" hidden="1"/>
    <col min="271" max="271" width="12.7109375" style="101" hidden="1"/>
    <col min="272" max="272" width="9.85546875" style="101" hidden="1"/>
    <col min="273" max="512" width="9.140625" style="101" hidden="1"/>
    <col min="513" max="513" width="51.140625" style="101" hidden="1"/>
    <col min="514" max="526" width="10.42578125" style="101" hidden="1"/>
    <col min="527" max="527" width="12.7109375" style="101" hidden="1"/>
    <col min="528" max="528" width="9.85546875" style="101" hidden="1"/>
    <col min="529" max="768" width="9.140625" style="101" hidden="1"/>
    <col min="769" max="769" width="51.140625" style="101" hidden="1"/>
    <col min="770" max="782" width="10.42578125" style="101" hidden="1"/>
    <col min="783" max="783" width="12.7109375" style="101" hidden="1"/>
    <col min="784" max="784" width="9.85546875" style="101" hidden="1"/>
    <col min="785" max="1024" width="9.140625" style="101" hidden="1"/>
    <col min="1025" max="1025" width="51.140625" style="101" hidden="1"/>
    <col min="1026" max="1038" width="10.42578125" style="101" hidden="1"/>
    <col min="1039" max="1039" width="12.7109375" style="101" hidden="1"/>
    <col min="1040" max="1040" width="9.85546875" style="101" hidden="1"/>
    <col min="1041" max="1280" width="9.140625" style="101" hidden="1"/>
    <col min="1281" max="1281" width="51.140625" style="101" hidden="1"/>
    <col min="1282" max="1294" width="10.42578125" style="101" hidden="1"/>
    <col min="1295" max="1295" width="12.7109375" style="101" hidden="1"/>
    <col min="1296" max="1296" width="9.85546875" style="101" hidden="1"/>
    <col min="1297" max="1536" width="9.140625" style="101" hidden="1"/>
    <col min="1537" max="1537" width="51.140625" style="101" hidden="1"/>
    <col min="1538" max="1550" width="10.42578125" style="101" hidden="1"/>
    <col min="1551" max="1551" width="12.7109375" style="101" hidden="1"/>
    <col min="1552" max="1552" width="9.85546875" style="101" hidden="1"/>
    <col min="1553" max="1792" width="9.140625" style="101" hidden="1"/>
    <col min="1793" max="1793" width="51.140625" style="101" hidden="1"/>
    <col min="1794" max="1806" width="10.42578125" style="101" hidden="1"/>
    <col min="1807" max="1807" width="12.7109375" style="101" hidden="1"/>
    <col min="1808" max="1808" width="9.85546875" style="101" hidden="1"/>
    <col min="1809" max="2048" width="9.140625" style="101" hidden="1"/>
    <col min="2049" max="2049" width="51.140625" style="101" hidden="1"/>
    <col min="2050" max="2062" width="10.42578125" style="101" hidden="1"/>
    <col min="2063" max="2063" width="12.7109375" style="101" hidden="1"/>
    <col min="2064" max="2064" width="9.85546875" style="101" hidden="1"/>
    <col min="2065" max="2304" width="9.140625" style="101" hidden="1"/>
    <col min="2305" max="2305" width="51.140625" style="101" hidden="1"/>
    <col min="2306" max="2318" width="10.42578125" style="101" hidden="1"/>
    <col min="2319" max="2319" width="12.7109375" style="101" hidden="1"/>
    <col min="2320" max="2320" width="9.85546875" style="101" hidden="1"/>
    <col min="2321" max="2560" width="9.140625" style="101" hidden="1"/>
    <col min="2561" max="2561" width="51.140625" style="101" hidden="1"/>
    <col min="2562" max="2574" width="10.42578125" style="101" hidden="1"/>
    <col min="2575" max="2575" width="12.7109375" style="101" hidden="1"/>
    <col min="2576" max="2576" width="9.85546875" style="101" hidden="1"/>
    <col min="2577" max="2816" width="9.140625" style="101" hidden="1"/>
    <col min="2817" max="2817" width="51.140625" style="101" hidden="1"/>
    <col min="2818" max="2830" width="10.42578125" style="101" hidden="1"/>
    <col min="2831" max="2831" width="12.7109375" style="101" hidden="1"/>
    <col min="2832" max="2832" width="9.85546875" style="101" hidden="1"/>
    <col min="2833" max="3072" width="9.140625" style="101" hidden="1"/>
    <col min="3073" max="3073" width="51.140625" style="101" hidden="1"/>
    <col min="3074" max="3086" width="10.42578125" style="101" hidden="1"/>
    <col min="3087" max="3087" width="12.7109375" style="101" hidden="1"/>
    <col min="3088" max="3088" width="9.85546875" style="101" hidden="1"/>
    <col min="3089" max="3328" width="9.140625" style="101" hidden="1"/>
    <col min="3329" max="3329" width="51.140625" style="101" hidden="1"/>
    <col min="3330" max="3342" width="10.42578125" style="101" hidden="1"/>
    <col min="3343" max="3343" width="12.7109375" style="101" hidden="1"/>
    <col min="3344" max="3344" width="9.85546875" style="101" hidden="1"/>
    <col min="3345" max="3584" width="9.140625" style="101" hidden="1"/>
    <col min="3585" max="3585" width="51.140625" style="101" hidden="1"/>
    <col min="3586" max="3598" width="10.42578125" style="101" hidden="1"/>
    <col min="3599" max="3599" width="12.7109375" style="101" hidden="1"/>
    <col min="3600" max="3600" width="9.85546875" style="101" hidden="1"/>
    <col min="3601" max="3840" width="9.140625" style="101" hidden="1"/>
    <col min="3841" max="3841" width="51.140625" style="101" hidden="1"/>
    <col min="3842" max="3854" width="10.42578125" style="101" hidden="1"/>
    <col min="3855" max="3855" width="12.7109375" style="101" hidden="1"/>
    <col min="3856" max="3856" width="9.85546875" style="101" hidden="1"/>
    <col min="3857" max="4096" width="9.140625" style="101" hidden="1"/>
    <col min="4097" max="4097" width="51.140625" style="101" hidden="1"/>
    <col min="4098" max="4110" width="10.42578125" style="101" hidden="1"/>
    <col min="4111" max="4111" width="12.7109375" style="101" hidden="1"/>
    <col min="4112" max="4112" width="9.85546875" style="101" hidden="1"/>
    <col min="4113" max="4352" width="9.140625" style="101" hidden="1"/>
    <col min="4353" max="4353" width="51.140625" style="101" hidden="1"/>
    <col min="4354" max="4366" width="10.42578125" style="101" hidden="1"/>
    <col min="4367" max="4367" width="12.7109375" style="101" hidden="1"/>
    <col min="4368" max="4368" width="9.85546875" style="101" hidden="1"/>
    <col min="4369" max="4608" width="9.140625" style="101" hidden="1"/>
    <col min="4609" max="4609" width="51.140625" style="101" hidden="1"/>
    <col min="4610" max="4622" width="10.42578125" style="101" hidden="1"/>
    <col min="4623" max="4623" width="12.7109375" style="101" hidden="1"/>
    <col min="4624" max="4624" width="9.85546875" style="101" hidden="1"/>
    <col min="4625" max="4864" width="9.140625" style="101" hidden="1"/>
    <col min="4865" max="4865" width="51.140625" style="101" hidden="1"/>
    <col min="4866" max="4878" width="10.42578125" style="101" hidden="1"/>
    <col min="4879" max="4879" width="12.7109375" style="101" hidden="1"/>
    <col min="4880" max="4880" width="9.85546875" style="101" hidden="1"/>
    <col min="4881" max="5120" width="9.140625" style="101" hidden="1"/>
    <col min="5121" max="5121" width="51.140625" style="101" hidden="1"/>
    <col min="5122" max="5134" width="10.42578125" style="101" hidden="1"/>
    <col min="5135" max="5135" width="12.7109375" style="101" hidden="1"/>
    <col min="5136" max="5136" width="9.85546875" style="101" hidden="1"/>
    <col min="5137" max="5376" width="9.140625" style="101" hidden="1"/>
    <col min="5377" max="5377" width="51.140625" style="101" hidden="1"/>
    <col min="5378" max="5390" width="10.42578125" style="101" hidden="1"/>
    <col min="5391" max="5391" width="12.7109375" style="101" hidden="1"/>
    <col min="5392" max="5392" width="9.85546875" style="101" hidden="1"/>
    <col min="5393" max="5632" width="9.140625" style="101" hidden="1"/>
    <col min="5633" max="5633" width="51.140625" style="101" hidden="1"/>
    <col min="5634" max="5646" width="10.42578125" style="101" hidden="1"/>
    <col min="5647" max="5647" width="12.7109375" style="101" hidden="1"/>
    <col min="5648" max="5648" width="9.85546875" style="101" hidden="1"/>
    <col min="5649" max="5888" width="9.140625" style="101" hidden="1"/>
    <col min="5889" max="5889" width="51.140625" style="101" hidden="1"/>
    <col min="5890" max="5902" width="10.42578125" style="101" hidden="1"/>
    <col min="5903" max="5903" width="12.7109375" style="101" hidden="1"/>
    <col min="5904" max="5904" width="9.85546875" style="101" hidden="1"/>
    <col min="5905" max="6144" width="9.140625" style="101" hidden="1"/>
    <col min="6145" max="6145" width="51.140625" style="101" hidden="1"/>
    <col min="6146" max="6158" width="10.42578125" style="101" hidden="1"/>
    <col min="6159" max="6159" width="12.7109375" style="101" hidden="1"/>
    <col min="6160" max="6160" width="9.85546875" style="101" hidden="1"/>
    <col min="6161" max="6400" width="9.140625" style="101" hidden="1"/>
    <col min="6401" max="6401" width="51.140625" style="101" hidden="1"/>
    <col min="6402" max="6414" width="10.42578125" style="101" hidden="1"/>
    <col min="6415" max="6415" width="12.7109375" style="101" hidden="1"/>
    <col min="6416" max="6416" width="9.85546875" style="101" hidden="1"/>
    <col min="6417" max="6656" width="9.140625" style="101" hidden="1"/>
    <col min="6657" max="6657" width="51.140625" style="101" hidden="1"/>
    <col min="6658" max="6670" width="10.42578125" style="101" hidden="1"/>
    <col min="6671" max="6671" width="12.7109375" style="101" hidden="1"/>
    <col min="6672" max="6672" width="9.85546875" style="101" hidden="1"/>
    <col min="6673" max="6912" width="9.140625" style="101" hidden="1"/>
    <col min="6913" max="6913" width="51.140625" style="101" hidden="1"/>
    <col min="6914" max="6926" width="10.42578125" style="101" hidden="1"/>
    <col min="6927" max="6927" width="12.7109375" style="101" hidden="1"/>
    <col min="6928" max="6928" width="9.85546875" style="101" hidden="1"/>
    <col min="6929" max="7168" width="9.140625" style="101" hidden="1"/>
    <col min="7169" max="7169" width="51.140625" style="101" hidden="1"/>
    <col min="7170" max="7182" width="10.42578125" style="101" hidden="1"/>
    <col min="7183" max="7183" width="12.7109375" style="101" hidden="1"/>
    <col min="7184" max="7184" width="9.85546875" style="101" hidden="1"/>
    <col min="7185" max="7424" width="9.140625" style="101" hidden="1"/>
    <col min="7425" max="7425" width="51.140625" style="101" hidden="1"/>
    <col min="7426" max="7438" width="10.42578125" style="101" hidden="1"/>
    <col min="7439" max="7439" width="12.7109375" style="101" hidden="1"/>
    <col min="7440" max="7440" width="9.85546875" style="101" hidden="1"/>
    <col min="7441" max="7680" width="9.140625" style="101" hidden="1"/>
    <col min="7681" max="7681" width="51.140625" style="101" hidden="1"/>
    <col min="7682" max="7694" width="10.42578125" style="101" hidden="1"/>
    <col min="7695" max="7695" width="12.7109375" style="101" hidden="1"/>
    <col min="7696" max="7696" width="9.85546875" style="101" hidden="1"/>
    <col min="7697" max="7936" width="9.140625" style="101" hidden="1"/>
    <col min="7937" max="7937" width="51.140625" style="101" hidden="1"/>
    <col min="7938" max="7950" width="10.42578125" style="101" hidden="1"/>
    <col min="7951" max="7951" width="12.7109375" style="101" hidden="1"/>
    <col min="7952" max="7952" width="9.85546875" style="101" hidden="1"/>
    <col min="7953" max="8192" width="9.140625" style="101" hidden="1"/>
    <col min="8193" max="8193" width="51.140625" style="101" hidden="1"/>
    <col min="8194" max="8206" width="10.42578125" style="101" hidden="1"/>
    <col min="8207" max="8207" width="12.7109375" style="101" hidden="1"/>
    <col min="8208" max="8208" width="9.85546875" style="101" hidden="1"/>
    <col min="8209" max="8448" width="9.140625" style="101" hidden="1"/>
    <col min="8449" max="8449" width="51.140625" style="101" hidden="1"/>
    <col min="8450" max="8462" width="10.42578125" style="101" hidden="1"/>
    <col min="8463" max="8463" width="12.7109375" style="101" hidden="1"/>
    <col min="8464" max="8464" width="9.85546875" style="101" hidden="1"/>
    <col min="8465" max="8704" width="9.140625" style="101" hidden="1"/>
    <col min="8705" max="8705" width="51.140625" style="101" hidden="1"/>
    <col min="8706" max="8718" width="10.42578125" style="101" hidden="1"/>
    <col min="8719" max="8719" width="12.7109375" style="101" hidden="1"/>
    <col min="8720" max="8720" width="9.85546875" style="101" hidden="1"/>
    <col min="8721" max="8960" width="9.140625" style="101" hidden="1"/>
    <col min="8961" max="8961" width="51.140625" style="101" hidden="1"/>
    <col min="8962" max="8974" width="10.42578125" style="101" hidden="1"/>
    <col min="8975" max="8975" width="12.7109375" style="101" hidden="1"/>
    <col min="8976" max="8976" width="9.85546875" style="101" hidden="1"/>
    <col min="8977" max="9216" width="9.140625" style="101" hidden="1"/>
    <col min="9217" max="9217" width="51.140625" style="101" hidden="1"/>
    <col min="9218" max="9230" width="10.42578125" style="101" hidden="1"/>
    <col min="9231" max="9231" width="12.7109375" style="101" hidden="1"/>
    <col min="9232" max="9232" width="9.85546875" style="101" hidden="1"/>
    <col min="9233" max="9472" width="9.140625" style="101" hidden="1"/>
    <col min="9473" max="9473" width="51.140625" style="101" hidden="1"/>
    <col min="9474" max="9486" width="10.42578125" style="101" hidden="1"/>
    <col min="9487" max="9487" width="12.7109375" style="101" hidden="1"/>
    <col min="9488" max="9488" width="9.85546875" style="101" hidden="1"/>
    <col min="9489" max="9728" width="9.140625" style="101" hidden="1"/>
    <col min="9729" max="9729" width="51.140625" style="101" hidden="1"/>
    <col min="9730" max="9742" width="10.42578125" style="101" hidden="1"/>
    <col min="9743" max="9743" width="12.7109375" style="101" hidden="1"/>
    <col min="9744" max="9744" width="9.85546875" style="101" hidden="1"/>
    <col min="9745" max="9984" width="9.140625" style="101" hidden="1"/>
    <col min="9985" max="9985" width="51.140625" style="101" hidden="1"/>
    <col min="9986" max="9998" width="10.42578125" style="101" hidden="1"/>
    <col min="9999" max="9999" width="12.7109375" style="101" hidden="1"/>
    <col min="10000" max="10000" width="9.85546875" style="101" hidden="1"/>
    <col min="10001" max="10240" width="9.140625" style="101" hidden="1"/>
    <col min="10241" max="10241" width="51.140625" style="101" hidden="1"/>
    <col min="10242" max="10254" width="10.42578125" style="101" hidden="1"/>
    <col min="10255" max="10255" width="12.7109375" style="101" hidden="1"/>
    <col min="10256" max="10256" width="9.85546875" style="101" hidden="1"/>
    <col min="10257" max="10496" width="9.140625" style="101" hidden="1"/>
    <col min="10497" max="10497" width="51.140625" style="101" hidden="1"/>
    <col min="10498" max="10510" width="10.42578125" style="101" hidden="1"/>
    <col min="10511" max="10511" width="12.7109375" style="101" hidden="1"/>
    <col min="10512" max="10512" width="9.85546875" style="101" hidden="1"/>
    <col min="10513" max="10752" width="9.140625" style="101" hidden="1"/>
    <col min="10753" max="10753" width="51.140625" style="101" hidden="1"/>
    <col min="10754" max="10766" width="10.42578125" style="101" hidden="1"/>
    <col min="10767" max="10767" width="12.7109375" style="101" hidden="1"/>
    <col min="10768" max="10768" width="9.85546875" style="101" hidden="1"/>
    <col min="10769" max="11008" width="9.140625" style="101" hidden="1"/>
    <col min="11009" max="11009" width="51.140625" style="101" hidden="1"/>
    <col min="11010" max="11022" width="10.42578125" style="101" hidden="1"/>
    <col min="11023" max="11023" width="12.7109375" style="101" hidden="1"/>
    <col min="11024" max="11024" width="9.85546875" style="101" hidden="1"/>
    <col min="11025" max="11264" width="9.140625" style="101" hidden="1"/>
    <col min="11265" max="11265" width="51.140625" style="101" hidden="1"/>
    <col min="11266" max="11278" width="10.42578125" style="101" hidden="1"/>
    <col min="11279" max="11279" width="12.7109375" style="101" hidden="1"/>
    <col min="11280" max="11280" width="9.85546875" style="101" hidden="1"/>
    <col min="11281" max="11520" width="9.140625" style="101" hidden="1"/>
    <col min="11521" max="11521" width="51.140625" style="101" hidden="1"/>
    <col min="11522" max="11534" width="10.42578125" style="101" hidden="1"/>
    <col min="11535" max="11535" width="12.7109375" style="101" hidden="1"/>
    <col min="11536" max="11536" width="9.85546875" style="101" hidden="1"/>
    <col min="11537" max="11776" width="9.140625" style="101" hidden="1"/>
    <col min="11777" max="11777" width="51.140625" style="101" hidden="1"/>
    <col min="11778" max="11790" width="10.42578125" style="101" hidden="1"/>
    <col min="11791" max="11791" width="12.7109375" style="101" hidden="1"/>
    <col min="11792" max="11792" width="9.85546875" style="101" hidden="1"/>
    <col min="11793" max="12032" width="9.140625" style="101" hidden="1"/>
    <col min="12033" max="12033" width="51.140625" style="101" hidden="1"/>
    <col min="12034" max="12046" width="10.42578125" style="101" hidden="1"/>
    <col min="12047" max="12047" width="12.7109375" style="101" hidden="1"/>
    <col min="12048" max="12048" width="9.85546875" style="101" hidden="1"/>
    <col min="12049" max="12288" width="9.140625" style="101" hidden="1"/>
    <col min="12289" max="12289" width="51.140625" style="101" hidden="1"/>
    <col min="12290" max="12302" width="10.42578125" style="101" hidden="1"/>
    <col min="12303" max="12303" width="12.7109375" style="101" hidden="1"/>
    <col min="12304" max="12304" width="9.85546875" style="101" hidden="1"/>
    <col min="12305" max="12544" width="9.140625" style="101" hidden="1"/>
    <col min="12545" max="12545" width="51.140625" style="101" hidden="1"/>
    <col min="12546" max="12558" width="10.42578125" style="101" hidden="1"/>
    <col min="12559" max="12559" width="12.7109375" style="101" hidden="1"/>
    <col min="12560" max="12560" width="9.85546875" style="101" hidden="1"/>
    <col min="12561" max="12800" width="9.140625" style="101" hidden="1"/>
    <col min="12801" max="12801" width="51.140625" style="101" hidden="1"/>
    <col min="12802" max="12814" width="10.42578125" style="101" hidden="1"/>
    <col min="12815" max="12815" width="12.7109375" style="101" hidden="1"/>
    <col min="12816" max="12816" width="9.85546875" style="101" hidden="1"/>
    <col min="12817" max="13056" width="9.140625" style="101" hidden="1"/>
    <col min="13057" max="13057" width="51.140625" style="101" hidden="1"/>
    <col min="13058" max="13070" width="10.42578125" style="101" hidden="1"/>
    <col min="13071" max="13071" width="12.7109375" style="101" hidden="1"/>
    <col min="13072" max="13072" width="9.85546875" style="101" hidden="1"/>
    <col min="13073" max="13312" width="9.140625" style="101" hidden="1"/>
    <col min="13313" max="13313" width="51.140625" style="101" hidden="1"/>
    <col min="13314" max="13326" width="10.42578125" style="101" hidden="1"/>
    <col min="13327" max="13327" width="12.7109375" style="101" hidden="1"/>
    <col min="13328" max="13328" width="9.85546875" style="101" hidden="1"/>
    <col min="13329" max="13568" width="9.140625" style="101" hidden="1"/>
    <col min="13569" max="13569" width="51.140625" style="101" hidden="1"/>
    <col min="13570" max="13582" width="10.42578125" style="101" hidden="1"/>
    <col min="13583" max="13583" width="12.7109375" style="101" hidden="1"/>
    <col min="13584" max="13584" width="9.85546875" style="101" hidden="1"/>
    <col min="13585" max="13824" width="9.140625" style="101" hidden="1"/>
    <col min="13825" max="13825" width="51.140625" style="101" hidden="1"/>
    <col min="13826" max="13838" width="10.42578125" style="101" hidden="1"/>
    <col min="13839" max="13839" width="12.7109375" style="101" hidden="1"/>
    <col min="13840" max="13840" width="9.85546875" style="101" hidden="1"/>
    <col min="13841" max="14080" width="9.140625" style="101" hidden="1"/>
    <col min="14081" max="14081" width="51.140625" style="101" hidden="1"/>
    <col min="14082" max="14094" width="10.42578125" style="101" hidden="1"/>
    <col min="14095" max="14095" width="12.7109375" style="101" hidden="1"/>
    <col min="14096" max="14096" width="9.85546875" style="101" hidden="1"/>
    <col min="14097" max="14336" width="9.140625" style="101" hidden="1"/>
    <col min="14337" max="14337" width="51.140625" style="101" hidden="1"/>
    <col min="14338" max="14350" width="10.42578125" style="101" hidden="1"/>
    <col min="14351" max="14351" width="12.7109375" style="101" hidden="1"/>
    <col min="14352" max="14352" width="9.85546875" style="101" hidden="1"/>
    <col min="14353" max="14592" width="9.140625" style="101" hidden="1"/>
    <col min="14593" max="14593" width="51.140625" style="101" hidden="1"/>
    <col min="14594" max="14606" width="10.42578125" style="101" hidden="1"/>
    <col min="14607" max="14607" width="12.7109375" style="101" hidden="1"/>
    <col min="14608" max="14608" width="9.85546875" style="101" hidden="1"/>
    <col min="14609" max="14848" width="9.140625" style="101" hidden="1"/>
    <col min="14849" max="14849" width="51.140625" style="101" hidden="1"/>
    <col min="14850" max="14862" width="10.42578125" style="101" hidden="1"/>
    <col min="14863" max="14863" width="12.7109375" style="101" hidden="1"/>
    <col min="14864" max="14864" width="9.85546875" style="101" hidden="1"/>
    <col min="14865" max="15104" width="9.140625" style="101" hidden="1"/>
    <col min="15105" max="15105" width="51.140625" style="101" hidden="1"/>
    <col min="15106" max="15118" width="10.42578125" style="101" hidden="1"/>
    <col min="15119" max="15119" width="12.7109375" style="101" hidden="1"/>
    <col min="15120" max="15120" width="9.85546875" style="101" hidden="1"/>
    <col min="15121" max="15360" width="9.140625" style="101" hidden="1"/>
    <col min="15361" max="15361" width="51.140625" style="101" hidden="1"/>
    <col min="15362" max="15374" width="10.42578125" style="101" hidden="1"/>
    <col min="15375" max="15375" width="12.7109375" style="101" hidden="1"/>
    <col min="15376" max="15376" width="9.85546875" style="101" hidden="1"/>
    <col min="15377" max="15616" width="9.140625" style="101" hidden="1"/>
    <col min="15617" max="15617" width="51.140625" style="101" hidden="1"/>
    <col min="15618" max="15630" width="10.42578125" style="101" hidden="1"/>
    <col min="15631" max="15631" width="12.7109375" style="101" hidden="1"/>
    <col min="15632" max="15632" width="9.85546875" style="101" hidden="1"/>
    <col min="15633" max="15872" width="9.140625" style="101" hidden="1"/>
    <col min="15873" max="15873" width="51.140625" style="101" hidden="1"/>
    <col min="15874" max="15886" width="10.42578125" style="101" hidden="1"/>
    <col min="15887" max="15887" width="12.7109375" style="101" hidden="1"/>
    <col min="15888" max="15888" width="9.85546875" style="101" hidden="1"/>
    <col min="15889" max="16128" width="9.140625" style="101" hidden="1"/>
    <col min="16129" max="16129" width="51.140625" style="101" hidden="1"/>
    <col min="16130" max="16142" width="10.42578125" style="101" hidden="1"/>
    <col min="16143" max="16143" width="12.7109375" style="101" hidden="1"/>
    <col min="16144" max="16144" width="9.85546875" style="101" hidden="1"/>
    <col min="16145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</row>
    <row r="2" spans="1:26" s="78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</row>
    <row r="3" spans="1:26" s="78" customFormat="1" ht="24.95" customHeight="1">
      <c r="A3" s="702" t="s">
        <v>230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</row>
    <row r="4" spans="1:26" s="78" customFormat="1" ht="24.9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</row>
    <row r="5" spans="1:26" s="78" customFormat="1" ht="39" customHeight="1">
      <c r="A5" s="704" t="s">
        <v>3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  <c r="N5" s="704"/>
      <c r="O5" s="704"/>
      <c r="P5" s="704"/>
    </row>
    <row r="6" spans="1:26" ht="7.5" customHeight="1">
      <c r="A6" s="119"/>
    </row>
    <row r="7" spans="1:26" ht="24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22"/>
      <c r="P7" s="123"/>
    </row>
    <row r="8" spans="1:26" ht="36.75" customHeight="1">
      <c r="A8" s="156" t="s">
        <v>210</v>
      </c>
      <c r="B8" s="156" t="s">
        <v>54</v>
      </c>
      <c r="C8" s="156" t="s">
        <v>60</v>
      </c>
      <c r="D8" s="156" t="s">
        <v>231</v>
      </c>
      <c r="E8" s="156" t="s">
        <v>232</v>
      </c>
      <c r="F8" s="156" t="s">
        <v>233</v>
      </c>
      <c r="G8" s="156" t="s">
        <v>63</v>
      </c>
      <c r="H8" s="156" t="s">
        <v>61</v>
      </c>
      <c r="I8" s="156" t="s">
        <v>62</v>
      </c>
      <c r="J8" s="156" t="s">
        <v>57</v>
      </c>
      <c r="K8" s="156" t="s">
        <v>58</v>
      </c>
      <c r="L8" s="156" t="s">
        <v>64</v>
      </c>
      <c r="M8" s="156" t="s">
        <v>65</v>
      </c>
      <c r="N8" s="156" t="s">
        <v>66</v>
      </c>
      <c r="O8" s="157" t="s">
        <v>189</v>
      </c>
      <c r="P8" s="158" t="s">
        <v>15</v>
      </c>
      <c r="Y8" s="101">
        <v>1</v>
      </c>
      <c r="Z8" s="101">
        <v>1</v>
      </c>
    </row>
    <row r="9" spans="1:26" ht="30" customHeight="1">
      <c r="A9" s="125" t="s">
        <v>211</v>
      </c>
      <c r="B9" s="125">
        <v>9456.4901706000001</v>
      </c>
      <c r="C9" s="126">
        <v>2920.9126418000001</v>
      </c>
      <c r="D9" s="126">
        <v>7129.1501900000003</v>
      </c>
      <c r="E9" s="126">
        <v>6662.78172</v>
      </c>
      <c r="F9" s="126">
        <v>1445.5787652000001</v>
      </c>
      <c r="G9" s="126">
        <v>9180.9824700000008</v>
      </c>
      <c r="H9" s="125">
        <v>3935.0442069999999</v>
      </c>
      <c r="I9" s="125">
        <v>0</v>
      </c>
      <c r="J9" s="125">
        <v>0</v>
      </c>
      <c r="K9" s="125">
        <v>783.42571999999996</v>
      </c>
      <c r="L9" s="125">
        <v>354.21787999999998</v>
      </c>
      <c r="M9" s="125">
        <v>189.18242000000001</v>
      </c>
      <c r="N9" s="125">
        <v>576.5808912</v>
      </c>
      <c r="O9" s="125">
        <f t="shared" ref="O9:O27" si="0">SUM(B9:N9)</f>
        <v>42634.347075799989</v>
      </c>
      <c r="P9" s="159">
        <f>+O9/$O$27</f>
        <v>4.4216959887339773E-3</v>
      </c>
    </row>
    <row r="10" spans="1:26" ht="30" customHeight="1">
      <c r="A10" s="125" t="s">
        <v>212</v>
      </c>
      <c r="B10" s="125">
        <v>2.1785000000000001</v>
      </c>
      <c r="C10" s="126">
        <v>161.56286540000002</v>
      </c>
      <c r="D10" s="126">
        <v>54.244230000000002</v>
      </c>
      <c r="E10" s="126">
        <v>227.57262</v>
      </c>
      <c r="F10" s="126">
        <v>34.999960000000002</v>
      </c>
      <c r="G10" s="126">
        <v>217.17574999999999</v>
      </c>
      <c r="H10" s="125">
        <v>101.5885148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10.51501</v>
      </c>
      <c r="O10" s="125">
        <f t="shared" si="0"/>
        <v>809.83745019999992</v>
      </c>
      <c r="P10" s="159">
        <f t="shared" ref="P10:P27" si="1">+O10/$O$27</f>
        <v>8.3989910733462317E-5</v>
      </c>
    </row>
    <row r="11" spans="1:26" ht="30" customHeight="1">
      <c r="A11" s="125" t="s">
        <v>213</v>
      </c>
      <c r="B11" s="125">
        <v>27863.256973399999</v>
      </c>
      <c r="C11" s="126">
        <v>28294.003450800003</v>
      </c>
      <c r="D11" s="126">
        <v>130408.0994278</v>
      </c>
      <c r="E11" s="126">
        <v>161984.13360260002</v>
      </c>
      <c r="F11" s="126">
        <v>121099.94440579999</v>
      </c>
      <c r="G11" s="126">
        <v>45107.134487199997</v>
      </c>
      <c r="H11" s="125">
        <v>15104.526258800001</v>
      </c>
      <c r="I11" s="125">
        <v>0</v>
      </c>
      <c r="J11" s="125">
        <v>343</v>
      </c>
      <c r="K11" s="125">
        <v>27910.938999999998</v>
      </c>
      <c r="L11" s="125">
        <v>0</v>
      </c>
      <c r="M11" s="125">
        <v>0</v>
      </c>
      <c r="N11" s="125">
        <v>1.4181199999999998</v>
      </c>
      <c r="O11" s="125">
        <f t="shared" si="0"/>
        <v>558116.45572640002</v>
      </c>
      <c r="P11" s="159">
        <f t="shared" si="1"/>
        <v>5.7883407693432844E-2</v>
      </c>
    </row>
    <row r="12" spans="1:26" ht="30" customHeight="1">
      <c r="A12" s="125" t="s">
        <v>214</v>
      </c>
      <c r="B12" s="125">
        <v>10156.689392999999</v>
      </c>
      <c r="C12" s="126">
        <v>17073.90451</v>
      </c>
      <c r="D12" s="126">
        <v>1543.54718</v>
      </c>
      <c r="E12" s="126">
        <v>88969.458140000002</v>
      </c>
      <c r="F12" s="126">
        <v>132040.91295999999</v>
      </c>
      <c r="G12" s="126">
        <v>271.17068999999998</v>
      </c>
      <c r="H12" s="125">
        <v>105.4314086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113.70014</v>
      </c>
      <c r="O12" s="125">
        <f t="shared" si="0"/>
        <v>250274.81442159999</v>
      </c>
      <c r="P12" s="159">
        <f t="shared" si="1"/>
        <v>2.595651672679836E-2</v>
      </c>
    </row>
    <row r="13" spans="1:26" ht="30" customHeight="1">
      <c r="A13" s="125" t="s">
        <v>215</v>
      </c>
      <c r="B13" s="125">
        <v>235925.4760962</v>
      </c>
      <c r="C13" s="126">
        <v>7353.3197412</v>
      </c>
      <c r="D13" s="126">
        <v>36920.584346600001</v>
      </c>
      <c r="E13" s="126">
        <v>270847.03389800002</v>
      </c>
      <c r="F13" s="126">
        <v>83420.817717999991</v>
      </c>
      <c r="G13" s="126">
        <v>13544.18449</v>
      </c>
      <c r="H13" s="125">
        <v>4985.6641723999992</v>
      </c>
      <c r="I13" s="125">
        <v>99.09653999999999</v>
      </c>
      <c r="J13" s="125">
        <v>262.38678999999996</v>
      </c>
      <c r="K13" s="125">
        <v>15090.380387399999</v>
      </c>
      <c r="L13" s="125">
        <v>519.76828999999998</v>
      </c>
      <c r="M13" s="125">
        <v>587.11854000000005</v>
      </c>
      <c r="N13" s="125">
        <v>4355.7637254000001</v>
      </c>
      <c r="O13" s="125">
        <f t="shared" si="0"/>
        <v>673911.59473520028</v>
      </c>
      <c r="P13" s="159">
        <f t="shared" si="1"/>
        <v>6.9892760170669019E-2</v>
      </c>
    </row>
    <row r="14" spans="1:26" ht="30" customHeight="1">
      <c r="A14" s="125" t="s">
        <v>216</v>
      </c>
      <c r="B14" s="125">
        <v>86070.880871600006</v>
      </c>
      <c r="C14" s="126">
        <v>62803.077735400002</v>
      </c>
      <c r="D14" s="126">
        <v>28472.074295800001</v>
      </c>
      <c r="E14" s="126">
        <v>40153.948922399999</v>
      </c>
      <c r="F14" s="126">
        <v>10716.54808</v>
      </c>
      <c r="G14" s="126">
        <v>45165.904715999997</v>
      </c>
      <c r="H14" s="125">
        <v>72.069000000000003</v>
      </c>
      <c r="I14" s="125">
        <v>0</v>
      </c>
      <c r="J14" s="125">
        <v>0</v>
      </c>
      <c r="K14" s="125">
        <v>560.90949000000001</v>
      </c>
      <c r="L14" s="125">
        <v>51.261019999999995</v>
      </c>
      <c r="M14" s="125">
        <v>0</v>
      </c>
      <c r="N14" s="125">
        <v>50.976349999999996</v>
      </c>
      <c r="O14" s="125">
        <f t="shared" si="0"/>
        <v>274117.65048120002</v>
      </c>
      <c r="P14" s="159">
        <f t="shared" si="1"/>
        <v>2.8429306385740195E-2</v>
      </c>
    </row>
    <row r="15" spans="1:26" ht="30" customHeight="1">
      <c r="A15" s="125" t="s">
        <v>130</v>
      </c>
      <c r="B15" s="125">
        <v>557261.89264239999</v>
      </c>
      <c r="C15" s="126">
        <v>186214.6186438</v>
      </c>
      <c r="D15" s="126">
        <v>155586.52574680001</v>
      </c>
      <c r="E15" s="126">
        <v>1032265.3337411999</v>
      </c>
      <c r="F15" s="126">
        <v>160286.603879</v>
      </c>
      <c r="G15" s="126">
        <v>283088.21346359997</v>
      </c>
      <c r="H15" s="125">
        <v>180901.23989980001</v>
      </c>
      <c r="I15" s="125">
        <v>234.37576999999999</v>
      </c>
      <c r="J15" s="125">
        <v>522.29503840000007</v>
      </c>
      <c r="K15" s="125">
        <v>11409.327548000001</v>
      </c>
      <c r="L15" s="125">
        <v>11400.18845</v>
      </c>
      <c r="M15" s="125">
        <v>13915.3929776</v>
      </c>
      <c r="N15" s="125">
        <v>22887.649522399999</v>
      </c>
      <c r="O15" s="125">
        <f t="shared" si="0"/>
        <v>2615973.657323</v>
      </c>
      <c r="P15" s="159">
        <f t="shared" si="1"/>
        <v>0.2713080185479026</v>
      </c>
    </row>
    <row r="16" spans="1:26" ht="30" customHeight="1">
      <c r="A16" s="125" t="s">
        <v>217</v>
      </c>
      <c r="B16" s="125">
        <v>148661.50370519998</v>
      </c>
      <c r="C16" s="126">
        <v>78994.646139799996</v>
      </c>
      <c r="D16" s="126">
        <v>217681.13627260001</v>
      </c>
      <c r="E16" s="126">
        <v>247143.89114580001</v>
      </c>
      <c r="F16" s="126">
        <v>173444.88821939999</v>
      </c>
      <c r="G16" s="126">
        <v>84273.768170200012</v>
      </c>
      <c r="H16" s="125">
        <v>80895.652900199988</v>
      </c>
      <c r="I16" s="125">
        <v>97.985289999999992</v>
      </c>
      <c r="J16" s="125">
        <v>407.4443182</v>
      </c>
      <c r="K16" s="125">
        <v>4258.5182150000001</v>
      </c>
      <c r="L16" s="125">
        <v>2585.932863</v>
      </c>
      <c r="M16" s="125">
        <v>8182.8619600000002</v>
      </c>
      <c r="N16" s="125">
        <v>17433.966272999998</v>
      </c>
      <c r="O16" s="125">
        <f t="shared" si="0"/>
        <v>1064062.1954724002</v>
      </c>
      <c r="P16" s="159">
        <f t="shared" si="1"/>
        <v>0.11035608292813283</v>
      </c>
    </row>
    <row r="17" spans="1:22" ht="30" customHeight="1">
      <c r="A17" s="125" t="s">
        <v>218</v>
      </c>
      <c r="B17" s="125">
        <v>5993.6787599999998</v>
      </c>
      <c r="C17" s="126">
        <v>942.0849058</v>
      </c>
      <c r="D17" s="126">
        <v>3204.1786167999999</v>
      </c>
      <c r="E17" s="126">
        <v>8811.955692399999</v>
      </c>
      <c r="F17" s="126">
        <v>478.06929960000002</v>
      </c>
      <c r="G17" s="126">
        <v>2290.0257900000001</v>
      </c>
      <c r="H17" s="125">
        <v>1780.3644709999999</v>
      </c>
      <c r="I17" s="125">
        <v>48.02</v>
      </c>
      <c r="J17" s="125">
        <v>0</v>
      </c>
      <c r="K17" s="125">
        <v>0</v>
      </c>
      <c r="L17" s="125">
        <v>68.147899999999993</v>
      </c>
      <c r="M17" s="125">
        <v>156.375</v>
      </c>
      <c r="N17" s="125">
        <v>1119.2892488</v>
      </c>
      <c r="O17" s="125">
        <f t="shared" si="0"/>
        <v>24892.1896844</v>
      </c>
      <c r="P17" s="159">
        <f t="shared" si="1"/>
        <v>2.5816202856966466E-3</v>
      </c>
    </row>
    <row r="18" spans="1:22" ht="30" customHeight="1">
      <c r="A18" s="125" t="s">
        <v>219</v>
      </c>
      <c r="B18" s="125">
        <v>32065.1599394</v>
      </c>
      <c r="C18" s="126">
        <v>53004.665729599998</v>
      </c>
      <c r="D18" s="126">
        <v>43192.005968199999</v>
      </c>
      <c r="E18" s="126">
        <v>138187.81529660002</v>
      </c>
      <c r="F18" s="126">
        <v>4746.4200964000001</v>
      </c>
      <c r="G18" s="126">
        <v>6214.8190000000004</v>
      </c>
      <c r="H18" s="125">
        <v>9601.0359849999986</v>
      </c>
      <c r="I18" s="125">
        <v>111.33083999999999</v>
      </c>
      <c r="J18" s="125">
        <v>829.97699399999999</v>
      </c>
      <c r="K18" s="125">
        <v>0</v>
      </c>
      <c r="L18" s="125">
        <v>530.92307999999991</v>
      </c>
      <c r="M18" s="125">
        <v>242.89623999999998</v>
      </c>
      <c r="N18" s="125">
        <v>6037.3025568000003</v>
      </c>
      <c r="O18" s="125">
        <f t="shared" si="0"/>
        <v>294764.35172600008</v>
      </c>
      <c r="P18" s="159">
        <f t="shared" si="1"/>
        <v>3.0570618316996225E-2</v>
      </c>
    </row>
    <row r="19" spans="1:22" ht="30" customHeight="1">
      <c r="A19" s="125" t="s">
        <v>220</v>
      </c>
      <c r="B19" s="125">
        <v>625640.35866599996</v>
      </c>
      <c r="C19" s="126">
        <v>113022.2608486</v>
      </c>
      <c r="D19" s="126">
        <v>903230.55297840002</v>
      </c>
      <c r="E19" s="126">
        <v>197557.62679740001</v>
      </c>
      <c r="F19" s="126">
        <v>11259.566519600001</v>
      </c>
      <c r="G19" s="126">
        <v>20124.583182399998</v>
      </c>
      <c r="H19" s="125">
        <v>19215.7371484</v>
      </c>
      <c r="I19" s="125">
        <v>976.72707439999999</v>
      </c>
      <c r="J19" s="125">
        <v>16763.096000000001</v>
      </c>
      <c r="K19" s="125">
        <v>94371.386153799991</v>
      </c>
      <c r="L19" s="125">
        <v>2435.0017250000001</v>
      </c>
      <c r="M19" s="125">
        <v>5488</v>
      </c>
      <c r="N19" s="125">
        <v>1610.9030396000001</v>
      </c>
      <c r="O19" s="125">
        <f t="shared" si="0"/>
        <v>2011695.8001336001</v>
      </c>
      <c r="P19" s="159">
        <f t="shared" si="1"/>
        <v>0.20863711678729444</v>
      </c>
    </row>
    <row r="20" spans="1:22" ht="30" customHeight="1">
      <c r="A20" s="125" t="s">
        <v>221</v>
      </c>
      <c r="B20" s="125">
        <v>111208.5230994</v>
      </c>
      <c r="C20" s="126">
        <v>21369.785891</v>
      </c>
      <c r="D20" s="126">
        <v>371686.1420694</v>
      </c>
      <c r="E20" s="126">
        <v>601918.60229359998</v>
      </c>
      <c r="F20" s="126">
        <v>365048.51499379997</v>
      </c>
      <c r="G20" s="126">
        <v>31092.792867600001</v>
      </c>
      <c r="H20" s="125">
        <v>30535.229409600001</v>
      </c>
      <c r="I20" s="125">
        <v>20.58</v>
      </c>
      <c r="J20" s="125">
        <v>1725.1892</v>
      </c>
      <c r="K20" s="125">
        <v>423.47800000000001</v>
      </c>
      <c r="L20" s="125">
        <v>2227.0465019999997</v>
      </c>
      <c r="M20" s="125">
        <v>2002.9689499999999</v>
      </c>
      <c r="N20" s="125">
        <v>7173.9620159999995</v>
      </c>
      <c r="O20" s="125">
        <f t="shared" si="0"/>
        <v>1546432.8152923994</v>
      </c>
      <c r="P20" s="159">
        <f t="shared" si="1"/>
        <v>0.16038373389576971</v>
      </c>
    </row>
    <row r="21" spans="1:22" ht="30" customHeight="1">
      <c r="A21" s="125" t="s">
        <v>222</v>
      </c>
      <c r="B21" s="125">
        <v>944.72996000000001</v>
      </c>
      <c r="C21" s="126">
        <v>9948.9411410000012</v>
      </c>
      <c r="D21" s="126">
        <v>12310.059776799999</v>
      </c>
      <c r="E21" s="126">
        <v>2691.4324300000003</v>
      </c>
      <c r="F21" s="126">
        <v>698.62973</v>
      </c>
      <c r="G21" s="126">
        <v>2850.70813</v>
      </c>
      <c r="H21" s="125">
        <v>384.66757059999998</v>
      </c>
      <c r="I21" s="125">
        <v>0</v>
      </c>
      <c r="J21" s="125">
        <v>0</v>
      </c>
      <c r="K21" s="125">
        <v>0</v>
      </c>
      <c r="L21" s="125">
        <v>0</v>
      </c>
      <c r="M21" s="125">
        <v>6.8158400000000006</v>
      </c>
      <c r="N21" s="125">
        <v>503.1242484</v>
      </c>
      <c r="O21" s="125">
        <f t="shared" si="0"/>
        <v>30339.108826799998</v>
      </c>
      <c r="P21" s="159">
        <f t="shared" si="1"/>
        <v>3.1465314940256526E-3</v>
      </c>
    </row>
    <row r="22" spans="1:22" ht="30" customHeight="1">
      <c r="A22" s="125" t="s">
        <v>223</v>
      </c>
      <c r="B22" s="125">
        <v>4364.2319689999995</v>
      </c>
      <c r="C22" s="126">
        <v>2233.5169586000002</v>
      </c>
      <c r="D22" s="126">
        <v>1921.0591100000001</v>
      </c>
      <c r="E22" s="126">
        <v>4774.3186100000003</v>
      </c>
      <c r="F22" s="126">
        <v>1469.7004191999999</v>
      </c>
      <c r="G22" s="126">
        <v>3820.1911848</v>
      </c>
      <c r="H22" s="125">
        <v>453.74142959999995</v>
      </c>
      <c r="I22" s="125">
        <v>0</v>
      </c>
      <c r="J22" s="125">
        <v>0</v>
      </c>
      <c r="K22" s="125">
        <v>0</v>
      </c>
      <c r="L22" s="125">
        <v>0</v>
      </c>
      <c r="M22" s="125">
        <v>23.54147</v>
      </c>
      <c r="N22" s="125">
        <v>1033.5571422</v>
      </c>
      <c r="O22" s="125">
        <f t="shared" si="0"/>
        <v>20093.858293399997</v>
      </c>
      <c r="P22" s="159">
        <f t="shared" si="1"/>
        <v>2.083975449563011E-3</v>
      </c>
    </row>
    <row r="23" spans="1:22" ht="30" customHeight="1">
      <c r="A23" s="125" t="s">
        <v>224</v>
      </c>
      <c r="B23" s="125">
        <v>63963.650118199999</v>
      </c>
      <c r="C23" s="126">
        <v>6745.8486030000004</v>
      </c>
      <c r="D23" s="126">
        <v>20446.289488000002</v>
      </c>
      <c r="E23" s="126">
        <v>19801.7594666</v>
      </c>
      <c r="F23" s="126">
        <v>73825.616571399994</v>
      </c>
      <c r="G23" s="126">
        <v>10835.295099999999</v>
      </c>
      <c r="H23" s="125">
        <v>4130.0992686</v>
      </c>
      <c r="I23" s="125">
        <v>26.72</v>
      </c>
      <c r="J23" s="125">
        <v>37.198</v>
      </c>
      <c r="K23" s="125">
        <v>0</v>
      </c>
      <c r="L23" s="125">
        <v>106.91128</v>
      </c>
      <c r="M23" s="125">
        <v>1008.5031700000001</v>
      </c>
      <c r="N23" s="125">
        <v>2622.3849794000002</v>
      </c>
      <c r="O23" s="125">
        <f t="shared" si="0"/>
        <v>203550.27604519998</v>
      </c>
      <c r="P23" s="159">
        <f t="shared" si="1"/>
        <v>2.1110618569918985E-2</v>
      </c>
    </row>
    <row r="24" spans="1:22" ht="30" customHeight="1">
      <c r="A24" s="125" t="s">
        <v>225</v>
      </c>
      <c r="B24" s="125">
        <v>0</v>
      </c>
      <c r="C24" s="126">
        <v>0</v>
      </c>
      <c r="D24" s="126">
        <v>236.26316</v>
      </c>
      <c r="E24" s="126">
        <v>363.59496000000001</v>
      </c>
      <c r="F24" s="126">
        <v>140.970921</v>
      </c>
      <c r="G24" s="126">
        <v>32.10718</v>
      </c>
      <c r="H24" s="125">
        <v>11.263708399999999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25.137960800000002</v>
      </c>
      <c r="O24" s="125">
        <f t="shared" si="0"/>
        <v>809.33789019999995</v>
      </c>
      <c r="P24" s="159">
        <f t="shared" si="1"/>
        <v>8.3938100336455312E-5</v>
      </c>
    </row>
    <row r="25" spans="1:22" ht="30" customHeight="1">
      <c r="A25" s="125" t="s">
        <v>226</v>
      </c>
      <c r="B25" s="125">
        <v>418.48480999999998</v>
      </c>
      <c r="C25" s="126">
        <v>151.73923339999999</v>
      </c>
      <c r="D25" s="126">
        <v>733.69223999999997</v>
      </c>
      <c r="E25" s="126">
        <v>4961.6013481999998</v>
      </c>
      <c r="F25" s="126">
        <v>298.24345</v>
      </c>
      <c r="G25" s="126">
        <v>184.46975</v>
      </c>
      <c r="H25" s="125">
        <v>22.0777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50.9161</v>
      </c>
      <c r="O25" s="125">
        <f t="shared" si="0"/>
        <v>6821.2246316000001</v>
      </c>
      <c r="P25" s="159">
        <f t="shared" si="1"/>
        <v>7.0744326254545259E-4</v>
      </c>
    </row>
    <row r="26" spans="1:22" s="161" customFormat="1" ht="39" customHeight="1">
      <c r="A26" s="132" t="s">
        <v>227</v>
      </c>
      <c r="B26" s="132">
        <v>3431.0116800000001</v>
      </c>
      <c r="C26" s="160">
        <v>1414.9887723999998</v>
      </c>
      <c r="D26" s="160">
        <v>8646.1595699999998</v>
      </c>
      <c r="E26" s="160">
        <v>5826.4152000000004</v>
      </c>
      <c r="F26" s="160">
        <v>345.00196</v>
      </c>
      <c r="G26" s="160">
        <v>1798.2043799999999</v>
      </c>
      <c r="H26" s="132">
        <v>611.41218759999992</v>
      </c>
      <c r="I26" s="132">
        <v>0</v>
      </c>
      <c r="J26" s="132">
        <v>0</v>
      </c>
      <c r="K26" s="132">
        <v>0</v>
      </c>
      <c r="L26" s="132">
        <v>32.9</v>
      </c>
      <c r="M26" s="132">
        <v>17.5</v>
      </c>
      <c r="N26" s="132">
        <v>657.03052280000009</v>
      </c>
      <c r="O26" s="132">
        <f t="shared" si="0"/>
        <v>22780.6242728</v>
      </c>
      <c r="P26" s="133">
        <f t="shared" si="1"/>
        <v>2.3626254857101164E-3</v>
      </c>
    </row>
    <row r="27" spans="1:22" ht="23.25" customHeight="1">
      <c r="A27" s="162" t="s">
        <v>234</v>
      </c>
      <c r="B27" s="163">
        <f>SUM(B9:B26)</f>
        <v>1923428.1973544001</v>
      </c>
      <c r="C27" s="163">
        <f t="shared" ref="C27:N27" si="2">SUM(C9:C26)</f>
        <v>592649.87781159999</v>
      </c>
      <c r="D27" s="163">
        <f t="shared" si="2"/>
        <v>1943401.7646672004</v>
      </c>
      <c r="E27" s="163">
        <f t="shared" si="2"/>
        <v>2833149.2758848001</v>
      </c>
      <c r="F27" s="163">
        <f t="shared" si="2"/>
        <v>1140801.0279483998</v>
      </c>
      <c r="G27" s="163">
        <f t="shared" si="2"/>
        <v>560091.73080180015</v>
      </c>
      <c r="H27" s="163">
        <f t="shared" si="2"/>
        <v>352846.8452404</v>
      </c>
      <c r="I27" s="163">
        <f t="shared" si="2"/>
        <v>1614.8355144</v>
      </c>
      <c r="J27" s="163">
        <f t="shared" si="2"/>
        <v>20890.586340600003</v>
      </c>
      <c r="K27" s="163">
        <f t="shared" si="2"/>
        <v>154808.36451419999</v>
      </c>
      <c r="L27" s="163">
        <f>SUM(L9:L26)</f>
        <v>20312.298990000003</v>
      </c>
      <c r="M27" s="163">
        <f>SUM(M9:M26)</f>
        <v>31821.156567599999</v>
      </c>
      <c r="N27" s="163">
        <f t="shared" si="2"/>
        <v>66264.177846800012</v>
      </c>
      <c r="O27" s="163">
        <f t="shared" si="0"/>
        <v>9642080.1394822001</v>
      </c>
      <c r="P27" s="164">
        <f t="shared" si="1"/>
        <v>1</v>
      </c>
    </row>
    <row r="28" spans="1:22" ht="30.75" customHeight="1">
      <c r="A28" s="165" t="s">
        <v>228</v>
      </c>
      <c r="B28" s="159">
        <f t="shared" ref="B28:O28" si="3">+B27/$O$27</f>
        <v>0.19948270181642488</v>
      </c>
      <c r="C28" s="159">
        <f t="shared" si="3"/>
        <v>6.1464940058403882E-2</v>
      </c>
      <c r="D28" s="159">
        <f t="shared" si="3"/>
        <v>0.20155420164051499</v>
      </c>
      <c r="E28" s="159">
        <f t="shared" si="3"/>
        <v>0.29383174946697199</v>
      </c>
      <c r="F28" s="159">
        <f t="shared" si="3"/>
        <v>0.11831482537435778</v>
      </c>
      <c r="G28" s="159">
        <f t="shared" si="3"/>
        <v>5.8088267541808486E-2</v>
      </c>
      <c r="H28" s="159">
        <f t="shared" si="3"/>
        <v>3.6594473405750866E-2</v>
      </c>
      <c r="I28" s="159">
        <f t="shared" si="3"/>
        <v>1.6747791877269339E-4</v>
      </c>
      <c r="J28" s="159">
        <f t="shared" si="3"/>
        <v>2.1666057570977489E-3</v>
      </c>
      <c r="K28" s="159">
        <f t="shared" si="3"/>
        <v>1.6055494486121698E-2</v>
      </c>
      <c r="L28" s="159">
        <f t="shared" si="3"/>
        <v>2.1066303843322769E-3</v>
      </c>
      <c r="M28" s="159">
        <f>+M27/$O$27</f>
        <v>3.3002377191721686E-3</v>
      </c>
      <c r="N28" s="159">
        <f t="shared" si="3"/>
        <v>6.8723944302705765E-3</v>
      </c>
      <c r="O28" s="159">
        <f t="shared" si="3"/>
        <v>1</v>
      </c>
      <c r="P28" s="159"/>
    </row>
    <row r="29" spans="1:22" ht="9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69"/>
      <c r="L29" s="169"/>
      <c r="M29" s="169"/>
      <c r="N29" s="169"/>
      <c r="O29" s="169"/>
      <c r="P29" s="170"/>
    </row>
    <row r="30" spans="1:22" ht="15" customHeight="1" thickTop="1">
      <c r="A30" s="177" t="s">
        <v>229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173"/>
      <c r="M30" s="173"/>
      <c r="N30" s="173"/>
      <c r="O30" s="173"/>
      <c r="P30" s="173"/>
    </row>
    <row r="31" spans="1:22" ht="15" customHeight="1">
      <c r="A31" s="177" t="s">
        <v>235</v>
      </c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89"/>
      <c r="P31" s="173"/>
    </row>
    <row r="32" spans="1:22" ht="15" customHeight="1">
      <c r="A32" s="174" t="s">
        <v>236</v>
      </c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89"/>
      <c r="P32" s="173"/>
      <c r="Q32" s="175"/>
      <c r="R32" s="89"/>
      <c r="S32" s="89"/>
      <c r="T32" s="89"/>
      <c r="U32" s="89"/>
      <c r="V32" s="89"/>
    </row>
    <row r="33" spans="1:16" ht="9" hidden="1" customHeight="1">
      <c r="A33" s="143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89"/>
      <c r="P33" s="173"/>
    </row>
    <row r="34" spans="1:16" ht="9" hidden="1" customHeight="1">
      <c r="A34" s="147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89"/>
      <c r="P34" s="173"/>
    </row>
    <row r="35" spans="1:16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P35" s="173"/>
    </row>
    <row r="36" spans="1:16" ht="9" hidden="1" customHeight="1">
      <c r="A36" s="143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P36" s="173"/>
    </row>
    <row r="37" spans="1:16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P37" s="173"/>
    </row>
    <row r="38" spans="1:16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P38" s="173"/>
    </row>
    <row r="39" spans="1:16" ht="9" hidden="1" customHeight="1">
      <c r="A39" s="143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P39" s="173"/>
    </row>
    <row r="40" spans="1:16" ht="9" hidden="1" customHeight="1">
      <c r="A40" s="144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P40" s="173"/>
    </row>
    <row r="41" spans="1:16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P41" s="173"/>
    </row>
    <row r="42" spans="1:16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P42" s="173"/>
    </row>
    <row r="43" spans="1:16" ht="9" hidden="1" customHeight="1">
      <c r="A43" s="143"/>
      <c r="B43" s="176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173"/>
    </row>
    <row r="44" spans="1:16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173"/>
    </row>
    <row r="45" spans="1:16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173"/>
    </row>
    <row r="46" spans="1:16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173"/>
    </row>
    <row r="47" spans="1:16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173"/>
    </row>
    <row r="48" spans="1:16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3"/>
    </row>
    <row r="49" spans="1:16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3"/>
    </row>
    <row r="50" spans="1:16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3"/>
    </row>
    <row r="51" spans="1:16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3"/>
    </row>
    <row r="52" spans="1:16" ht="9" hidden="1" customHeight="1">
      <c r="A52" s="144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</row>
    <row r="53" spans="1:16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</row>
    <row r="54" spans="1:16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</row>
    <row r="55" spans="1:16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</row>
    <row r="56" spans="1:16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</row>
    <row r="57" spans="1:16" ht="9" hidden="1" customHeight="1">
      <c r="A57" s="144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</row>
    <row r="58" spans="1:16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</row>
    <row r="59" spans="1:16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</row>
    <row r="60" spans="1:16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</row>
    <row r="61" spans="1:16" ht="9" hidden="1" customHeight="1">
      <c r="A61" s="145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</row>
    <row r="62" spans="1:16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</row>
    <row r="63" spans="1:16" ht="9" hidden="1" customHeight="1">
      <c r="A63" s="146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</row>
    <row r="64" spans="1:16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</row>
    <row r="65" spans="1:16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</row>
    <row r="66" spans="1:16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</row>
    <row r="67" spans="1:16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</row>
    <row r="68" spans="1:16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</row>
    <row r="69" spans="1:16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</row>
    <row r="70" spans="1:16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</row>
    <row r="71" spans="1:16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</row>
    <row r="72" spans="1:16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</row>
    <row r="73" spans="1:16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</row>
    <row r="74" spans="1:16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</row>
    <row r="75" spans="1:16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</row>
    <row r="76" spans="1:16" ht="9" hidden="1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</row>
    <row r="77" spans="1:16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</row>
    <row r="78" spans="1:16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P78" s="173"/>
    </row>
    <row r="79" spans="1:16" ht="9" hidden="1" customHeight="1">
      <c r="A79" s="143"/>
      <c r="C79" s="148"/>
      <c r="D79" s="148"/>
      <c r="E79" s="148"/>
      <c r="F79" s="148"/>
      <c r="G79" s="148"/>
      <c r="P79" s="137"/>
    </row>
    <row r="80" spans="1:16" ht="9" hidden="1" customHeight="1">
      <c r="A80" s="143"/>
      <c r="C80" s="148"/>
      <c r="D80" s="148"/>
      <c r="E80" s="148"/>
      <c r="F80" s="148"/>
      <c r="G80" s="148"/>
      <c r="P80" s="137"/>
    </row>
    <row r="81" spans="1:16" ht="9" hidden="1" customHeight="1">
      <c r="A81" s="143"/>
      <c r="C81" s="148"/>
      <c r="D81" s="148"/>
      <c r="E81" s="148"/>
      <c r="F81" s="148"/>
      <c r="G81" s="148"/>
      <c r="P81" s="137"/>
    </row>
    <row r="82" spans="1:16" ht="9" hidden="1" customHeight="1">
      <c r="A82" s="143"/>
      <c r="C82" s="148"/>
      <c r="D82" s="148"/>
      <c r="E82" s="148"/>
      <c r="F82" s="148"/>
      <c r="G82" s="148"/>
      <c r="P82" s="137"/>
    </row>
    <row r="83" spans="1:16" ht="9" hidden="1" customHeight="1">
      <c r="A83" s="143"/>
      <c r="C83" s="148"/>
      <c r="D83" s="148"/>
      <c r="E83" s="148"/>
      <c r="F83" s="148"/>
      <c r="G83" s="148"/>
      <c r="P83" s="137"/>
    </row>
    <row r="84" spans="1:16" ht="9" hidden="1" customHeight="1">
      <c r="A84" s="143"/>
      <c r="C84" s="148"/>
      <c r="D84" s="148"/>
      <c r="E84" s="148"/>
      <c r="F84" s="148"/>
      <c r="G84" s="148"/>
      <c r="P84" s="137"/>
    </row>
    <row r="85" spans="1:16" ht="9" hidden="1" customHeight="1">
      <c r="A85" s="145"/>
      <c r="C85" s="148"/>
      <c r="D85" s="148"/>
      <c r="E85" s="148"/>
      <c r="F85" s="148"/>
      <c r="G85" s="148"/>
      <c r="P85" s="137"/>
    </row>
    <row r="86" spans="1:16" ht="9" hidden="1" customHeight="1">
      <c r="A86" s="147"/>
      <c r="C86" s="148"/>
      <c r="D86" s="148"/>
      <c r="E86" s="148"/>
      <c r="F86" s="148"/>
      <c r="G86" s="148"/>
      <c r="P86" s="137"/>
    </row>
    <row r="87" spans="1:16" ht="9" hidden="1" customHeight="1">
      <c r="A87" s="143"/>
      <c r="C87" s="148"/>
      <c r="D87" s="148"/>
      <c r="E87" s="148"/>
      <c r="F87" s="148"/>
      <c r="G87" s="148"/>
      <c r="P87" s="137"/>
    </row>
    <row r="88" spans="1:16" ht="9" hidden="1" customHeight="1">
      <c r="A88" s="143"/>
      <c r="C88" s="148"/>
      <c r="D88" s="148"/>
      <c r="E88" s="148"/>
      <c r="F88" s="148"/>
      <c r="G88" s="148"/>
      <c r="P88" s="137"/>
    </row>
    <row r="89" spans="1:16" ht="9" hidden="1" customHeight="1">
      <c r="A89" s="143"/>
      <c r="C89" s="148"/>
      <c r="D89" s="148"/>
      <c r="E89" s="148"/>
      <c r="F89" s="148"/>
      <c r="G89" s="148"/>
      <c r="P89" s="137"/>
    </row>
    <row r="90" spans="1:16" ht="9" hidden="1" customHeight="1">
      <c r="A90" s="143"/>
      <c r="C90" s="148"/>
      <c r="D90" s="148"/>
      <c r="E90" s="148"/>
      <c r="F90" s="148"/>
      <c r="G90" s="148"/>
      <c r="P90" s="137"/>
    </row>
    <row r="91" spans="1:16" ht="9" hidden="1" customHeight="1">
      <c r="A91" s="143"/>
      <c r="C91" s="148"/>
      <c r="D91" s="148"/>
      <c r="E91" s="148"/>
      <c r="F91" s="148"/>
      <c r="G91" s="148"/>
      <c r="P91" s="137"/>
    </row>
    <row r="92" spans="1:16" ht="9" hidden="1" customHeight="1">
      <c r="A92" s="143"/>
      <c r="C92" s="148"/>
      <c r="D92" s="148"/>
      <c r="E92" s="148"/>
      <c r="F92" s="148"/>
      <c r="G92" s="148"/>
      <c r="P92" s="137"/>
    </row>
    <row r="93" spans="1:16" ht="9" hidden="1" customHeight="1">
      <c r="A93" s="143"/>
      <c r="C93" s="148"/>
      <c r="D93" s="148"/>
      <c r="E93" s="148"/>
      <c r="F93" s="148"/>
      <c r="G93" s="148"/>
      <c r="P93" s="137"/>
    </row>
    <row r="94" spans="1:16" ht="9" hidden="1" customHeight="1">
      <c r="A94" s="143"/>
      <c r="C94" s="148"/>
      <c r="D94" s="148"/>
      <c r="E94" s="148"/>
      <c r="F94" s="148"/>
      <c r="G94" s="148"/>
      <c r="P94" s="137"/>
    </row>
    <row r="95" spans="1:16" ht="9" hidden="1" customHeight="1">
      <c r="A95" s="143"/>
      <c r="C95" s="148"/>
      <c r="D95" s="148"/>
      <c r="E95" s="148"/>
      <c r="F95" s="148"/>
      <c r="G95" s="148"/>
      <c r="P95" s="137"/>
    </row>
    <row r="96" spans="1:16" ht="9" hidden="1" customHeight="1">
      <c r="A96" s="147"/>
      <c r="C96" s="148"/>
      <c r="D96" s="148"/>
      <c r="E96" s="148"/>
      <c r="F96" s="148"/>
      <c r="G96" s="148"/>
      <c r="P96" s="137"/>
    </row>
    <row r="97" spans="1:16" ht="9" hidden="1" customHeight="1">
      <c r="A97" s="143"/>
      <c r="C97" s="148"/>
      <c r="D97" s="148"/>
      <c r="E97" s="148"/>
      <c r="F97" s="148"/>
      <c r="G97" s="148"/>
      <c r="P97" s="137"/>
    </row>
    <row r="98" spans="1:16" ht="9" hidden="1" customHeight="1">
      <c r="A98" s="143"/>
      <c r="C98" s="148"/>
      <c r="D98" s="148"/>
      <c r="E98" s="148"/>
      <c r="F98" s="148"/>
      <c r="G98" s="148"/>
      <c r="P98" s="137"/>
    </row>
    <row r="99" spans="1:16" ht="9" hidden="1" customHeight="1">
      <c r="A99" s="143"/>
      <c r="C99" s="148"/>
      <c r="D99" s="148"/>
      <c r="E99" s="148"/>
      <c r="F99" s="148"/>
      <c r="G99" s="148"/>
      <c r="P99" s="137"/>
    </row>
    <row r="100" spans="1:16" hidden="1">
      <c r="A100" s="149"/>
      <c r="C100" s="148"/>
      <c r="D100" s="148"/>
      <c r="E100" s="148"/>
      <c r="F100" s="148"/>
      <c r="G100" s="148"/>
      <c r="P100" s="137"/>
    </row>
    <row r="101" spans="1:16" hidden="1">
      <c r="A101" s="149"/>
      <c r="C101" s="148"/>
      <c r="D101" s="148"/>
      <c r="E101" s="148"/>
      <c r="F101" s="148"/>
      <c r="G101" s="148"/>
      <c r="P101" s="137"/>
    </row>
    <row r="102" spans="1:16" hidden="1">
      <c r="A102" s="149"/>
      <c r="C102" s="148"/>
      <c r="D102" s="148"/>
      <c r="E102" s="148"/>
      <c r="F102" s="148"/>
      <c r="G102" s="148"/>
      <c r="P102" s="137"/>
    </row>
    <row r="103" spans="1:16" hidden="1">
      <c r="A103" s="149"/>
      <c r="C103" s="148"/>
      <c r="D103" s="148"/>
      <c r="E103" s="148"/>
      <c r="F103" s="148"/>
      <c r="G103" s="148"/>
      <c r="P103" s="137"/>
    </row>
    <row r="104" spans="1:16" hidden="1">
      <c r="A104" s="149"/>
      <c r="C104" s="148"/>
      <c r="D104" s="148"/>
      <c r="E104" s="148"/>
      <c r="F104" s="148"/>
      <c r="G104" s="148"/>
      <c r="P104" s="137"/>
    </row>
    <row r="105" spans="1:16" hidden="1">
      <c r="A105" s="149"/>
      <c r="C105" s="148"/>
      <c r="D105" s="148"/>
      <c r="E105" s="148"/>
      <c r="F105" s="148"/>
      <c r="G105" s="148"/>
      <c r="P105" s="137"/>
    </row>
    <row r="106" spans="1:16" hidden="1">
      <c r="A106" s="149"/>
      <c r="C106" s="148"/>
      <c r="D106" s="148"/>
      <c r="E106" s="148"/>
      <c r="F106" s="148"/>
      <c r="G106" s="148"/>
      <c r="P106" s="137"/>
    </row>
    <row r="107" spans="1:16" ht="15.75" hidden="1">
      <c r="A107" s="150"/>
      <c r="C107" s="148"/>
      <c r="D107" s="148"/>
      <c r="E107" s="148"/>
      <c r="F107" s="148"/>
      <c r="G107" s="148"/>
      <c r="P107" s="137"/>
    </row>
    <row r="108" spans="1:16" ht="15.75" hidden="1">
      <c r="A108" s="150"/>
      <c r="C108" s="148"/>
      <c r="D108" s="148"/>
      <c r="E108" s="148"/>
      <c r="F108" s="148"/>
      <c r="G108" s="148"/>
      <c r="P108" s="137"/>
    </row>
    <row r="109" spans="1:16" ht="15.75" hidden="1">
      <c r="A109" s="150"/>
      <c r="C109" s="148"/>
      <c r="D109" s="148"/>
      <c r="E109" s="148"/>
      <c r="F109" s="148"/>
      <c r="G109" s="148"/>
      <c r="P109" s="137"/>
    </row>
    <row r="110" spans="1:16" ht="15.75" hidden="1">
      <c r="A110" s="150"/>
      <c r="C110" s="148"/>
      <c r="D110" s="148"/>
      <c r="E110" s="148"/>
      <c r="F110" s="148"/>
      <c r="G110" s="148"/>
      <c r="P110" s="137"/>
    </row>
    <row r="111" spans="1:16" ht="15.75" hidden="1">
      <c r="A111" s="150"/>
      <c r="C111" s="148"/>
      <c r="D111" s="148"/>
      <c r="E111" s="148"/>
      <c r="F111" s="148"/>
      <c r="G111" s="148"/>
      <c r="P111" s="137"/>
    </row>
    <row r="112" spans="1:16" ht="15.75" hidden="1">
      <c r="A112" s="150"/>
      <c r="C112" s="148"/>
      <c r="D112" s="148"/>
      <c r="E112" s="148"/>
      <c r="F112" s="148"/>
      <c r="G112" s="148"/>
      <c r="P112" s="137"/>
    </row>
    <row r="113" spans="1:16" ht="15.75" hidden="1">
      <c r="A113" s="150"/>
      <c r="C113" s="148"/>
      <c r="D113" s="148"/>
      <c r="E113" s="148"/>
      <c r="F113" s="148"/>
      <c r="G113" s="148"/>
      <c r="P113" s="137"/>
    </row>
    <row r="114" spans="1:16" ht="15.75" hidden="1">
      <c r="A114" s="150"/>
      <c r="C114" s="148"/>
      <c r="D114" s="148"/>
      <c r="E114" s="148"/>
      <c r="F114" s="148"/>
      <c r="G114" s="148"/>
      <c r="P114" s="137"/>
    </row>
    <row r="115" spans="1:16" ht="15.75" hidden="1">
      <c r="A115" s="150"/>
      <c r="C115" s="148"/>
      <c r="D115" s="148"/>
      <c r="E115" s="148"/>
      <c r="F115" s="148"/>
      <c r="G115" s="148"/>
      <c r="P115" s="137"/>
    </row>
    <row r="116" spans="1:16" ht="15.75" hidden="1">
      <c r="A116" s="150"/>
      <c r="C116" s="148"/>
      <c r="D116" s="148"/>
      <c r="E116" s="148"/>
      <c r="F116" s="148"/>
      <c r="G116" s="148"/>
      <c r="P116" s="137"/>
    </row>
    <row r="117" spans="1:16" ht="15.75" hidden="1">
      <c r="A117" s="150"/>
      <c r="C117" s="148"/>
      <c r="D117" s="148"/>
      <c r="E117" s="148"/>
      <c r="F117" s="148"/>
      <c r="G117" s="148"/>
      <c r="P117" s="137"/>
    </row>
    <row r="118" spans="1:16" ht="15.75" hidden="1">
      <c r="A118" s="150"/>
      <c r="C118" s="148"/>
      <c r="D118" s="148"/>
      <c r="E118" s="148"/>
      <c r="F118" s="148"/>
      <c r="G118" s="148"/>
      <c r="P118" s="137"/>
    </row>
    <row r="119" spans="1:16" ht="15.75" hidden="1">
      <c r="A119" s="150"/>
      <c r="C119" s="148"/>
      <c r="D119" s="148"/>
      <c r="E119" s="148"/>
      <c r="F119" s="148"/>
      <c r="G119" s="148"/>
      <c r="P119" s="137"/>
    </row>
    <row r="120" spans="1:16" ht="15.75" hidden="1">
      <c r="A120" s="150"/>
      <c r="C120" s="148"/>
      <c r="D120" s="148"/>
      <c r="E120" s="148"/>
      <c r="F120" s="148"/>
      <c r="G120" s="148"/>
      <c r="P120" s="137"/>
    </row>
    <row r="121" spans="1:16" ht="15.75" hidden="1">
      <c r="A121" s="150"/>
      <c r="C121" s="148"/>
      <c r="D121" s="148"/>
      <c r="E121" s="148"/>
      <c r="F121" s="148"/>
      <c r="G121" s="148"/>
      <c r="P121" s="137"/>
    </row>
    <row r="122" spans="1:16" ht="15.75" hidden="1">
      <c r="A122" s="150"/>
      <c r="C122" s="148"/>
      <c r="D122" s="148"/>
      <c r="E122" s="148"/>
      <c r="F122" s="148"/>
      <c r="G122" s="148"/>
      <c r="P122" s="137"/>
    </row>
    <row r="123" spans="1:16" ht="15.75" hidden="1">
      <c r="A123" s="150"/>
      <c r="C123" s="148"/>
      <c r="D123" s="148"/>
      <c r="E123" s="148"/>
      <c r="F123" s="148"/>
      <c r="G123" s="148"/>
      <c r="P123" s="137"/>
    </row>
    <row r="124" spans="1:16" ht="15.75" hidden="1">
      <c r="A124" s="150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P196" s="137"/>
    </row>
    <row r="197" spans="1:16" ht="15.75" hidden="1">
      <c r="A197" s="150"/>
      <c r="C197" s="148"/>
      <c r="D197" s="148"/>
      <c r="E197" s="148"/>
      <c r="F197" s="148"/>
      <c r="G197" s="148"/>
      <c r="P197" s="137"/>
    </row>
    <row r="198" spans="1:16" ht="15.75" hidden="1">
      <c r="A198" s="151"/>
      <c r="C198" s="148"/>
      <c r="D198" s="148"/>
      <c r="E198" s="148"/>
      <c r="F198" s="148"/>
      <c r="G198" s="148"/>
      <c r="P198" s="137"/>
    </row>
    <row r="199" spans="1:16" ht="15.75" hidden="1">
      <c r="A199" s="151"/>
      <c r="C199" s="148"/>
      <c r="D199" s="148"/>
      <c r="E199" s="148"/>
      <c r="F199" s="148"/>
      <c r="G199" s="148"/>
      <c r="P199" s="137"/>
    </row>
    <row r="200" spans="1:16" ht="15.75" hidden="1">
      <c r="A200" s="151"/>
      <c r="C200" s="148"/>
      <c r="D200" s="148"/>
      <c r="E200" s="148"/>
      <c r="F200" s="148"/>
      <c r="G200" s="148"/>
      <c r="P200" s="137"/>
    </row>
    <row r="201" spans="1:16" ht="15.75" hidden="1">
      <c r="A201" s="151"/>
      <c r="C201" s="148"/>
      <c r="D201" s="148"/>
      <c r="E201" s="148"/>
      <c r="F201" s="148"/>
      <c r="G201" s="148"/>
    </row>
    <row r="202" spans="1:16" ht="15.75" hidden="1">
      <c r="A202" s="151"/>
      <c r="C202" s="148"/>
      <c r="D202" s="148"/>
      <c r="E202" s="148"/>
      <c r="F202" s="148"/>
      <c r="G202" s="148"/>
    </row>
    <row r="203" spans="1:16" ht="15.75" hidden="1">
      <c r="A203" s="151"/>
      <c r="C203" s="148"/>
      <c r="D203" s="148"/>
      <c r="E203" s="148"/>
      <c r="F203" s="148"/>
      <c r="G203" s="148"/>
    </row>
    <row r="204" spans="1:16" ht="15.75" hidden="1">
      <c r="A204" s="151"/>
      <c r="C204" s="148"/>
      <c r="D204" s="148"/>
      <c r="E204" s="148"/>
      <c r="F204" s="148"/>
      <c r="G204" s="148"/>
    </row>
    <row r="205" spans="1:16" ht="15.75" hidden="1">
      <c r="A205" s="151"/>
      <c r="C205" s="148"/>
      <c r="D205" s="148"/>
      <c r="E205" s="148"/>
      <c r="F205" s="148"/>
      <c r="G205" s="148"/>
    </row>
    <row r="206" spans="1:16" ht="15.75" hidden="1">
      <c r="A206" s="151"/>
      <c r="C206" s="148"/>
      <c r="D206" s="148"/>
      <c r="E206" s="148"/>
      <c r="F206" s="148"/>
      <c r="G206" s="148"/>
    </row>
    <row r="207" spans="1:16" ht="15.75" hidden="1">
      <c r="A207" s="151"/>
      <c r="C207" s="148"/>
      <c r="D207" s="148"/>
      <c r="E207" s="148"/>
      <c r="F207" s="148"/>
      <c r="G207" s="148"/>
    </row>
    <row r="208" spans="1:16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VY652"/>
  <sheetViews>
    <sheetView zoomScale="50" workbookViewId="0">
      <selection activeCell="F18" sqref="F18"/>
    </sheetView>
  </sheetViews>
  <sheetFormatPr defaultColWidth="0" defaultRowHeight="12.75" zeroHeight="1"/>
  <cols>
    <col min="1" max="1" width="73.5703125" style="115" bestFit="1" customWidth="1"/>
    <col min="2" max="14" width="13" style="101" customWidth="1"/>
    <col min="15" max="15" width="15.85546875" style="101" customWidth="1"/>
    <col min="16" max="16" width="13" style="101" customWidth="1"/>
    <col min="17" max="17" width="2.5703125" style="152" hidden="1"/>
    <col min="18" max="256" width="9.140625" style="101" hidden="1"/>
    <col min="257" max="257" width="51.140625" style="101" hidden="1"/>
    <col min="258" max="270" width="9.85546875" style="101" hidden="1"/>
    <col min="271" max="271" width="12.7109375" style="101" hidden="1"/>
    <col min="272" max="272" width="9.85546875" style="101" hidden="1"/>
    <col min="273" max="273" width="2.5703125" style="101" hidden="1"/>
    <col min="274" max="512" width="9.140625" style="101" hidden="1"/>
    <col min="513" max="513" width="51.140625" style="101" hidden="1"/>
    <col min="514" max="526" width="9.85546875" style="101" hidden="1"/>
    <col min="527" max="527" width="12.7109375" style="101" hidden="1"/>
    <col min="528" max="528" width="9.85546875" style="101" hidden="1"/>
    <col min="529" max="529" width="2.5703125" style="101" hidden="1"/>
    <col min="530" max="768" width="9.140625" style="101" hidden="1"/>
    <col min="769" max="769" width="51.140625" style="101" hidden="1"/>
    <col min="770" max="782" width="9.85546875" style="101" hidden="1"/>
    <col min="783" max="783" width="12.7109375" style="101" hidden="1"/>
    <col min="784" max="784" width="9.85546875" style="101" hidden="1"/>
    <col min="785" max="785" width="2.5703125" style="101" hidden="1"/>
    <col min="786" max="1024" width="9.140625" style="101" hidden="1"/>
    <col min="1025" max="1025" width="51.140625" style="101" hidden="1"/>
    <col min="1026" max="1038" width="9.85546875" style="101" hidden="1"/>
    <col min="1039" max="1039" width="12.7109375" style="101" hidden="1"/>
    <col min="1040" max="1040" width="9.85546875" style="101" hidden="1"/>
    <col min="1041" max="1041" width="2.5703125" style="101" hidden="1"/>
    <col min="1042" max="1280" width="9.140625" style="101" hidden="1"/>
    <col min="1281" max="1281" width="51.140625" style="101" hidden="1"/>
    <col min="1282" max="1294" width="9.85546875" style="101" hidden="1"/>
    <col min="1295" max="1295" width="12.7109375" style="101" hidden="1"/>
    <col min="1296" max="1296" width="9.85546875" style="101" hidden="1"/>
    <col min="1297" max="1297" width="2.5703125" style="101" hidden="1"/>
    <col min="1298" max="1536" width="9.140625" style="101" hidden="1"/>
    <col min="1537" max="1537" width="51.140625" style="101" hidden="1"/>
    <col min="1538" max="1550" width="9.85546875" style="101" hidden="1"/>
    <col min="1551" max="1551" width="12.7109375" style="101" hidden="1"/>
    <col min="1552" max="1552" width="9.85546875" style="101" hidden="1"/>
    <col min="1553" max="1553" width="2.5703125" style="101" hidden="1"/>
    <col min="1554" max="1792" width="9.140625" style="101" hidden="1"/>
    <col min="1793" max="1793" width="51.140625" style="101" hidden="1"/>
    <col min="1794" max="1806" width="9.85546875" style="101" hidden="1"/>
    <col min="1807" max="1807" width="12.7109375" style="101" hidden="1"/>
    <col min="1808" max="1808" width="9.85546875" style="101" hidden="1"/>
    <col min="1809" max="1809" width="2.5703125" style="101" hidden="1"/>
    <col min="1810" max="2048" width="9.140625" style="101" hidden="1"/>
    <col min="2049" max="2049" width="51.140625" style="101" hidden="1"/>
    <col min="2050" max="2062" width="9.85546875" style="101" hidden="1"/>
    <col min="2063" max="2063" width="12.7109375" style="101" hidden="1"/>
    <col min="2064" max="2064" width="9.85546875" style="101" hidden="1"/>
    <col min="2065" max="2065" width="2.5703125" style="101" hidden="1"/>
    <col min="2066" max="2304" width="9.140625" style="101" hidden="1"/>
    <col min="2305" max="2305" width="51.140625" style="101" hidden="1"/>
    <col min="2306" max="2318" width="9.85546875" style="101" hidden="1"/>
    <col min="2319" max="2319" width="12.7109375" style="101" hidden="1"/>
    <col min="2320" max="2320" width="9.85546875" style="101" hidden="1"/>
    <col min="2321" max="2321" width="2.5703125" style="101" hidden="1"/>
    <col min="2322" max="2560" width="9.140625" style="101" hidden="1"/>
    <col min="2561" max="2561" width="51.140625" style="101" hidden="1"/>
    <col min="2562" max="2574" width="9.85546875" style="101" hidden="1"/>
    <col min="2575" max="2575" width="12.7109375" style="101" hidden="1"/>
    <col min="2576" max="2576" width="9.85546875" style="101" hidden="1"/>
    <col min="2577" max="2577" width="2.5703125" style="101" hidden="1"/>
    <col min="2578" max="2816" width="9.140625" style="101" hidden="1"/>
    <col min="2817" max="2817" width="51.140625" style="101" hidden="1"/>
    <col min="2818" max="2830" width="9.85546875" style="101" hidden="1"/>
    <col min="2831" max="2831" width="12.7109375" style="101" hidden="1"/>
    <col min="2832" max="2832" width="9.85546875" style="101" hidden="1"/>
    <col min="2833" max="2833" width="2.5703125" style="101" hidden="1"/>
    <col min="2834" max="3072" width="9.140625" style="101" hidden="1"/>
    <col min="3073" max="3073" width="51.140625" style="101" hidden="1"/>
    <col min="3074" max="3086" width="9.85546875" style="101" hidden="1"/>
    <col min="3087" max="3087" width="12.7109375" style="101" hidden="1"/>
    <col min="3088" max="3088" width="9.85546875" style="101" hidden="1"/>
    <col min="3089" max="3089" width="2.5703125" style="101" hidden="1"/>
    <col min="3090" max="3328" width="9.140625" style="101" hidden="1"/>
    <col min="3329" max="3329" width="51.140625" style="101" hidden="1"/>
    <col min="3330" max="3342" width="9.85546875" style="101" hidden="1"/>
    <col min="3343" max="3343" width="12.7109375" style="101" hidden="1"/>
    <col min="3344" max="3344" width="9.85546875" style="101" hidden="1"/>
    <col min="3345" max="3345" width="2.5703125" style="101" hidden="1"/>
    <col min="3346" max="3584" width="9.140625" style="101" hidden="1"/>
    <col min="3585" max="3585" width="51.140625" style="101" hidden="1"/>
    <col min="3586" max="3598" width="9.85546875" style="101" hidden="1"/>
    <col min="3599" max="3599" width="12.7109375" style="101" hidden="1"/>
    <col min="3600" max="3600" width="9.85546875" style="101" hidden="1"/>
    <col min="3601" max="3601" width="2.5703125" style="101" hidden="1"/>
    <col min="3602" max="3840" width="9.140625" style="101" hidden="1"/>
    <col min="3841" max="3841" width="51.140625" style="101" hidden="1"/>
    <col min="3842" max="3854" width="9.85546875" style="101" hidden="1"/>
    <col min="3855" max="3855" width="12.7109375" style="101" hidden="1"/>
    <col min="3856" max="3856" width="9.85546875" style="101" hidden="1"/>
    <col min="3857" max="3857" width="2.5703125" style="101" hidden="1"/>
    <col min="3858" max="4096" width="9.140625" style="101" hidden="1"/>
    <col min="4097" max="4097" width="51.140625" style="101" hidden="1"/>
    <col min="4098" max="4110" width="9.85546875" style="101" hidden="1"/>
    <col min="4111" max="4111" width="12.7109375" style="101" hidden="1"/>
    <col min="4112" max="4112" width="9.85546875" style="101" hidden="1"/>
    <col min="4113" max="4113" width="2.5703125" style="101" hidden="1"/>
    <col min="4114" max="4352" width="9.140625" style="101" hidden="1"/>
    <col min="4353" max="4353" width="51.140625" style="101" hidden="1"/>
    <col min="4354" max="4366" width="9.85546875" style="101" hidden="1"/>
    <col min="4367" max="4367" width="12.7109375" style="101" hidden="1"/>
    <col min="4368" max="4368" width="9.85546875" style="101" hidden="1"/>
    <col min="4369" max="4369" width="2.5703125" style="101" hidden="1"/>
    <col min="4370" max="4608" width="9.140625" style="101" hidden="1"/>
    <col min="4609" max="4609" width="51.140625" style="101" hidden="1"/>
    <col min="4610" max="4622" width="9.85546875" style="101" hidden="1"/>
    <col min="4623" max="4623" width="12.7109375" style="101" hidden="1"/>
    <col min="4624" max="4624" width="9.85546875" style="101" hidden="1"/>
    <col min="4625" max="4625" width="2.5703125" style="101" hidden="1"/>
    <col min="4626" max="4864" width="9.140625" style="101" hidden="1"/>
    <col min="4865" max="4865" width="51.140625" style="101" hidden="1"/>
    <col min="4866" max="4878" width="9.85546875" style="101" hidden="1"/>
    <col min="4879" max="4879" width="12.7109375" style="101" hidden="1"/>
    <col min="4880" max="4880" width="9.85546875" style="101" hidden="1"/>
    <col min="4881" max="4881" width="2.5703125" style="101" hidden="1"/>
    <col min="4882" max="5120" width="9.140625" style="101" hidden="1"/>
    <col min="5121" max="5121" width="51.140625" style="101" hidden="1"/>
    <col min="5122" max="5134" width="9.85546875" style="101" hidden="1"/>
    <col min="5135" max="5135" width="12.7109375" style="101" hidden="1"/>
    <col min="5136" max="5136" width="9.85546875" style="101" hidden="1"/>
    <col min="5137" max="5137" width="2.5703125" style="101" hidden="1"/>
    <col min="5138" max="5376" width="9.140625" style="101" hidden="1"/>
    <col min="5377" max="5377" width="51.140625" style="101" hidden="1"/>
    <col min="5378" max="5390" width="9.85546875" style="101" hidden="1"/>
    <col min="5391" max="5391" width="12.7109375" style="101" hidden="1"/>
    <col min="5392" max="5392" width="9.85546875" style="101" hidden="1"/>
    <col min="5393" max="5393" width="2.5703125" style="101" hidden="1"/>
    <col min="5394" max="5632" width="9.140625" style="101" hidden="1"/>
    <col min="5633" max="5633" width="51.140625" style="101" hidden="1"/>
    <col min="5634" max="5646" width="9.85546875" style="101" hidden="1"/>
    <col min="5647" max="5647" width="12.7109375" style="101" hidden="1"/>
    <col min="5648" max="5648" width="9.85546875" style="101" hidden="1"/>
    <col min="5649" max="5649" width="2.5703125" style="101" hidden="1"/>
    <col min="5650" max="5888" width="9.140625" style="101" hidden="1"/>
    <col min="5889" max="5889" width="51.140625" style="101" hidden="1"/>
    <col min="5890" max="5902" width="9.85546875" style="101" hidden="1"/>
    <col min="5903" max="5903" width="12.7109375" style="101" hidden="1"/>
    <col min="5904" max="5904" width="9.85546875" style="101" hidden="1"/>
    <col min="5905" max="5905" width="2.5703125" style="101" hidden="1"/>
    <col min="5906" max="6144" width="9.140625" style="101" hidden="1"/>
    <col min="6145" max="6145" width="51.140625" style="101" hidden="1"/>
    <col min="6146" max="6158" width="9.85546875" style="101" hidden="1"/>
    <col min="6159" max="6159" width="12.7109375" style="101" hidden="1"/>
    <col min="6160" max="6160" width="9.85546875" style="101" hidden="1"/>
    <col min="6161" max="6161" width="2.5703125" style="101" hidden="1"/>
    <col min="6162" max="6400" width="9.140625" style="101" hidden="1"/>
    <col min="6401" max="6401" width="51.140625" style="101" hidden="1"/>
    <col min="6402" max="6414" width="9.85546875" style="101" hidden="1"/>
    <col min="6415" max="6415" width="12.7109375" style="101" hidden="1"/>
    <col min="6416" max="6416" width="9.85546875" style="101" hidden="1"/>
    <col min="6417" max="6417" width="2.5703125" style="101" hidden="1"/>
    <col min="6418" max="6656" width="9.140625" style="101" hidden="1"/>
    <col min="6657" max="6657" width="51.140625" style="101" hidden="1"/>
    <col min="6658" max="6670" width="9.85546875" style="101" hidden="1"/>
    <col min="6671" max="6671" width="12.7109375" style="101" hidden="1"/>
    <col min="6672" max="6672" width="9.85546875" style="101" hidden="1"/>
    <col min="6673" max="6673" width="2.5703125" style="101" hidden="1"/>
    <col min="6674" max="6912" width="9.140625" style="101" hidden="1"/>
    <col min="6913" max="6913" width="51.140625" style="101" hidden="1"/>
    <col min="6914" max="6926" width="9.85546875" style="101" hidden="1"/>
    <col min="6927" max="6927" width="12.7109375" style="101" hidden="1"/>
    <col min="6928" max="6928" width="9.85546875" style="101" hidden="1"/>
    <col min="6929" max="6929" width="2.5703125" style="101" hidden="1"/>
    <col min="6930" max="7168" width="9.140625" style="101" hidden="1"/>
    <col min="7169" max="7169" width="51.140625" style="101" hidden="1"/>
    <col min="7170" max="7182" width="9.85546875" style="101" hidden="1"/>
    <col min="7183" max="7183" width="12.7109375" style="101" hidden="1"/>
    <col min="7184" max="7184" width="9.85546875" style="101" hidden="1"/>
    <col min="7185" max="7185" width="2.5703125" style="101" hidden="1"/>
    <col min="7186" max="7424" width="9.140625" style="101" hidden="1"/>
    <col min="7425" max="7425" width="51.140625" style="101" hidden="1"/>
    <col min="7426" max="7438" width="9.85546875" style="101" hidden="1"/>
    <col min="7439" max="7439" width="12.7109375" style="101" hidden="1"/>
    <col min="7440" max="7440" width="9.85546875" style="101" hidden="1"/>
    <col min="7441" max="7441" width="2.5703125" style="101" hidden="1"/>
    <col min="7442" max="7680" width="9.140625" style="101" hidden="1"/>
    <col min="7681" max="7681" width="51.140625" style="101" hidden="1"/>
    <col min="7682" max="7694" width="9.85546875" style="101" hidden="1"/>
    <col min="7695" max="7695" width="12.7109375" style="101" hidden="1"/>
    <col min="7696" max="7696" width="9.85546875" style="101" hidden="1"/>
    <col min="7697" max="7697" width="2.5703125" style="101" hidden="1"/>
    <col min="7698" max="7936" width="9.140625" style="101" hidden="1"/>
    <col min="7937" max="7937" width="51.140625" style="101" hidden="1"/>
    <col min="7938" max="7950" width="9.85546875" style="101" hidden="1"/>
    <col min="7951" max="7951" width="12.7109375" style="101" hidden="1"/>
    <col min="7952" max="7952" width="9.85546875" style="101" hidden="1"/>
    <col min="7953" max="7953" width="2.5703125" style="101" hidden="1"/>
    <col min="7954" max="8192" width="9.140625" style="101" hidden="1"/>
    <col min="8193" max="8193" width="51.140625" style="101" hidden="1"/>
    <col min="8194" max="8206" width="9.85546875" style="101" hidden="1"/>
    <col min="8207" max="8207" width="12.7109375" style="101" hidden="1"/>
    <col min="8208" max="8208" width="9.85546875" style="101" hidden="1"/>
    <col min="8209" max="8209" width="2.5703125" style="101" hidden="1"/>
    <col min="8210" max="8448" width="9.140625" style="101" hidden="1"/>
    <col min="8449" max="8449" width="51.140625" style="101" hidden="1"/>
    <col min="8450" max="8462" width="9.85546875" style="101" hidden="1"/>
    <col min="8463" max="8463" width="12.7109375" style="101" hidden="1"/>
    <col min="8464" max="8464" width="9.85546875" style="101" hidden="1"/>
    <col min="8465" max="8465" width="2.5703125" style="101" hidden="1"/>
    <col min="8466" max="8704" width="9.140625" style="101" hidden="1"/>
    <col min="8705" max="8705" width="51.140625" style="101" hidden="1"/>
    <col min="8706" max="8718" width="9.85546875" style="101" hidden="1"/>
    <col min="8719" max="8719" width="12.7109375" style="101" hidden="1"/>
    <col min="8720" max="8720" width="9.85546875" style="101" hidden="1"/>
    <col min="8721" max="8721" width="2.5703125" style="101" hidden="1"/>
    <col min="8722" max="8960" width="9.140625" style="101" hidden="1"/>
    <col min="8961" max="8961" width="51.140625" style="101" hidden="1"/>
    <col min="8962" max="8974" width="9.85546875" style="101" hidden="1"/>
    <col min="8975" max="8975" width="12.7109375" style="101" hidden="1"/>
    <col min="8976" max="8976" width="9.85546875" style="101" hidden="1"/>
    <col min="8977" max="8977" width="2.5703125" style="101" hidden="1"/>
    <col min="8978" max="9216" width="9.140625" style="101" hidden="1"/>
    <col min="9217" max="9217" width="51.140625" style="101" hidden="1"/>
    <col min="9218" max="9230" width="9.85546875" style="101" hidden="1"/>
    <col min="9231" max="9231" width="12.7109375" style="101" hidden="1"/>
    <col min="9232" max="9232" width="9.85546875" style="101" hidden="1"/>
    <col min="9233" max="9233" width="2.5703125" style="101" hidden="1"/>
    <col min="9234" max="9472" width="9.140625" style="101" hidden="1"/>
    <col min="9473" max="9473" width="51.140625" style="101" hidden="1"/>
    <col min="9474" max="9486" width="9.85546875" style="101" hidden="1"/>
    <col min="9487" max="9487" width="12.7109375" style="101" hidden="1"/>
    <col min="9488" max="9488" width="9.85546875" style="101" hidden="1"/>
    <col min="9489" max="9489" width="2.5703125" style="101" hidden="1"/>
    <col min="9490" max="9728" width="9.140625" style="101" hidden="1"/>
    <col min="9729" max="9729" width="51.140625" style="101" hidden="1"/>
    <col min="9730" max="9742" width="9.85546875" style="101" hidden="1"/>
    <col min="9743" max="9743" width="12.7109375" style="101" hidden="1"/>
    <col min="9744" max="9744" width="9.85546875" style="101" hidden="1"/>
    <col min="9745" max="9745" width="2.5703125" style="101" hidden="1"/>
    <col min="9746" max="9984" width="9.140625" style="101" hidden="1"/>
    <col min="9985" max="9985" width="51.140625" style="101" hidden="1"/>
    <col min="9986" max="9998" width="9.85546875" style="101" hidden="1"/>
    <col min="9999" max="9999" width="12.7109375" style="101" hidden="1"/>
    <col min="10000" max="10000" width="9.85546875" style="101" hidden="1"/>
    <col min="10001" max="10001" width="2.5703125" style="101" hidden="1"/>
    <col min="10002" max="10240" width="9.140625" style="101" hidden="1"/>
    <col min="10241" max="10241" width="51.140625" style="101" hidden="1"/>
    <col min="10242" max="10254" width="9.85546875" style="101" hidden="1"/>
    <col min="10255" max="10255" width="12.7109375" style="101" hidden="1"/>
    <col min="10256" max="10256" width="9.85546875" style="101" hidden="1"/>
    <col min="10257" max="10257" width="2.5703125" style="101" hidden="1"/>
    <col min="10258" max="10496" width="9.140625" style="101" hidden="1"/>
    <col min="10497" max="10497" width="51.140625" style="101" hidden="1"/>
    <col min="10498" max="10510" width="9.85546875" style="101" hidden="1"/>
    <col min="10511" max="10511" width="12.7109375" style="101" hidden="1"/>
    <col min="10512" max="10512" width="9.85546875" style="101" hidden="1"/>
    <col min="10513" max="10513" width="2.5703125" style="101" hidden="1"/>
    <col min="10514" max="10752" width="9.140625" style="101" hidden="1"/>
    <col min="10753" max="10753" width="51.140625" style="101" hidden="1"/>
    <col min="10754" max="10766" width="9.85546875" style="101" hidden="1"/>
    <col min="10767" max="10767" width="12.7109375" style="101" hidden="1"/>
    <col min="10768" max="10768" width="9.85546875" style="101" hidden="1"/>
    <col min="10769" max="10769" width="2.5703125" style="101" hidden="1"/>
    <col min="10770" max="11008" width="9.140625" style="101" hidden="1"/>
    <col min="11009" max="11009" width="51.140625" style="101" hidden="1"/>
    <col min="11010" max="11022" width="9.85546875" style="101" hidden="1"/>
    <col min="11023" max="11023" width="12.7109375" style="101" hidden="1"/>
    <col min="11024" max="11024" width="9.85546875" style="101" hidden="1"/>
    <col min="11025" max="11025" width="2.5703125" style="101" hidden="1"/>
    <col min="11026" max="11264" width="9.140625" style="101" hidden="1"/>
    <col min="11265" max="11265" width="51.140625" style="101" hidden="1"/>
    <col min="11266" max="11278" width="9.85546875" style="101" hidden="1"/>
    <col min="11279" max="11279" width="12.7109375" style="101" hidden="1"/>
    <col min="11280" max="11280" width="9.85546875" style="101" hidden="1"/>
    <col min="11281" max="11281" width="2.5703125" style="101" hidden="1"/>
    <col min="11282" max="11520" width="9.140625" style="101" hidden="1"/>
    <col min="11521" max="11521" width="51.140625" style="101" hidden="1"/>
    <col min="11522" max="11534" width="9.85546875" style="101" hidden="1"/>
    <col min="11535" max="11535" width="12.7109375" style="101" hidden="1"/>
    <col min="11536" max="11536" width="9.85546875" style="101" hidden="1"/>
    <col min="11537" max="11537" width="2.5703125" style="101" hidden="1"/>
    <col min="11538" max="11776" width="9.140625" style="101" hidden="1"/>
    <col min="11777" max="11777" width="51.140625" style="101" hidden="1"/>
    <col min="11778" max="11790" width="9.85546875" style="101" hidden="1"/>
    <col min="11791" max="11791" width="12.7109375" style="101" hidden="1"/>
    <col min="11792" max="11792" width="9.85546875" style="101" hidden="1"/>
    <col min="11793" max="11793" width="2.5703125" style="101" hidden="1"/>
    <col min="11794" max="12032" width="9.140625" style="101" hidden="1"/>
    <col min="12033" max="12033" width="51.140625" style="101" hidden="1"/>
    <col min="12034" max="12046" width="9.85546875" style="101" hidden="1"/>
    <col min="12047" max="12047" width="12.7109375" style="101" hidden="1"/>
    <col min="12048" max="12048" width="9.85546875" style="101" hidden="1"/>
    <col min="12049" max="12049" width="2.5703125" style="101" hidden="1"/>
    <col min="12050" max="12288" width="9.140625" style="101" hidden="1"/>
    <col min="12289" max="12289" width="51.140625" style="101" hidden="1"/>
    <col min="12290" max="12302" width="9.85546875" style="101" hidden="1"/>
    <col min="12303" max="12303" width="12.7109375" style="101" hidden="1"/>
    <col min="12304" max="12304" width="9.85546875" style="101" hidden="1"/>
    <col min="12305" max="12305" width="2.5703125" style="101" hidden="1"/>
    <col min="12306" max="12544" width="9.140625" style="101" hidden="1"/>
    <col min="12545" max="12545" width="51.140625" style="101" hidden="1"/>
    <col min="12546" max="12558" width="9.85546875" style="101" hidden="1"/>
    <col min="12559" max="12559" width="12.7109375" style="101" hidden="1"/>
    <col min="12560" max="12560" width="9.85546875" style="101" hidden="1"/>
    <col min="12561" max="12561" width="2.5703125" style="101" hidden="1"/>
    <col min="12562" max="12800" width="9.140625" style="101" hidden="1"/>
    <col min="12801" max="12801" width="51.140625" style="101" hidden="1"/>
    <col min="12802" max="12814" width="9.85546875" style="101" hidden="1"/>
    <col min="12815" max="12815" width="12.7109375" style="101" hidden="1"/>
    <col min="12816" max="12816" width="9.85546875" style="101" hidden="1"/>
    <col min="12817" max="12817" width="2.5703125" style="101" hidden="1"/>
    <col min="12818" max="13056" width="9.140625" style="101" hidden="1"/>
    <col min="13057" max="13057" width="51.140625" style="101" hidden="1"/>
    <col min="13058" max="13070" width="9.85546875" style="101" hidden="1"/>
    <col min="13071" max="13071" width="12.7109375" style="101" hidden="1"/>
    <col min="13072" max="13072" width="9.85546875" style="101" hidden="1"/>
    <col min="13073" max="13073" width="2.5703125" style="101" hidden="1"/>
    <col min="13074" max="13312" width="9.140625" style="101" hidden="1"/>
    <col min="13313" max="13313" width="51.140625" style="101" hidden="1"/>
    <col min="13314" max="13326" width="9.85546875" style="101" hidden="1"/>
    <col min="13327" max="13327" width="12.7109375" style="101" hidden="1"/>
    <col min="13328" max="13328" width="9.85546875" style="101" hidden="1"/>
    <col min="13329" max="13329" width="2.5703125" style="101" hidden="1"/>
    <col min="13330" max="13568" width="9.140625" style="101" hidden="1"/>
    <col min="13569" max="13569" width="51.140625" style="101" hidden="1"/>
    <col min="13570" max="13582" width="9.85546875" style="101" hidden="1"/>
    <col min="13583" max="13583" width="12.7109375" style="101" hidden="1"/>
    <col min="13584" max="13584" width="9.85546875" style="101" hidden="1"/>
    <col min="13585" max="13585" width="2.5703125" style="101" hidden="1"/>
    <col min="13586" max="13824" width="9.140625" style="101" hidden="1"/>
    <col min="13825" max="13825" width="51.140625" style="101" hidden="1"/>
    <col min="13826" max="13838" width="9.85546875" style="101" hidden="1"/>
    <col min="13839" max="13839" width="12.7109375" style="101" hidden="1"/>
    <col min="13840" max="13840" width="9.85546875" style="101" hidden="1"/>
    <col min="13841" max="13841" width="2.5703125" style="101" hidden="1"/>
    <col min="13842" max="14080" width="9.140625" style="101" hidden="1"/>
    <col min="14081" max="14081" width="51.140625" style="101" hidden="1"/>
    <col min="14082" max="14094" width="9.85546875" style="101" hidden="1"/>
    <col min="14095" max="14095" width="12.7109375" style="101" hidden="1"/>
    <col min="14096" max="14096" width="9.85546875" style="101" hidden="1"/>
    <col min="14097" max="14097" width="2.5703125" style="101" hidden="1"/>
    <col min="14098" max="14336" width="9.140625" style="101" hidden="1"/>
    <col min="14337" max="14337" width="51.140625" style="101" hidden="1"/>
    <col min="14338" max="14350" width="9.85546875" style="101" hidden="1"/>
    <col min="14351" max="14351" width="12.7109375" style="101" hidden="1"/>
    <col min="14352" max="14352" width="9.85546875" style="101" hidden="1"/>
    <col min="14353" max="14353" width="2.5703125" style="101" hidden="1"/>
    <col min="14354" max="14592" width="9.140625" style="101" hidden="1"/>
    <col min="14593" max="14593" width="51.140625" style="101" hidden="1"/>
    <col min="14594" max="14606" width="9.85546875" style="101" hidden="1"/>
    <col min="14607" max="14607" width="12.7109375" style="101" hidden="1"/>
    <col min="14608" max="14608" width="9.85546875" style="101" hidden="1"/>
    <col min="14609" max="14609" width="2.5703125" style="101" hidden="1"/>
    <col min="14610" max="14848" width="9.140625" style="101" hidden="1"/>
    <col min="14849" max="14849" width="51.140625" style="101" hidden="1"/>
    <col min="14850" max="14862" width="9.85546875" style="101" hidden="1"/>
    <col min="14863" max="14863" width="12.7109375" style="101" hidden="1"/>
    <col min="14864" max="14864" width="9.85546875" style="101" hidden="1"/>
    <col min="14865" max="14865" width="2.5703125" style="101" hidden="1"/>
    <col min="14866" max="15104" width="9.140625" style="101" hidden="1"/>
    <col min="15105" max="15105" width="51.140625" style="101" hidden="1"/>
    <col min="15106" max="15118" width="9.85546875" style="101" hidden="1"/>
    <col min="15119" max="15119" width="12.7109375" style="101" hidden="1"/>
    <col min="15120" max="15120" width="9.85546875" style="101" hidden="1"/>
    <col min="15121" max="15121" width="2.5703125" style="101" hidden="1"/>
    <col min="15122" max="15360" width="9.140625" style="101" hidden="1"/>
    <col min="15361" max="15361" width="51.140625" style="101" hidden="1"/>
    <col min="15362" max="15374" width="9.85546875" style="101" hidden="1"/>
    <col min="15375" max="15375" width="12.7109375" style="101" hidden="1"/>
    <col min="15376" max="15376" width="9.85546875" style="101" hidden="1"/>
    <col min="15377" max="15377" width="2.5703125" style="101" hidden="1"/>
    <col min="15378" max="15616" width="9.140625" style="101" hidden="1"/>
    <col min="15617" max="15617" width="51.140625" style="101" hidden="1"/>
    <col min="15618" max="15630" width="9.85546875" style="101" hidden="1"/>
    <col min="15631" max="15631" width="12.7109375" style="101" hidden="1"/>
    <col min="15632" max="15632" width="9.85546875" style="101" hidden="1"/>
    <col min="15633" max="15633" width="2.5703125" style="101" hidden="1"/>
    <col min="15634" max="15872" width="9.140625" style="101" hidden="1"/>
    <col min="15873" max="15873" width="51.140625" style="101" hidden="1"/>
    <col min="15874" max="15886" width="9.85546875" style="101" hidden="1"/>
    <col min="15887" max="15887" width="12.7109375" style="101" hidden="1"/>
    <col min="15888" max="15888" width="9.85546875" style="101" hidden="1"/>
    <col min="15889" max="15889" width="2.5703125" style="101" hidden="1"/>
    <col min="15890" max="16128" width="9.140625" style="101" hidden="1"/>
    <col min="16129" max="16129" width="51.140625" style="101" hidden="1"/>
    <col min="16130" max="16142" width="9.85546875" style="101" hidden="1"/>
    <col min="16143" max="16143" width="12.7109375" style="101" hidden="1"/>
    <col min="16144" max="16144" width="9.85546875" style="101" hidden="1"/>
    <col min="16145" max="16145" width="2.5703125" style="101" hidden="1"/>
    <col min="16146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78"/>
    </row>
    <row r="2" spans="1:26" s="78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178"/>
    </row>
    <row r="3" spans="1:26" s="78" customFormat="1" ht="20.25" customHeight="1">
      <c r="A3" s="702" t="s">
        <v>237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178"/>
    </row>
    <row r="4" spans="1:26" s="78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178"/>
    </row>
    <row r="5" spans="1:26" s="78" customFormat="1" ht="39" customHeight="1">
      <c r="A5" s="704" t="s">
        <v>3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  <c r="N5" s="704"/>
      <c r="O5" s="704"/>
      <c r="P5" s="704"/>
      <c r="Q5" s="178"/>
    </row>
    <row r="6" spans="1:26" ht="7.5" customHeight="1">
      <c r="A6" s="119"/>
    </row>
    <row r="7" spans="1:26" ht="10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2"/>
      <c r="L7" s="122"/>
      <c r="M7" s="122"/>
      <c r="N7" s="122"/>
      <c r="O7" s="122"/>
      <c r="P7" s="123"/>
      <c r="Q7" s="179"/>
      <c r="R7" s="89"/>
      <c r="S7" s="89"/>
      <c r="T7" s="89"/>
      <c r="U7" s="89"/>
      <c r="V7" s="89"/>
    </row>
    <row r="8" spans="1:26" ht="51.75" customHeight="1">
      <c r="A8" s="162" t="s">
        <v>238</v>
      </c>
      <c r="B8" s="162" t="s">
        <v>54</v>
      </c>
      <c r="C8" s="162" t="s">
        <v>60</v>
      </c>
      <c r="D8" s="162" t="s">
        <v>55</v>
      </c>
      <c r="E8" s="162" t="s">
        <v>59</v>
      </c>
      <c r="F8" s="162" t="s">
        <v>56</v>
      </c>
      <c r="G8" s="162" t="s">
        <v>63</v>
      </c>
      <c r="H8" s="162" t="s">
        <v>61</v>
      </c>
      <c r="I8" s="162" t="s">
        <v>62</v>
      </c>
      <c r="J8" s="162" t="s">
        <v>57</v>
      </c>
      <c r="K8" s="162" t="s">
        <v>58</v>
      </c>
      <c r="L8" s="162" t="s">
        <v>64</v>
      </c>
      <c r="M8" s="162" t="s">
        <v>65</v>
      </c>
      <c r="N8" s="162" t="s">
        <v>66</v>
      </c>
      <c r="O8" s="679" t="s">
        <v>189</v>
      </c>
      <c r="P8" s="678" t="s">
        <v>15</v>
      </c>
      <c r="Q8" s="175">
        <v>1</v>
      </c>
      <c r="Y8" s="101">
        <v>1</v>
      </c>
      <c r="Z8" s="101">
        <v>1</v>
      </c>
    </row>
    <row r="9" spans="1:26" ht="43.5" customHeight="1">
      <c r="A9" s="125" t="s">
        <v>211</v>
      </c>
      <c r="B9" s="125">
        <v>406270.06880000001</v>
      </c>
      <c r="C9" s="126">
        <v>185246.71838000001</v>
      </c>
      <c r="D9" s="126">
        <v>188892.31486000001</v>
      </c>
      <c r="E9" s="126">
        <v>322199.95620000002</v>
      </c>
      <c r="F9" s="126">
        <v>196490.97188</v>
      </c>
      <c r="G9" s="126">
        <v>291161.51425000001</v>
      </c>
      <c r="H9" s="125">
        <v>249489.67284000001</v>
      </c>
      <c r="I9" s="125">
        <v>245827.94613</v>
      </c>
      <c r="J9" s="125">
        <v>22594.917120000002</v>
      </c>
      <c r="K9" s="125">
        <v>0</v>
      </c>
      <c r="L9" s="125">
        <v>141913.04486000002</v>
      </c>
      <c r="M9" s="125">
        <v>349928.42806999997</v>
      </c>
      <c r="N9" s="125">
        <v>81180.930599999992</v>
      </c>
      <c r="O9" s="125">
        <f t="shared" ref="O9:O27" si="0">SUM(B9:N9)</f>
        <v>2681196.4839900006</v>
      </c>
      <c r="P9" s="159">
        <f>+O9/$O$27</f>
        <v>4.8424962744572544E-2</v>
      </c>
      <c r="Q9" s="175"/>
      <c r="R9" s="89"/>
      <c r="S9" s="89"/>
      <c r="T9" s="89"/>
      <c r="U9" s="89"/>
      <c r="V9" s="89"/>
    </row>
    <row r="10" spans="1:26" ht="27" customHeight="1">
      <c r="A10" s="125" t="s">
        <v>212</v>
      </c>
      <c r="B10" s="125">
        <v>2383.2613799999999</v>
      </c>
      <c r="C10" s="126">
        <v>1045.1176399999999</v>
      </c>
      <c r="D10" s="126">
        <v>8782.5465299999996</v>
      </c>
      <c r="E10" s="126">
        <v>2069.9088000000002</v>
      </c>
      <c r="F10" s="126">
        <v>83.285780000000003</v>
      </c>
      <c r="G10" s="126">
        <v>0</v>
      </c>
      <c r="H10" s="125">
        <v>5084.6944599999997</v>
      </c>
      <c r="I10" s="125">
        <v>2648.1423</v>
      </c>
      <c r="J10" s="125">
        <v>0</v>
      </c>
      <c r="K10" s="125">
        <v>0</v>
      </c>
      <c r="L10" s="125">
        <v>4351.6990300000007</v>
      </c>
      <c r="M10" s="125">
        <v>3629.0454900000004</v>
      </c>
      <c r="N10" s="125">
        <v>967.49495999999999</v>
      </c>
      <c r="O10" s="125">
        <f t="shared" si="0"/>
        <v>31045.196370000001</v>
      </c>
      <c r="P10" s="159">
        <f t="shared" ref="P10:P27" si="1">+O10/$O$27</f>
        <v>5.6070582167032097E-4</v>
      </c>
      <c r="Q10" s="175"/>
      <c r="R10" s="89"/>
      <c r="S10" s="89"/>
      <c r="T10" s="89"/>
      <c r="U10" s="89"/>
      <c r="V10" s="89"/>
    </row>
    <row r="11" spans="1:26" ht="27" customHeight="1">
      <c r="A11" s="125" t="s">
        <v>213</v>
      </c>
      <c r="B11" s="125">
        <v>39471.189090000007</v>
      </c>
      <c r="C11" s="126">
        <v>0</v>
      </c>
      <c r="D11" s="126">
        <v>14038.623119999998</v>
      </c>
      <c r="E11" s="126">
        <v>8787.4832299999998</v>
      </c>
      <c r="F11" s="126">
        <v>41885.779869999998</v>
      </c>
      <c r="G11" s="126">
        <v>57492.416109999998</v>
      </c>
      <c r="H11" s="125">
        <v>26686.92971</v>
      </c>
      <c r="I11" s="125">
        <v>129.70697999999999</v>
      </c>
      <c r="J11" s="125">
        <v>0</v>
      </c>
      <c r="K11" s="125">
        <v>0</v>
      </c>
      <c r="L11" s="125">
        <v>1153.8308100000002</v>
      </c>
      <c r="M11" s="125">
        <v>0</v>
      </c>
      <c r="N11" s="125">
        <v>355.92264</v>
      </c>
      <c r="O11" s="125">
        <f t="shared" si="0"/>
        <v>190001.88156000001</v>
      </c>
      <c r="P11" s="159">
        <f t="shared" si="1"/>
        <v>3.4316149863994824E-3</v>
      </c>
      <c r="Q11" s="175"/>
      <c r="R11" s="89"/>
      <c r="S11" s="89"/>
      <c r="T11" s="89"/>
      <c r="U11" s="89"/>
      <c r="V11" s="89"/>
    </row>
    <row r="12" spans="1:26" ht="27" customHeight="1">
      <c r="A12" s="125" t="s">
        <v>214</v>
      </c>
      <c r="B12" s="125">
        <v>39187.068899999998</v>
      </c>
      <c r="C12" s="126">
        <v>6352.73531</v>
      </c>
      <c r="D12" s="126">
        <v>46691.566469999998</v>
      </c>
      <c r="E12" s="126">
        <v>106262.71876</v>
      </c>
      <c r="F12" s="126">
        <v>30606.01093</v>
      </c>
      <c r="G12" s="126">
        <v>922.8301899999999</v>
      </c>
      <c r="H12" s="125">
        <v>20007.556829999998</v>
      </c>
      <c r="I12" s="125">
        <v>12957.009480000001</v>
      </c>
      <c r="J12" s="125">
        <v>0</v>
      </c>
      <c r="K12" s="125">
        <v>0</v>
      </c>
      <c r="L12" s="125">
        <v>6745.44308</v>
      </c>
      <c r="M12" s="125">
        <v>7998.9403400000001</v>
      </c>
      <c r="N12" s="125">
        <v>3508.4731099999999</v>
      </c>
      <c r="O12" s="125">
        <f t="shared" si="0"/>
        <v>281240.35339999996</v>
      </c>
      <c r="P12" s="159">
        <f t="shared" si="1"/>
        <v>5.0794687062241453E-3</v>
      </c>
      <c r="Q12" s="175"/>
      <c r="R12" s="89"/>
      <c r="S12" s="89"/>
      <c r="T12" s="89"/>
      <c r="U12" s="89"/>
      <c r="V12" s="89"/>
    </row>
    <row r="13" spans="1:26" ht="27" customHeight="1">
      <c r="A13" s="125" t="s">
        <v>215</v>
      </c>
      <c r="B13" s="125">
        <v>1487825.3043399998</v>
      </c>
      <c r="C13" s="126">
        <v>962737.78659999999</v>
      </c>
      <c r="D13" s="126">
        <v>1233126.38221</v>
      </c>
      <c r="E13" s="126">
        <v>1530675.8362499999</v>
      </c>
      <c r="F13" s="126">
        <v>1349451.4120199999</v>
      </c>
      <c r="G13" s="126">
        <v>461848.34702999995</v>
      </c>
      <c r="H13" s="125">
        <v>223791.38973</v>
      </c>
      <c r="I13" s="125">
        <v>805280.39712999994</v>
      </c>
      <c r="J13" s="125">
        <v>49771.158609999999</v>
      </c>
      <c r="K13" s="125">
        <v>80442</v>
      </c>
      <c r="L13" s="125">
        <v>295046.37377000001</v>
      </c>
      <c r="M13" s="125">
        <v>537140.62973000004</v>
      </c>
      <c r="N13" s="125">
        <v>80054.86894</v>
      </c>
      <c r="O13" s="125">
        <f t="shared" si="0"/>
        <v>9097191.8863599971</v>
      </c>
      <c r="P13" s="159">
        <f t="shared" si="1"/>
        <v>0.16430395191389988</v>
      </c>
      <c r="Q13" s="175"/>
      <c r="R13" s="89"/>
      <c r="S13" s="89"/>
      <c r="T13" s="89"/>
      <c r="U13" s="89"/>
      <c r="V13" s="89"/>
    </row>
    <row r="14" spans="1:26" ht="27" customHeight="1">
      <c r="A14" s="125" t="s">
        <v>216</v>
      </c>
      <c r="B14" s="125">
        <v>70957.655620000005</v>
      </c>
      <c r="C14" s="126">
        <v>187154.11521000002</v>
      </c>
      <c r="D14" s="126">
        <v>24812.674190000002</v>
      </c>
      <c r="E14" s="126">
        <v>78460.73765000001</v>
      </c>
      <c r="F14" s="126">
        <v>24642.391460000003</v>
      </c>
      <c r="G14" s="126">
        <v>16833.922350000001</v>
      </c>
      <c r="H14" s="125">
        <v>3448.2864799999998</v>
      </c>
      <c r="I14" s="125">
        <v>600.76720999999998</v>
      </c>
      <c r="J14" s="125">
        <v>0</v>
      </c>
      <c r="K14" s="125">
        <v>0</v>
      </c>
      <c r="L14" s="125">
        <v>1406.2530300000001</v>
      </c>
      <c r="M14" s="125">
        <v>0</v>
      </c>
      <c r="N14" s="125">
        <v>95.770499999999998</v>
      </c>
      <c r="O14" s="125">
        <f t="shared" si="0"/>
        <v>408412.57370000012</v>
      </c>
      <c r="P14" s="159">
        <f t="shared" si="1"/>
        <v>7.3763201555471138E-3</v>
      </c>
      <c r="Q14" s="175"/>
      <c r="R14" s="89"/>
      <c r="S14" s="89"/>
      <c r="T14" s="89"/>
      <c r="U14" s="89"/>
      <c r="V14" s="89"/>
    </row>
    <row r="15" spans="1:26" ht="27" customHeight="1">
      <c r="A15" s="125" t="s">
        <v>130</v>
      </c>
      <c r="B15" s="125">
        <v>1015870.7917899999</v>
      </c>
      <c r="C15" s="126">
        <v>376758.21704000002</v>
      </c>
      <c r="D15" s="126">
        <v>717129.04257000005</v>
      </c>
      <c r="E15" s="126">
        <v>716118.55255999998</v>
      </c>
      <c r="F15" s="126">
        <v>126456.61949</v>
      </c>
      <c r="G15" s="126">
        <v>361428.48204999999</v>
      </c>
      <c r="H15" s="125">
        <v>734232.31507000001</v>
      </c>
      <c r="I15" s="125">
        <v>531761.23230999999</v>
      </c>
      <c r="J15" s="125">
        <v>5.7164399999999995</v>
      </c>
      <c r="K15" s="125">
        <v>3500</v>
      </c>
      <c r="L15" s="125">
        <v>814977.16622999997</v>
      </c>
      <c r="M15" s="125">
        <v>1117357.0828100001</v>
      </c>
      <c r="N15" s="125">
        <v>79358.751810000002</v>
      </c>
      <c r="O15" s="125">
        <f t="shared" si="0"/>
        <v>6594953.9701699996</v>
      </c>
      <c r="P15" s="159">
        <f t="shared" si="1"/>
        <v>0.11911115138880067</v>
      </c>
      <c r="Q15" s="175"/>
      <c r="R15" s="89"/>
      <c r="S15" s="89"/>
      <c r="T15" s="89"/>
      <c r="U15" s="89"/>
      <c r="V15" s="89"/>
    </row>
    <row r="16" spans="1:26" ht="27" customHeight="1">
      <c r="A16" s="125" t="s">
        <v>217</v>
      </c>
      <c r="B16" s="125">
        <v>1506707.83198</v>
      </c>
      <c r="C16" s="126">
        <v>1491829.4844200001</v>
      </c>
      <c r="D16" s="126">
        <v>2151009.3495</v>
      </c>
      <c r="E16" s="126">
        <v>1430810.2252</v>
      </c>
      <c r="F16" s="126">
        <v>1685848.5713</v>
      </c>
      <c r="G16" s="126">
        <v>1174862.9300599999</v>
      </c>
      <c r="H16" s="125">
        <v>942234.83002999995</v>
      </c>
      <c r="I16" s="125">
        <v>1793716.3990100001</v>
      </c>
      <c r="J16" s="125">
        <v>18833.083739999998</v>
      </c>
      <c r="K16" s="125">
        <v>62692.572140000004</v>
      </c>
      <c r="L16" s="125">
        <v>1555491.8263299998</v>
      </c>
      <c r="M16" s="125">
        <v>1332089.80651</v>
      </c>
      <c r="N16" s="125">
        <v>372126.48517</v>
      </c>
      <c r="O16" s="125">
        <f t="shared" si="0"/>
        <v>15518253.39539</v>
      </c>
      <c r="P16" s="159">
        <f t="shared" si="1"/>
        <v>0.28027443979573702</v>
      </c>
      <c r="Q16" s="175"/>
      <c r="R16" s="89"/>
      <c r="S16" s="89"/>
      <c r="T16" s="89"/>
      <c r="U16" s="89"/>
      <c r="V16" s="89"/>
    </row>
    <row r="17" spans="1:22" ht="27" customHeight="1">
      <c r="A17" s="125" t="s">
        <v>218</v>
      </c>
      <c r="B17" s="125">
        <v>175885.08903</v>
      </c>
      <c r="C17" s="126">
        <v>56710.965779999999</v>
      </c>
      <c r="D17" s="126">
        <v>136815.58744999999</v>
      </c>
      <c r="E17" s="126">
        <v>147681.70097999999</v>
      </c>
      <c r="F17" s="126">
        <v>85530.191080000004</v>
      </c>
      <c r="G17" s="126">
        <v>13273.641599999999</v>
      </c>
      <c r="H17" s="125">
        <v>22449.916989999998</v>
      </c>
      <c r="I17" s="125">
        <v>204503.44052</v>
      </c>
      <c r="J17" s="125">
        <v>0</v>
      </c>
      <c r="K17" s="125">
        <v>0</v>
      </c>
      <c r="L17" s="125">
        <v>27618.364010000001</v>
      </c>
      <c r="M17" s="125">
        <v>96733.237840000002</v>
      </c>
      <c r="N17" s="125">
        <v>22810.143620000003</v>
      </c>
      <c r="O17" s="125">
        <f t="shared" si="0"/>
        <v>990012.2788999998</v>
      </c>
      <c r="P17" s="159">
        <f t="shared" si="1"/>
        <v>1.7880564892826651E-2</v>
      </c>
      <c r="Q17" s="175"/>
      <c r="R17" s="89"/>
      <c r="S17" s="89"/>
      <c r="T17" s="89"/>
      <c r="U17" s="89"/>
      <c r="V17" s="89"/>
    </row>
    <row r="18" spans="1:22" ht="27" customHeight="1">
      <c r="A18" s="125" t="s">
        <v>219</v>
      </c>
      <c r="B18" s="125">
        <v>321656.23388999997</v>
      </c>
      <c r="C18" s="126">
        <v>274404.46049999999</v>
      </c>
      <c r="D18" s="126">
        <v>438295.10832999996</v>
      </c>
      <c r="E18" s="126">
        <v>243897.16284</v>
      </c>
      <c r="F18" s="126">
        <v>289677.56547999999</v>
      </c>
      <c r="G18" s="126">
        <v>86404.242409999992</v>
      </c>
      <c r="H18" s="125">
        <v>139308.89663</v>
      </c>
      <c r="I18" s="125">
        <v>685263.01951000001</v>
      </c>
      <c r="J18" s="125">
        <v>857.49996999999996</v>
      </c>
      <c r="K18" s="125">
        <v>10042.27792</v>
      </c>
      <c r="L18" s="125">
        <v>123424.93156</v>
      </c>
      <c r="M18" s="125">
        <v>807833.49511999998</v>
      </c>
      <c r="N18" s="125">
        <v>133515.13578000001</v>
      </c>
      <c r="O18" s="125">
        <f t="shared" si="0"/>
        <v>3554580.0299399993</v>
      </c>
      <c r="P18" s="159">
        <f t="shared" si="1"/>
        <v>6.4199101613877846E-2</v>
      </c>
      <c r="Q18" s="175"/>
      <c r="R18" s="89"/>
      <c r="S18" s="89"/>
      <c r="T18" s="89"/>
      <c r="U18" s="89"/>
      <c r="V18" s="89"/>
    </row>
    <row r="19" spans="1:22" ht="27" customHeight="1">
      <c r="A19" s="125" t="s">
        <v>220</v>
      </c>
      <c r="B19" s="125">
        <v>154785.45961000002</v>
      </c>
      <c r="C19" s="126">
        <v>74254.660560000004</v>
      </c>
      <c r="D19" s="126">
        <v>11245.57416</v>
      </c>
      <c r="E19" s="126">
        <v>62374.99697</v>
      </c>
      <c r="F19" s="126">
        <v>25042.216260000001</v>
      </c>
      <c r="G19" s="126">
        <v>7575.8503300000002</v>
      </c>
      <c r="H19" s="125">
        <v>13513.16843</v>
      </c>
      <c r="I19" s="125">
        <v>218.10001</v>
      </c>
      <c r="J19" s="125">
        <v>0</v>
      </c>
      <c r="K19" s="125">
        <v>0</v>
      </c>
      <c r="L19" s="125">
        <v>631.27801999999997</v>
      </c>
      <c r="M19" s="125">
        <v>674.89532999999994</v>
      </c>
      <c r="N19" s="125">
        <v>24089.24869</v>
      </c>
      <c r="O19" s="125">
        <f t="shared" si="0"/>
        <v>374405.44837000006</v>
      </c>
      <c r="P19" s="159">
        <f t="shared" si="1"/>
        <v>6.7621190751754878E-3</v>
      </c>
      <c r="Q19" s="175"/>
      <c r="R19" s="89"/>
      <c r="S19" s="89"/>
      <c r="T19" s="89"/>
      <c r="U19" s="89"/>
      <c r="V19" s="89"/>
    </row>
    <row r="20" spans="1:22" ht="27" customHeight="1">
      <c r="A20" s="125" t="s">
        <v>221</v>
      </c>
      <c r="B20" s="125">
        <v>1862202.51761</v>
      </c>
      <c r="C20" s="126">
        <v>1541412.3691400001</v>
      </c>
      <c r="D20" s="126">
        <v>3860208.7288200003</v>
      </c>
      <c r="E20" s="126">
        <v>961291.36473999999</v>
      </c>
      <c r="F20" s="126">
        <v>1554571.5803800002</v>
      </c>
      <c r="G20" s="126">
        <v>652292.07659000007</v>
      </c>
      <c r="H20" s="125">
        <v>1066875.17181</v>
      </c>
      <c r="I20" s="125">
        <v>583136.07265999995</v>
      </c>
      <c r="J20" s="125">
        <v>6470.7498800000003</v>
      </c>
      <c r="K20" s="125">
        <v>0</v>
      </c>
      <c r="L20" s="125">
        <v>532096.05512000003</v>
      </c>
      <c r="M20" s="125">
        <v>918191.37939999998</v>
      </c>
      <c r="N20" s="125">
        <v>68462.662169999996</v>
      </c>
      <c r="O20" s="125">
        <f t="shared" si="0"/>
        <v>13607210.728319999</v>
      </c>
      <c r="P20" s="159">
        <f t="shared" si="1"/>
        <v>0.24575918867231414</v>
      </c>
      <c r="Q20" s="175"/>
      <c r="R20" s="89"/>
      <c r="S20" s="89"/>
      <c r="T20" s="89"/>
      <c r="U20" s="89"/>
      <c r="V20" s="89"/>
    </row>
    <row r="21" spans="1:22" ht="27" customHeight="1">
      <c r="A21" s="125" t="s">
        <v>222</v>
      </c>
      <c r="B21" s="125">
        <v>273.91459999999995</v>
      </c>
      <c r="C21" s="126">
        <v>522.30744000000004</v>
      </c>
      <c r="D21" s="126">
        <v>4028.5590299999999</v>
      </c>
      <c r="E21" s="126">
        <v>2823.3739799999998</v>
      </c>
      <c r="F21" s="126">
        <v>18590.616679999999</v>
      </c>
      <c r="G21" s="126">
        <v>1976.33707</v>
      </c>
      <c r="H21" s="125">
        <v>207.24849</v>
      </c>
      <c r="I21" s="125">
        <v>849.01828</v>
      </c>
      <c r="J21" s="125">
        <v>192.09214</v>
      </c>
      <c r="K21" s="125">
        <v>0</v>
      </c>
      <c r="L21" s="125">
        <v>1499.47813</v>
      </c>
      <c r="M21" s="125">
        <v>4257.9277499999998</v>
      </c>
      <c r="N21" s="125">
        <v>1753.3138600000002</v>
      </c>
      <c r="O21" s="125">
        <f t="shared" si="0"/>
        <v>36974.187450000005</v>
      </c>
      <c r="P21" s="159">
        <f t="shared" si="1"/>
        <v>6.6778904883263662E-4</v>
      </c>
      <c r="Q21" s="175"/>
      <c r="R21" s="89"/>
      <c r="S21" s="89"/>
      <c r="T21" s="89"/>
      <c r="U21" s="89"/>
      <c r="V21" s="89"/>
    </row>
    <row r="22" spans="1:22" ht="27" customHeight="1">
      <c r="A22" s="125" t="s">
        <v>223</v>
      </c>
      <c r="B22" s="125">
        <v>114709.36279000001</v>
      </c>
      <c r="C22" s="126">
        <v>40027.927920000002</v>
      </c>
      <c r="D22" s="126">
        <v>16327.927679999999</v>
      </c>
      <c r="E22" s="126">
        <v>33556.902829999999</v>
      </c>
      <c r="F22" s="126">
        <v>2296.6774999999998</v>
      </c>
      <c r="G22" s="126">
        <v>27517.24238</v>
      </c>
      <c r="H22" s="125">
        <v>11709.90552</v>
      </c>
      <c r="I22" s="125">
        <v>7792.6255599999995</v>
      </c>
      <c r="J22" s="125">
        <v>0</v>
      </c>
      <c r="K22" s="125">
        <v>0</v>
      </c>
      <c r="L22" s="125">
        <v>9472.5002599999989</v>
      </c>
      <c r="M22" s="125">
        <v>13568.798839999999</v>
      </c>
      <c r="N22" s="125">
        <v>3840.1898900000001</v>
      </c>
      <c r="O22" s="125">
        <f t="shared" si="0"/>
        <v>280820.06117</v>
      </c>
      <c r="P22" s="159">
        <f t="shared" si="1"/>
        <v>5.0718778281586578E-3</v>
      </c>
      <c r="Q22" s="175"/>
      <c r="R22" s="89"/>
      <c r="S22" s="89"/>
      <c r="T22" s="89"/>
      <c r="U22" s="89"/>
      <c r="V22" s="89"/>
    </row>
    <row r="23" spans="1:22" ht="27" customHeight="1">
      <c r="A23" s="125" t="s">
        <v>224</v>
      </c>
      <c r="B23" s="125">
        <v>324403.23491</v>
      </c>
      <c r="C23" s="126">
        <v>39138.005560000005</v>
      </c>
      <c r="D23" s="126">
        <v>124659.28547</v>
      </c>
      <c r="E23" s="126">
        <v>138149.53667</v>
      </c>
      <c r="F23" s="126">
        <v>745618.96123000002</v>
      </c>
      <c r="G23" s="126">
        <v>30080.915249999998</v>
      </c>
      <c r="H23" s="125">
        <v>15594.316480000001</v>
      </c>
      <c r="I23" s="125">
        <v>189776.17499999999</v>
      </c>
      <c r="J23" s="125">
        <v>1357.0337500000001</v>
      </c>
      <c r="K23" s="125">
        <v>0</v>
      </c>
      <c r="L23" s="125">
        <v>19658.668519999999</v>
      </c>
      <c r="M23" s="125">
        <v>58635.59276</v>
      </c>
      <c r="N23" s="125">
        <v>25721.078269999998</v>
      </c>
      <c r="O23" s="125">
        <f t="shared" si="0"/>
        <v>1712792.8038699999</v>
      </c>
      <c r="P23" s="159">
        <f t="shared" si="1"/>
        <v>3.0934669731159482E-2</v>
      </c>
      <c r="Q23" s="175"/>
      <c r="R23" s="89"/>
      <c r="S23" s="89"/>
      <c r="T23" s="89"/>
      <c r="U23" s="89"/>
      <c r="V23" s="89"/>
    </row>
    <row r="24" spans="1:22" ht="27" customHeight="1">
      <c r="A24" s="125" t="s">
        <v>225</v>
      </c>
      <c r="B24" s="125">
        <v>69.010009999999994</v>
      </c>
      <c r="C24" s="126">
        <v>21.74221</v>
      </c>
      <c r="D24" s="126">
        <v>194.1498</v>
      </c>
      <c r="E24" s="126">
        <v>1.83334</v>
      </c>
      <c r="F24" s="126">
        <v>2391.7230800000002</v>
      </c>
      <c r="G24" s="126">
        <v>0</v>
      </c>
      <c r="H24" s="125">
        <v>2.4562900000000001</v>
      </c>
      <c r="I24" s="125">
        <v>259.18351000000001</v>
      </c>
      <c r="J24" s="125">
        <v>0</v>
      </c>
      <c r="K24" s="125">
        <v>0</v>
      </c>
      <c r="L24" s="125">
        <v>0</v>
      </c>
      <c r="M24" s="125">
        <v>395.50130000000001</v>
      </c>
      <c r="N24" s="125">
        <v>198.27352999999999</v>
      </c>
      <c r="O24" s="125">
        <f t="shared" si="0"/>
        <v>3533.8730700000001</v>
      </c>
      <c r="P24" s="159">
        <f t="shared" si="1"/>
        <v>6.3825114190861526E-5</v>
      </c>
      <c r="Q24" s="175"/>
      <c r="R24" s="89"/>
      <c r="S24" s="89"/>
      <c r="T24" s="89"/>
      <c r="U24" s="89"/>
      <c r="V24" s="89"/>
    </row>
    <row r="25" spans="1:22" ht="27" customHeight="1">
      <c r="A25" s="125" t="s">
        <v>226</v>
      </c>
      <c r="B25" s="125">
        <v>617.4</v>
      </c>
      <c r="C25" s="126">
        <v>0</v>
      </c>
      <c r="D25" s="126">
        <v>0</v>
      </c>
      <c r="E25" s="126">
        <v>0</v>
      </c>
      <c r="F25" s="126">
        <v>1.9290099999999999</v>
      </c>
      <c r="G25" s="126">
        <v>0</v>
      </c>
      <c r="H25" s="125">
        <v>18.872299999999999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93.095619999999997</v>
      </c>
      <c r="O25" s="125">
        <f t="shared" si="0"/>
        <v>731.29692999999997</v>
      </c>
      <c r="P25" s="159">
        <f t="shared" si="1"/>
        <v>1.3207919226333861E-5</v>
      </c>
      <c r="Q25" s="175"/>
      <c r="R25" s="89"/>
      <c r="S25" s="89"/>
      <c r="T25" s="89"/>
      <c r="U25" s="89"/>
      <c r="V25" s="89"/>
    </row>
    <row r="26" spans="1:22" ht="27" customHeight="1">
      <c r="A26" s="125" t="s">
        <v>227</v>
      </c>
      <c r="B26" s="125">
        <v>4.3686999999999996</v>
      </c>
      <c r="C26" s="126">
        <v>347.99381</v>
      </c>
      <c r="D26" s="126">
        <v>131.62023000000002</v>
      </c>
      <c r="E26" s="126">
        <v>0</v>
      </c>
      <c r="F26" s="126">
        <v>673.68236999999999</v>
      </c>
      <c r="G26" s="126">
        <v>519.66346999999996</v>
      </c>
      <c r="H26" s="125">
        <v>607.80905000000007</v>
      </c>
      <c r="I26" s="125">
        <v>48.7502</v>
      </c>
      <c r="J26" s="125">
        <v>19.54279</v>
      </c>
      <c r="K26" s="125">
        <v>0</v>
      </c>
      <c r="L26" s="125">
        <v>220.64445999999998</v>
      </c>
      <c r="M26" s="125">
        <v>793.59427000000005</v>
      </c>
      <c r="N26" s="125">
        <v>1340.8636399999998</v>
      </c>
      <c r="O26" s="132">
        <f t="shared" si="0"/>
        <v>4708.5329899999997</v>
      </c>
      <c r="P26" s="133">
        <f t="shared" si="1"/>
        <v>8.5040591386659125E-5</v>
      </c>
      <c r="Q26" s="175"/>
      <c r="R26" s="89"/>
      <c r="S26" s="89"/>
      <c r="T26" s="89"/>
      <c r="U26" s="89"/>
      <c r="V26" s="89"/>
    </row>
    <row r="27" spans="1:22" ht="33" customHeight="1">
      <c r="A27" s="162" t="s">
        <v>43</v>
      </c>
      <c r="B27" s="163">
        <f>SUM(B9:B26)</f>
        <v>7523279.7630500002</v>
      </c>
      <c r="C27" s="163">
        <f t="shared" ref="C27:N27" si="2">SUM(C9:C26)</f>
        <v>5237964.6075200001</v>
      </c>
      <c r="D27" s="163">
        <f t="shared" si="2"/>
        <v>8976389.0404200014</v>
      </c>
      <c r="E27" s="163">
        <f t="shared" si="2"/>
        <v>5785162.2910000011</v>
      </c>
      <c r="F27" s="163">
        <f t="shared" si="2"/>
        <v>6179860.1857999992</v>
      </c>
      <c r="G27" s="163">
        <f t="shared" si="2"/>
        <v>3184190.4111400004</v>
      </c>
      <c r="H27" s="163">
        <f t="shared" si="2"/>
        <v>3475263.4371399996</v>
      </c>
      <c r="I27" s="163">
        <f t="shared" si="2"/>
        <v>5064767.9857999999</v>
      </c>
      <c r="J27" s="163">
        <f t="shared" si="2"/>
        <v>100101.79444000001</v>
      </c>
      <c r="K27" s="163">
        <f t="shared" si="2"/>
        <v>156676.85006</v>
      </c>
      <c r="L27" s="163">
        <f>SUM(L9:L26)</f>
        <v>3535707.5572200008</v>
      </c>
      <c r="M27" s="163">
        <f>SUM(M9:M26)</f>
        <v>5249228.3555600001</v>
      </c>
      <c r="N27" s="163">
        <f t="shared" si="2"/>
        <v>899472.70280000009</v>
      </c>
      <c r="O27" s="163">
        <f t="shared" si="0"/>
        <v>55368064.98195</v>
      </c>
      <c r="P27" s="164">
        <f t="shared" si="1"/>
        <v>1</v>
      </c>
      <c r="Q27" s="175">
        <v>1</v>
      </c>
      <c r="R27" s="89"/>
      <c r="S27" s="89"/>
      <c r="T27" s="89"/>
      <c r="U27" s="89"/>
      <c r="V27" s="89"/>
    </row>
    <row r="28" spans="1:22" ht="33" customHeight="1">
      <c r="A28" s="165" t="s">
        <v>228</v>
      </c>
      <c r="B28" s="159">
        <f t="shared" ref="B28:O28" si="3">+B27/$O$27</f>
        <v>0.1358775995784319</v>
      </c>
      <c r="C28" s="159">
        <f t="shared" si="3"/>
        <v>9.4602630762472509E-2</v>
      </c>
      <c r="D28" s="159">
        <f t="shared" si="3"/>
        <v>0.16212213743330756</v>
      </c>
      <c r="E28" s="159">
        <f t="shared" si="3"/>
        <v>0.10448554221437872</v>
      </c>
      <c r="F28" s="159">
        <f t="shared" si="3"/>
        <v>0.11161416220369332</v>
      </c>
      <c r="G28" s="159">
        <f t="shared" si="3"/>
        <v>5.7509512246419432E-2</v>
      </c>
      <c r="H28" s="159">
        <f t="shared" si="3"/>
        <v>6.2766568386902019E-2</v>
      </c>
      <c r="I28" s="159">
        <f t="shared" si="3"/>
        <v>9.1474534778326011E-2</v>
      </c>
      <c r="J28" s="159">
        <f t="shared" si="3"/>
        <v>1.8079337696311623E-3</v>
      </c>
      <c r="K28" s="159">
        <f t="shared" si="3"/>
        <v>2.8297331703948238E-3</v>
      </c>
      <c r="L28" s="159">
        <f t="shared" si="3"/>
        <v>6.3858246777680275E-2</v>
      </c>
      <c r="M28" s="159">
        <f>+M27/$O$27</f>
        <v>9.4806064782492386E-2</v>
      </c>
      <c r="N28" s="159">
        <f t="shared" si="3"/>
        <v>1.624533389586991E-2</v>
      </c>
      <c r="O28" s="159">
        <f t="shared" si="3"/>
        <v>1</v>
      </c>
      <c r="P28" s="159"/>
      <c r="Q28" s="175"/>
      <c r="R28" s="89"/>
      <c r="S28" s="89"/>
      <c r="T28" s="89"/>
      <c r="U28" s="89"/>
      <c r="V28" s="89"/>
    </row>
    <row r="29" spans="1:22" ht="9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69"/>
      <c r="L29" s="169"/>
      <c r="M29" s="169"/>
      <c r="N29" s="169"/>
      <c r="O29" s="169"/>
      <c r="P29" s="170"/>
      <c r="Q29" s="175"/>
      <c r="R29" s="89"/>
      <c r="S29" s="89"/>
      <c r="T29" s="89"/>
      <c r="U29" s="89"/>
      <c r="V29" s="89"/>
    </row>
    <row r="30" spans="1:22" ht="15" customHeight="1" thickTop="1">
      <c r="A30" s="177" t="s">
        <v>229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173"/>
      <c r="M30" s="173"/>
      <c r="N30" s="173"/>
      <c r="O30" s="173"/>
      <c r="P30" s="173"/>
      <c r="Q30" s="175"/>
      <c r="R30" s="173"/>
      <c r="S30" s="89"/>
      <c r="T30" s="89"/>
      <c r="U30" s="89"/>
      <c r="V30" s="89"/>
    </row>
    <row r="31" spans="1:22" ht="15" hidden="1" customHeight="1">
      <c r="A31" s="177"/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89"/>
      <c r="P31" s="173"/>
      <c r="Q31" s="175"/>
      <c r="R31" s="89"/>
      <c r="S31" s="89"/>
      <c r="T31" s="89"/>
      <c r="U31" s="89"/>
      <c r="V31" s="89"/>
    </row>
    <row r="32" spans="1:22" ht="15" hidden="1" customHeight="1">
      <c r="A32" s="174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89"/>
      <c r="P32" s="173"/>
      <c r="Q32" s="175"/>
      <c r="R32" s="89"/>
      <c r="S32" s="89"/>
      <c r="T32" s="89"/>
      <c r="U32" s="89"/>
      <c r="V32" s="89"/>
    </row>
    <row r="33" spans="1:22" ht="9" hidden="1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89"/>
      <c r="P33" s="173"/>
      <c r="Q33" s="175"/>
      <c r="R33" s="89"/>
      <c r="S33" s="89"/>
      <c r="T33" s="89"/>
      <c r="U33" s="89"/>
      <c r="V33" s="89"/>
    </row>
    <row r="34" spans="1:22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89"/>
      <c r="P34" s="173"/>
      <c r="Q34" s="175"/>
      <c r="R34" s="89"/>
      <c r="S34" s="89"/>
      <c r="T34" s="89"/>
      <c r="U34" s="89"/>
      <c r="V34" s="89"/>
    </row>
    <row r="35" spans="1:22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P35" s="173"/>
      <c r="Q35" s="175"/>
      <c r="R35" s="89"/>
      <c r="S35" s="89"/>
      <c r="T35" s="89"/>
      <c r="U35" s="89"/>
      <c r="V35" s="89"/>
    </row>
    <row r="36" spans="1:22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P36" s="173"/>
      <c r="Q36" s="175"/>
      <c r="R36" s="89"/>
      <c r="S36" s="89"/>
      <c r="T36" s="89"/>
      <c r="U36" s="89"/>
      <c r="V36" s="89"/>
    </row>
    <row r="37" spans="1:22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P37" s="173"/>
      <c r="Q37" s="175"/>
      <c r="R37" s="89"/>
      <c r="S37" s="89"/>
      <c r="T37" s="89"/>
      <c r="U37" s="89"/>
      <c r="V37" s="89"/>
    </row>
    <row r="38" spans="1:22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P38" s="173"/>
      <c r="Q38" s="175"/>
      <c r="R38" s="89"/>
      <c r="S38" s="89"/>
      <c r="T38" s="89"/>
      <c r="U38" s="89"/>
      <c r="V38" s="89"/>
    </row>
    <row r="39" spans="1:22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P39" s="173"/>
      <c r="Q39" s="175"/>
      <c r="R39" s="89"/>
      <c r="S39" s="89"/>
      <c r="T39" s="89"/>
      <c r="U39" s="89"/>
      <c r="V39" s="89"/>
    </row>
    <row r="40" spans="1:22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P40" s="173"/>
      <c r="Q40" s="175"/>
      <c r="R40" s="89"/>
      <c r="S40" s="89"/>
      <c r="T40" s="89"/>
      <c r="U40" s="89"/>
      <c r="V40" s="89"/>
    </row>
    <row r="41" spans="1:22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P41" s="173"/>
      <c r="Q41" s="175"/>
      <c r="R41" s="89"/>
      <c r="S41" s="89"/>
      <c r="T41" s="89"/>
      <c r="U41" s="89"/>
      <c r="V41" s="89"/>
    </row>
    <row r="42" spans="1:22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P42" s="173"/>
      <c r="Q42" s="175"/>
      <c r="R42" s="89"/>
      <c r="S42" s="89"/>
      <c r="T42" s="89"/>
      <c r="U42" s="89"/>
      <c r="V42" s="89"/>
    </row>
    <row r="43" spans="1:22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173"/>
      <c r="Q43" s="175"/>
      <c r="R43" s="89"/>
      <c r="S43" s="89"/>
      <c r="T43" s="89"/>
      <c r="U43" s="89"/>
      <c r="V43" s="89"/>
    </row>
    <row r="44" spans="1:22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173"/>
      <c r="Q44" s="175"/>
      <c r="R44" s="89"/>
      <c r="S44" s="89"/>
      <c r="T44" s="89"/>
      <c r="U44" s="89"/>
      <c r="V44" s="89"/>
    </row>
    <row r="45" spans="1:22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173"/>
      <c r="Q45" s="175"/>
      <c r="R45" s="89"/>
      <c r="S45" s="89"/>
      <c r="T45" s="89"/>
      <c r="U45" s="89"/>
      <c r="V45" s="89"/>
    </row>
    <row r="46" spans="1:22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173"/>
      <c r="Q46" s="175"/>
      <c r="R46" s="89"/>
      <c r="S46" s="89"/>
      <c r="T46" s="89"/>
      <c r="U46" s="89"/>
      <c r="V46" s="89"/>
    </row>
    <row r="47" spans="1:22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173"/>
      <c r="Q47" s="175"/>
      <c r="R47" s="89"/>
      <c r="S47" s="89"/>
      <c r="T47" s="89"/>
      <c r="U47" s="89"/>
      <c r="V47" s="89"/>
    </row>
    <row r="48" spans="1:22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3"/>
      <c r="Q48" s="175"/>
      <c r="R48" s="89"/>
      <c r="S48" s="89"/>
      <c r="T48" s="89"/>
      <c r="U48" s="89"/>
      <c r="V48" s="89"/>
    </row>
    <row r="49" spans="1:22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3"/>
      <c r="Q49" s="175"/>
      <c r="R49" s="89"/>
      <c r="S49" s="89"/>
      <c r="T49" s="89"/>
      <c r="U49" s="89"/>
      <c r="V49" s="89"/>
    </row>
    <row r="50" spans="1:22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3"/>
      <c r="Q50" s="175"/>
      <c r="R50" s="89"/>
      <c r="S50" s="89"/>
      <c r="T50" s="89"/>
      <c r="U50" s="89"/>
      <c r="V50" s="89"/>
    </row>
    <row r="51" spans="1:22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3"/>
      <c r="Q51" s="175"/>
      <c r="R51" s="89"/>
      <c r="S51" s="89"/>
      <c r="T51" s="89"/>
      <c r="U51" s="89"/>
      <c r="V51" s="89"/>
    </row>
    <row r="52" spans="1:22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  <c r="Q52" s="175"/>
      <c r="R52" s="89"/>
      <c r="S52" s="89"/>
      <c r="T52" s="89"/>
      <c r="U52" s="89"/>
      <c r="V52" s="89"/>
    </row>
    <row r="53" spans="1:22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  <c r="Q53" s="175"/>
      <c r="R53" s="89"/>
      <c r="S53" s="89"/>
      <c r="T53" s="89"/>
      <c r="U53" s="89"/>
      <c r="V53" s="89"/>
    </row>
    <row r="54" spans="1:22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  <c r="Q54" s="175"/>
      <c r="R54" s="89"/>
      <c r="S54" s="89"/>
      <c r="T54" s="89"/>
      <c r="U54" s="89"/>
      <c r="V54" s="89"/>
    </row>
    <row r="55" spans="1:22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  <c r="Q55" s="175"/>
      <c r="R55" s="89"/>
      <c r="S55" s="89"/>
      <c r="T55" s="89"/>
      <c r="U55" s="89"/>
      <c r="V55" s="89"/>
    </row>
    <row r="56" spans="1:22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  <c r="Q56" s="175"/>
      <c r="R56" s="89"/>
      <c r="S56" s="89"/>
      <c r="T56" s="89"/>
      <c r="U56" s="89"/>
      <c r="V56" s="89"/>
    </row>
    <row r="57" spans="1:22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  <c r="Q57" s="175"/>
      <c r="R57" s="89"/>
      <c r="S57" s="89"/>
      <c r="T57" s="89"/>
      <c r="U57" s="89"/>
      <c r="V57" s="89"/>
    </row>
    <row r="58" spans="1:22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  <c r="Q58" s="175"/>
      <c r="R58" s="89"/>
      <c r="S58" s="89"/>
      <c r="T58" s="89"/>
      <c r="U58" s="89"/>
      <c r="V58" s="89"/>
    </row>
    <row r="59" spans="1:22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  <c r="Q59" s="175"/>
      <c r="R59" s="89"/>
      <c r="S59" s="89"/>
      <c r="T59" s="89"/>
      <c r="U59" s="89"/>
      <c r="V59" s="89"/>
    </row>
    <row r="60" spans="1:22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  <c r="Q60" s="175"/>
      <c r="R60" s="89"/>
      <c r="S60" s="89"/>
      <c r="T60" s="89"/>
      <c r="U60" s="89"/>
      <c r="V60" s="89"/>
    </row>
    <row r="61" spans="1:22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  <c r="Q61" s="175"/>
      <c r="R61" s="89"/>
      <c r="S61" s="89"/>
      <c r="T61" s="89"/>
      <c r="U61" s="89"/>
      <c r="V61" s="89"/>
    </row>
    <row r="62" spans="1:22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  <c r="Q62" s="175"/>
      <c r="R62" s="89"/>
      <c r="S62" s="89"/>
      <c r="T62" s="89"/>
      <c r="U62" s="89"/>
      <c r="V62" s="89"/>
    </row>
    <row r="63" spans="1:22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  <c r="Q63" s="175"/>
      <c r="R63" s="89"/>
      <c r="S63" s="89"/>
      <c r="T63" s="89"/>
      <c r="U63" s="89"/>
      <c r="V63" s="89"/>
    </row>
    <row r="64" spans="1:22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  <c r="Q64" s="175"/>
      <c r="R64" s="89"/>
      <c r="S64" s="89"/>
      <c r="T64" s="89"/>
      <c r="U64" s="89"/>
      <c r="V64" s="89"/>
    </row>
    <row r="65" spans="1:22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  <c r="Q65" s="175"/>
      <c r="R65" s="89"/>
      <c r="S65" s="89"/>
      <c r="T65" s="89"/>
      <c r="U65" s="89"/>
      <c r="V65" s="89"/>
    </row>
    <row r="66" spans="1:22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  <c r="Q66" s="175"/>
      <c r="R66" s="89"/>
      <c r="S66" s="89"/>
      <c r="T66" s="89"/>
      <c r="U66" s="89"/>
      <c r="V66" s="89"/>
    </row>
    <row r="67" spans="1:22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  <c r="Q67" s="175"/>
      <c r="R67" s="89"/>
      <c r="S67" s="89"/>
      <c r="T67" s="89"/>
      <c r="U67" s="89"/>
      <c r="V67" s="89"/>
    </row>
    <row r="68" spans="1:22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  <c r="Q68" s="175"/>
      <c r="R68" s="89"/>
      <c r="S68" s="89"/>
      <c r="T68" s="89"/>
      <c r="U68" s="89"/>
      <c r="V68" s="89"/>
    </row>
    <row r="69" spans="1:22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  <c r="Q69" s="175"/>
      <c r="R69" s="89"/>
      <c r="S69" s="89"/>
      <c r="T69" s="89"/>
      <c r="U69" s="89"/>
      <c r="V69" s="89"/>
    </row>
    <row r="70" spans="1:22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  <c r="Q70" s="175"/>
      <c r="R70" s="89"/>
      <c r="S70" s="89"/>
      <c r="T70" s="89"/>
      <c r="U70" s="89"/>
      <c r="V70" s="89"/>
    </row>
    <row r="71" spans="1:22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  <c r="Q71" s="175"/>
      <c r="R71" s="89"/>
      <c r="S71" s="89"/>
      <c r="T71" s="89"/>
      <c r="U71" s="89"/>
      <c r="V71" s="89"/>
    </row>
    <row r="72" spans="1:22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  <c r="Q72" s="175"/>
      <c r="R72" s="89"/>
      <c r="S72" s="89"/>
      <c r="T72" s="89"/>
      <c r="U72" s="89"/>
      <c r="V72" s="89"/>
    </row>
    <row r="73" spans="1:22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  <c r="Q73" s="175"/>
      <c r="R73" s="89"/>
      <c r="S73" s="89"/>
      <c r="T73" s="89"/>
      <c r="U73" s="89"/>
      <c r="V73" s="89"/>
    </row>
    <row r="74" spans="1:22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  <c r="Q74" s="175"/>
      <c r="R74" s="89"/>
      <c r="S74" s="89"/>
      <c r="T74" s="89"/>
      <c r="U74" s="89"/>
      <c r="V74" s="89"/>
    </row>
    <row r="75" spans="1:22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  <c r="Q75" s="175"/>
      <c r="R75" s="89"/>
      <c r="S75" s="89"/>
      <c r="T75" s="89"/>
      <c r="U75" s="89"/>
      <c r="V75" s="89"/>
    </row>
    <row r="76" spans="1:22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  <c r="Q76" s="175"/>
      <c r="R76" s="89"/>
      <c r="S76" s="89"/>
      <c r="T76" s="89"/>
      <c r="U76" s="89"/>
      <c r="V76" s="89"/>
    </row>
    <row r="77" spans="1:22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  <c r="Q77" s="175"/>
      <c r="R77" s="89"/>
      <c r="S77" s="89"/>
      <c r="T77" s="89"/>
      <c r="U77" s="89"/>
      <c r="V77" s="89"/>
    </row>
    <row r="78" spans="1:22" ht="9" hidden="1" customHeight="1">
      <c r="A78" s="143"/>
      <c r="C78" s="148"/>
      <c r="D78" s="148"/>
      <c r="E78" s="148"/>
      <c r="F78" s="148"/>
      <c r="G78" s="148"/>
      <c r="P78" s="137"/>
      <c r="Q78" s="175"/>
    </row>
    <row r="79" spans="1:22" ht="9" hidden="1" customHeight="1">
      <c r="A79" s="143"/>
      <c r="C79" s="148"/>
      <c r="D79" s="148"/>
      <c r="E79" s="148"/>
      <c r="F79" s="148"/>
      <c r="G79" s="148"/>
      <c r="P79" s="137"/>
      <c r="Q79" s="175"/>
    </row>
    <row r="80" spans="1:22" ht="9" hidden="1" customHeight="1">
      <c r="A80" s="143"/>
      <c r="C80" s="148"/>
      <c r="D80" s="148"/>
      <c r="E80" s="148"/>
      <c r="F80" s="148"/>
      <c r="G80" s="148"/>
      <c r="P80" s="137"/>
      <c r="Q80" s="175"/>
    </row>
    <row r="81" spans="1:17" ht="9" hidden="1" customHeight="1">
      <c r="A81" s="143"/>
      <c r="C81" s="148"/>
      <c r="D81" s="148"/>
      <c r="E81" s="148"/>
      <c r="F81" s="148"/>
      <c r="G81" s="148"/>
      <c r="P81" s="137"/>
      <c r="Q81" s="175"/>
    </row>
    <row r="82" spans="1:17" ht="9" hidden="1" customHeight="1">
      <c r="A82" s="143"/>
      <c r="C82" s="148"/>
      <c r="D82" s="148"/>
      <c r="E82" s="148"/>
      <c r="F82" s="148"/>
      <c r="G82" s="148"/>
      <c r="P82" s="137"/>
      <c r="Q82" s="175"/>
    </row>
    <row r="83" spans="1:17" ht="9" hidden="1" customHeight="1">
      <c r="A83" s="143"/>
      <c r="C83" s="148"/>
      <c r="D83" s="148"/>
      <c r="E83" s="148"/>
      <c r="F83" s="148"/>
      <c r="G83" s="148"/>
      <c r="P83" s="137"/>
      <c r="Q83" s="175"/>
    </row>
    <row r="84" spans="1:17" ht="9" hidden="1" customHeight="1">
      <c r="A84" s="145"/>
      <c r="C84" s="148"/>
      <c r="D84" s="148"/>
      <c r="E84" s="148"/>
      <c r="F84" s="148"/>
      <c r="G84" s="148"/>
      <c r="P84" s="137"/>
      <c r="Q84" s="175"/>
    </row>
    <row r="85" spans="1:17" ht="9" hidden="1" customHeight="1">
      <c r="A85" s="147"/>
      <c r="C85" s="148"/>
      <c r="D85" s="148"/>
      <c r="E85" s="148"/>
      <c r="F85" s="148"/>
      <c r="G85" s="148"/>
      <c r="P85" s="137"/>
      <c r="Q85" s="175"/>
    </row>
    <row r="86" spans="1:17" ht="9" hidden="1" customHeight="1">
      <c r="A86" s="143"/>
      <c r="C86" s="148"/>
      <c r="D86" s="148"/>
      <c r="E86" s="148"/>
      <c r="F86" s="148"/>
      <c r="G86" s="148"/>
      <c r="P86" s="137"/>
      <c r="Q86" s="175"/>
    </row>
    <row r="87" spans="1:17" ht="9" hidden="1" customHeight="1">
      <c r="A87" s="143"/>
      <c r="C87" s="148"/>
      <c r="D87" s="148"/>
      <c r="E87" s="148"/>
      <c r="F87" s="148"/>
      <c r="G87" s="148"/>
      <c r="P87" s="137"/>
      <c r="Q87" s="175"/>
    </row>
    <row r="88" spans="1:17" ht="9" hidden="1" customHeight="1">
      <c r="A88" s="143"/>
      <c r="C88" s="148"/>
      <c r="D88" s="148"/>
      <c r="E88" s="148"/>
      <c r="F88" s="148"/>
      <c r="G88" s="148"/>
      <c r="P88" s="137"/>
      <c r="Q88" s="175"/>
    </row>
    <row r="89" spans="1:17" ht="9" hidden="1" customHeight="1">
      <c r="A89" s="143"/>
      <c r="C89" s="148"/>
      <c r="D89" s="148"/>
      <c r="E89" s="148"/>
      <c r="F89" s="148"/>
      <c r="G89" s="148"/>
      <c r="P89" s="137"/>
      <c r="Q89" s="175"/>
    </row>
    <row r="90" spans="1:17" ht="9" hidden="1" customHeight="1">
      <c r="A90" s="143"/>
      <c r="C90" s="148"/>
      <c r="D90" s="148"/>
      <c r="E90" s="148"/>
      <c r="F90" s="148"/>
      <c r="G90" s="148"/>
      <c r="P90" s="137"/>
      <c r="Q90" s="175"/>
    </row>
    <row r="91" spans="1:17" ht="9" hidden="1" customHeight="1">
      <c r="A91" s="143"/>
      <c r="C91" s="148"/>
      <c r="D91" s="148"/>
      <c r="E91" s="148"/>
      <c r="F91" s="148"/>
      <c r="G91" s="148"/>
      <c r="P91" s="137"/>
      <c r="Q91" s="175"/>
    </row>
    <row r="92" spans="1:17" ht="9" hidden="1" customHeight="1">
      <c r="A92" s="143"/>
      <c r="C92" s="148"/>
      <c r="D92" s="148"/>
      <c r="E92" s="148"/>
      <c r="F92" s="148"/>
      <c r="G92" s="148"/>
      <c r="P92" s="137"/>
      <c r="Q92" s="175"/>
    </row>
    <row r="93" spans="1:17" ht="9" hidden="1" customHeight="1">
      <c r="A93" s="143"/>
      <c r="C93" s="148"/>
      <c r="D93" s="148"/>
      <c r="E93" s="148"/>
      <c r="F93" s="148"/>
      <c r="G93" s="148"/>
      <c r="P93" s="137"/>
      <c r="Q93" s="175"/>
    </row>
    <row r="94" spans="1:17" ht="9" hidden="1" customHeight="1">
      <c r="A94" s="143"/>
      <c r="C94" s="148"/>
      <c r="D94" s="148"/>
      <c r="E94" s="148"/>
      <c r="F94" s="148"/>
      <c r="G94" s="148"/>
      <c r="P94" s="137"/>
      <c r="Q94" s="175"/>
    </row>
    <row r="95" spans="1:17" ht="9" hidden="1" customHeight="1">
      <c r="A95" s="147"/>
      <c r="C95" s="148"/>
      <c r="D95" s="148"/>
      <c r="E95" s="148"/>
      <c r="F95" s="148"/>
      <c r="G95" s="148"/>
      <c r="P95" s="137"/>
      <c r="Q95" s="175"/>
    </row>
    <row r="96" spans="1:17" ht="9" hidden="1" customHeight="1">
      <c r="A96" s="143"/>
      <c r="C96" s="148"/>
      <c r="D96" s="148"/>
      <c r="E96" s="148"/>
      <c r="F96" s="148"/>
      <c r="G96" s="148"/>
      <c r="P96" s="137"/>
      <c r="Q96" s="175"/>
    </row>
    <row r="97" spans="1:17" ht="9" hidden="1" customHeight="1">
      <c r="A97" s="143"/>
      <c r="C97" s="148"/>
      <c r="D97" s="148"/>
      <c r="E97" s="148"/>
      <c r="F97" s="148"/>
      <c r="G97" s="148"/>
      <c r="P97" s="137"/>
      <c r="Q97" s="175"/>
    </row>
    <row r="98" spans="1:17" ht="9" hidden="1" customHeight="1">
      <c r="A98" s="143"/>
      <c r="C98" s="148"/>
      <c r="D98" s="148"/>
      <c r="E98" s="148"/>
      <c r="F98" s="148"/>
      <c r="G98" s="148"/>
      <c r="P98" s="137"/>
      <c r="Q98" s="175"/>
    </row>
    <row r="99" spans="1:17" hidden="1">
      <c r="A99" s="149"/>
      <c r="C99" s="148"/>
      <c r="D99" s="148"/>
      <c r="E99" s="148"/>
      <c r="F99" s="148"/>
      <c r="G99" s="148"/>
      <c r="P99" s="137"/>
      <c r="Q99" s="175"/>
    </row>
    <row r="100" spans="1:17" hidden="1">
      <c r="A100" s="149"/>
      <c r="C100" s="148"/>
      <c r="D100" s="148"/>
      <c r="E100" s="148"/>
      <c r="F100" s="148"/>
      <c r="G100" s="148"/>
      <c r="P100" s="137"/>
      <c r="Q100" s="175"/>
    </row>
    <row r="101" spans="1:17" hidden="1">
      <c r="A101" s="149"/>
      <c r="C101" s="148"/>
      <c r="D101" s="148"/>
      <c r="E101" s="148"/>
      <c r="F101" s="148"/>
      <c r="G101" s="148"/>
      <c r="P101" s="137"/>
      <c r="Q101" s="175"/>
    </row>
    <row r="102" spans="1:17" hidden="1">
      <c r="A102" s="149"/>
      <c r="C102" s="148"/>
      <c r="D102" s="148"/>
      <c r="E102" s="148"/>
      <c r="F102" s="148"/>
      <c r="G102" s="148"/>
      <c r="P102" s="137"/>
    </row>
    <row r="103" spans="1:17" hidden="1">
      <c r="A103" s="149"/>
      <c r="C103" s="148"/>
      <c r="D103" s="148"/>
      <c r="E103" s="148"/>
      <c r="F103" s="148"/>
      <c r="G103" s="148"/>
      <c r="P103" s="137"/>
    </row>
    <row r="104" spans="1:17" hidden="1">
      <c r="A104" s="149"/>
      <c r="C104" s="148"/>
      <c r="D104" s="148"/>
      <c r="E104" s="148"/>
      <c r="F104" s="148"/>
      <c r="G104" s="148"/>
      <c r="P104" s="137"/>
    </row>
    <row r="105" spans="1:17" hidden="1">
      <c r="A105" s="149"/>
      <c r="C105" s="148"/>
      <c r="D105" s="148"/>
      <c r="E105" s="148"/>
      <c r="F105" s="148"/>
      <c r="G105" s="148"/>
      <c r="P105" s="137"/>
    </row>
    <row r="106" spans="1:17" ht="15.75" hidden="1">
      <c r="A106" s="150"/>
      <c r="C106" s="148"/>
      <c r="D106" s="148"/>
      <c r="E106" s="148"/>
      <c r="F106" s="148"/>
      <c r="G106" s="148"/>
      <c r="P106" s="137"/>
    </row>
    <row r="107" spans="1:17" ht="15.75" hidden="1">
      <c r="A107" s="150"/>
      <c r="C107" s="148"/>
      <c r="D107" s="148"/>
      <c r="E107" s="148"/>
      <c r="F107" s="148"/>
      <c r="G107" s="148"/>
      <c r="P107" s="137"/>
    </row>
    <row r="108" spans="1:17" ht="15.75" hidden="1">
      <c r="A108" s="150"/>
      <c r="C108" s="148"/>
      <c r="D108" s="148"/>
      <c r="E108" s="148"/>
      <c r="F108" s="148"/>
      <c r="G108" s="148"/>
      <c r="P108" s="137"/>
    </row>
    <row r="109" spans="1:17" ht="15.75" hidden="1">
      <c r="A109" s="150"/>
      <c r="C109" s="148"/>
      <c r="D109" s="148"/>
      <c r="E109" s="148"/>
      <c r="F109" s="148"/>
      <c r="G109" s="148"/>
      <c r="P109" s="137"/>
    </row>
    <row r="110" spans="1:17" ht="15.75" hidden="1">
      <c r="A110" s="150"/>
      <c r="C110" s="148"/>
      <c r="D110" s="148"/>
      <c r="E110" s="148"/>
      <c r="F110" s="148"/>
      <c r="G110" s="148"/>
      <c r="P110" s="137"/>
    </row>
    <row r="111" spans="1:17" ht="15.75" hidden="1">
      <c r="A111" s="150"/>
      <c r="C111" s="148"/>
      <c r="D111" s="148"/>
      <c r="E111" s="148"/>
      <c r="F111" s="148"/>
      <c r="G111" s="148"/>
      <c r="P111" s="137"/>
    </row>
    <row r="112" spans="1:17" ht="15.75" hidden="1">
      <c r="A112" s="150"/>
      <c r="C112" s="148"/>
      <c r="D112" s="148"/>
      <c r="E112" s="148"/>
      <c r="F112" s="148"/>
      <c r="G112" s="148"/>
      <c r="P112" s="137"/>
    </row>
    <row r="113" spans="1:16" ht="15.75" hidden="1">
      <c r="A113" s="150"/>
      <c r="C113" s="148"/>
      <c r="D113" s="148"/>
      <c r="E113" s="148"/>
      <c r="F113" s="148"/>
      <c r="G113" s="148"/>
      <c r="P113" s="137"/>
    </row>
    <row r="114" spans="1:16" ht="15.75" hidden="1">
      <c r="A114" s="150"/>
      <c r="C114" s="148"/>
      <c r="D114" s="148"/>
      <c r="E114" s="148"/>
      <c r="F114" s="148"/>
      <c r="G114" s="148"/>
      <c r="P114" s="137"/>
    </row>
    <row r="115" spans="1:16" ht="15.75" hidden="1">
      <c r="A115" s="150"/>
      <c r="C115" s="148"/>
      <c r="D115" s="148"/>
      <c r="E115" s="148"/>
      <c r="F115" s="148"/>
      <c r="G115" s="148"/>
      <c r="P115" s="137"/>
    </row>
    <row r="116" spans="1:16" ht="15.75" hidden="1">
      <c r="A116" s="150"/>
      <c r="C116" s="148"/>
      <c r="D116" s="148"/>
      <c r="E116" s="148"/>
      <c r="F116" s="148"/>
      <c r="G116" s="148"/>
      <c r="P116" s="137"/>
    </row>
    <row r="117" spans="1:16" ht="15.75" hidden="1">
      <c r="A117" s="150"/>
      <c r="C117" s="148"/>
      <c r="D117" s="148"/>
      <c r="E117" s="148"/>
      <c r="F117" s="148"/>
      <c r="G117" s="148"/>
      <c r="P117" s="137"/>
    </row>
    <row r="118" spans="1:16" ht="15.75" hidden="1">
      <c r="A118" s="150"/>
      <c r="C118" s="148"/>
      <c r="D118" s="148"/>
      <c r="E118" s="148"/>
      <c r="F118" s="148"/>
      <c r="G118" s="148"/>
      <c r="P118" s="137"/>
    </row>
    <row r="119" spans="1:16" ht="15.75" hidden="1">
      <c r="A119" s="150"/>
      <c r="C119" s="148"/>
      <c r="D119" s="148"/>
      <c r="E119" s="148"/>
      <c r="F119" s="148"/>
      <c r="G119" s="148"/>
      <c r="P119" s="137"/>
    </row>
    <row r="120" spans="1:16" ht="15.75" hidden="1">
      <c r="A120" s="150"/>
      <c r="C120" s="148"/>
      <c r="D120" s="148"/>
      <c r="E120" s="148"/>
      <c r="F120" s="148"/>
      <c r="G120" s="148"/>
      <c r="P120" s="137"/>
    </row>
    <row r="121" spans="1:16" ht="15.75" hidden="1">
      <c r="A121" s="150"/>
      <c r="C121" s="148"/>
      <c r="D121" s="148"/>
      <c r="E121" s="148"/>
      <c r="F121" s="148"/>
      <c r="G121" s="148"/>
      <c r="P121" s="137"/>
    </row>
    <row r="122" spans="1:16" ht="15.75" hidden="1">
      <c r="A122" s="150"/>
      <c r="C122" s="148"/>
      <c r="D122" s="148"/>
      <c r="E122" s="148"/>
      <c r="F122" s="148"/>
      <c r="G122" s="148"/>
      <c r="P122" s="137"/>
    </row>
    <row r="123" spans="1:16" ht="15.75" hidden="1">
      <c r="A123" s="150"/>
      <c r="C123" s="148"/>
      <c r="D123" s="148"/>
      <c r="E123" s="148"/>
      <c r="F123" s="148"/>
      <c r="G123" s="148"/>
      <c r="P123" s="137"/>
    </row>
    <row r="124" spans="1:16" ht="15.75" hidden="1">
      <c r="A124" s="150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P196" s="137"/>
    </row>
    <row r="197" spans="1:16" ht="15.75" hidden="1">
      <c r="A197" s="151"/>
      <c r="C197" s="148"/>
      <c r="D197" s="148"/>
      <c r="E197" s="148"/>
      <c r="F197" s="148"/>
      <c r="G197" s="148"/>
      <c r="P197" s="137"/>
    </row>
    <row r="198" spans="1:16" ht="15.75" hidden="1">
      <c r="A198" s="151"/>
      <c r="C198" s="148"/>
      <c r="D198" s="148"/>
      <c r="E198" s="148"/>
      <c r="F198" s="148"/>
      <c r="G198" s="148"/>
      <c r="P198" s="137"/>
    </row>
    <row r="199" spans="1:16" ht="15.75" hidden="1">
      <c r="A199" s="151"/>
      <c r="C199" s="148"/>
      <c r="D199" s="148"/>
      <c r="E199" s="148"/>
      <c r="F199" s="148"/>
      <c r="G199" s="148"/>
      <c r="P199" s="137"/>
    </row>
    <row r="200" spans="1:16" ht="15.75" hidden="1">
      <c r="A200" s="151"/>
      <c r="C200" s="148"/>
      <c r="D200" s="148"/>
      <c r="E200" s="148"/>
      <c r="F200" s="148"/>
      <c r="G200" s="148"/>
    </row>
    <row r="201" spans="1:16" ht="15.75" hidden="1">
      <c r="A201" s="151"/>
      <c r="C201" s="148"/>
      <c r="D201" s="148"/>
      <c r="E201" s="148"/>
      <c r="F201" s="148"/>
      <c r="G201" s="148"/>
    </row>
    <row r="202" spans="1:16" ht="15.75" hidden="1">
      <c r="A202" s="151"/>
      <c r="C202" s="148"/>
      <c r="D202" s="148"/>
      <c r="E202" s="148"/>
      <c r="F202" s="148"/>
      <c r="G202" s="148"/>
    </row>
    <row r="203" spans="1:16" ht="15.75" hidden="1">
      <c r="A203" s="151"/>
      <c r="C203" s="148"/>
      <c r="D203" s="148"/>
      <c r="E203" s="148"/>
      <c r="F203" s="148"/>
      <c r="G203" s="148"/>
    </row>
    <row r="204" spans="1:16" ht="15.75" hidden="1">
      <c r="A204" s="151"/>
      <c r="C204" s="148"/>
      <c r="D204" s="148"/>
      <c r="E204" s="148"/>
      <c r="F204" s="148"/>
      <c r="G204" s="148"/>
    </row>
    <row r="205" spans="1:16" ht="15.75" hidden="1">
      <c r="A205" s="151"/>
      <c r="C205" s="148"/>
      <c r="D205" s="148"/>
      <c r="E205" s="148"/>
      <c r="F205" s="148"/>
      <c r="G205" s="148"/>
    </row>
    <row r="206" spans="1:16" ht="15.75" hidden="1">
      <c r="A206" s="151"/>
      <c r="C206" s="148"/>
      <c r="D206" s="148"/>
      <c r="E206" s="148"/>
      <c r="F206" s="148"/>
      <c r="G206" s="148"/>
    </row>
    <row r="207" spans="1:16" ht="15.75" hidden="1">
      <c r="A207" s="151"/>
      <c r="C207" s="148"/>
      <c r="D207" s="148"/>
      <c r="E207" s="148"/>
      <c r="F207" s="148"/>
      <c r="G207" s="148"/>
    </row>
    <row r="208" spans="1:16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VX652"/>
  <sheetViews>
    <sheetView zoomScale="50" workbookViewId="0">
      <selection activeCell="H13" sqref="H13"/>
    </sheetView>
  </sheetViews>
  <sheetFormatPr defaultColWidth="0" defaultRowHeight="12.75" zeroHeight="1"/>
  <cols>
    <col min="1" max="1" width="51.140625" style="115" customWidth="1"/>
    <col min="2" max="2" width="12.42578125" style="101" bestFit="1" customWidth="1"/>
    <col min="3" max="3" width="10.42578125" style="101" bestFit="1" customWidth="1"/>
    <col min="4" max="4" width="13.5703125" style="101" bestFit="1" customWidth="1"/>
    <col min="5" max="5" width="12.42578125" style="101" bestFit="1" customWidth="1"/>
    <col min="6" max="6" width="13.28515625" style="101" bestFit="1" customWidth="1"/>
    <col min="7" max="7" width="10.7109375" style="101" bestFit="1" customWidth="1"/>
    <col min="8" max="8" width="10.42578125" style="101" bestFit="1" customWidth="1"/>
    <col min="9" max="9" width="9" style="101" bestFit="1" customWidth="1"/>
    <col min="10" max="10" width="9.28515625" style="101" bestFit="1" customWidth="1"/>
    <col min="11" max="11" width="10.140625" style="101" bestFit="1" customWidth="1"/>
    <col min="12" max="12" width="9" style="101" bestFit="1" customWidth="1"/>
    <col min="13" max="13" width="8.7109375" style="101" bestFit="1" customWidth="1"/>
    <col min="14" max="14" width="9.5703125" style="101" bestFit="1" customWidth="1"/>
    <col min="15" max="15" width="16.7109375" style="101" bestFit="1" customWidth="1"/>
    <col min="16" max="16" width="10.42578125" style="101" bestFit="1" customWidth="1"/>
    <col min="17" max="256" width="9.140625" style="101" hidden="1"/>
    <col min="257" max="257" width="51.140625" style="101" hidden="1"/>
    <col min="258" max="270" width="9.85546875" style="101" hidden="1"/>
    <col min="271" max="271" width="12.7109375" style="101" hidden="1"/>
    <col min="272" max="272" width="9.85546875" style="101" hidden="1"/>
    <col min="273" max="512" width="9.140625" style="101" hidden="1"/>
    <col min="513" max="513" width="51.140625" style="101" hidden="1"/>
    <col min="514" max="526" width="9.85546875" style="101" hidden="1"/>
    <col min="527" max="527" width="12.7109375" style="101" hidden="1"/>
    <col min="528" max="528" width="9.85546875" style="101" hidden="1"/>
    <col min="529" max="768" width="9.140625" style="101" hidden="1"/>
    <col min="769" max="769" width="51.140625" style="101" hidden="1"/>
    <col min="770" max="782" width="9.85546875" style="101" hidden="1"/>
    <col min="783" max="783" width="12.7109375" style="101" hidden="1"/>
    <col min="784" max="784" width="9.85546875" style="101" hidden="1"/>
    <col min="785" max="1024" width="9.140625" style="101" hidden="1"/>
    <col min="1025" max="1025" width="51.140625" style="101" hidden="1"/>
    <col min="1026" max="1038" width="9.85546875" style="101" hidden="1"/>
    <col min="1039" max="1039" width="12.7109375" style="101" hidden="1"/>
    <col min="1040" max="1040" width="9.85546875" style="101" hidden="1"/>
    <col min="1041" max="1280" width="9.140625" style="101" hidden="1"/>
    <col min="1281" max="1281" width="51.140625" style="101" hidden="1"/>
    <col min="1282" max="1294" width="9.85546875" style="101" hidden="1"/>
    <col min="1295" max="1295" width="12.7109375" style="101" hidden="1"/>
    <col min="1296" max="1296" width="9.85546875" style="101" hidden="1"/>
    <col min="1297" max="1536" width="9.140625" style="101" hidden="1"/>
    <col min="1537" max="1537" width="51.140625" style="101" hidden="1"/>
    <col min="1538" max="1550" width="9.85546875" style="101" hidden="1"/>
    <col min="1551" max="1551" width="12.7109375" style="101" hidden="1"/>
    <col min="1552" max="1552" width="9.85546875" style="101" hidden="1"/>
    <col min="1553" max="1792" width="9.140625" style="101" hidden="1"/>
    <col min="1793" max="1793" width="51.140625" style="101" hidden="1"/>
    <col min="1794" max="1806" width="9.85546875" style="101" hidden="1"/>
    <col min="1807" max="1807" width="12.7109375" style="101" hidden="1"/>
    <col min="1808" max="1808" width="9.85546875" style="101" hidden="1"/>
    <col min="1809" max="2048" width="9.140625" style="101" hidden="1"/>
    <col min="2049" max="2049" width="51.140625" style="101" hidden="1"/>
    <col min="2050" max="2062" width="9.85546875" style="101" hidden="1"/>
    <col min="2063" max="2063" width="12.7109375" style="101" hidden="1"/>
    <col min="2064" max="2064" width="9.85546875" style="101" hidden="1"/>
    <col min="2065" max="2304" width="9.140625" style="101" hidden="1"/>
    <col min="2305" max="2305" width="51.140625" style="101" hidden="1"/>
    <col min="2306" max="2318" width="9.85546875" style="101" hidden="1"/>
    <col min="2319" max="2319" width="12.7109375" style="101" hidden="1"/>
    <col min="2320" max="2320" width="9.85546875" style="101" hidden="1"/>
    <col min="2321" max="2560" width="9.140625" style="101" hidden="1"/>
    <col min="2561" max="2561" width="51.140625" style="101" hidden="1"/>
    <col min="2562" max="2574" width="9.85546875" style="101" hidden="1"/>
    <col min="2575" max="2575" width="12.7109375" style="101" hidden="1"/>
    <col min="2576" max="2576" width="9.85546875" style="101" hidden="1"/>
    <col min="2577" max="2816" width="9.140625" style="101" hidden="1"/>
    <col min="2817" max="2817" width="51.140625" style="101" hidden="1"/>
    <col min="2818" max="2830" width="9.85546875" style="101" hidden="1"/>
    <col min="2831" max="2831" width="12.7109375" style="101" hidden="1"/>
    <col min="2832" max="2832" width="9.85546875" style="101" hidden="1"/>
    <col min="2833" max="3072" width="9.140625" style="101" hidden="1"/>
    <col min="3073" max="3073" width="51.140625" style="101" hidden="1"/>
    <col min="3074" max="3086" width="9.85546875" style="101" hidden="1"/>
    <col min="3087" max="3087" width="12.7109375" style="101" hidden="1"/>
    <col min="3088" max="3088" width="9.85546875" style="101" hidden="1"/>
    <col min="3089" max="3328" width="9.140625" style="101" hidden="1"/>
    <col min="3329" max="3329" width="51.140625" style="101" hidden="1"/>
    <col min="3330" max="3342" width="9.85546875" style="101" hidden="1"/>
    <col min="3343" max="3343" width="12.7109375" style="101" hidden="1"/>
    <col min="3344" max="3344" width="9.85546875" style="101" hidden="1"/>
    <col min="3345" max="3584" width="9.140625" style="101" hidden="1"/>
    <col min="3585" max="3585" width="51.140625" style="101" hidden="1"/>
    <col min="3586" max="3598" width="9.85546875" style="101" hidden="1"/>
    <col min="3599" max="3599" width="12.7109375" style="101" hidden="1"/>
    <col min="3600" max="3600" width="9.85546875" style="101" hidden="1"/>
    <col min="3601" max="3840" width="9.140625" style="101" hidden="1"/>
    <col min="3841" max="3841" width="51.140625" style="101" hidden="1"/>
    <col min="3842" max="3854" width="9.85546875" style="101" hidden="1"/>
    <col min="3855" max="3855" width="12.7109375" style="101" hidden="1"/>
    <col min="3856" max="3856" width="9.85546875" style="101" hidden="1"/>
    <col min="3857" max="4096" width="9.140625" style="101" hidden="1"/>
    <col min="4097" max="4097" width="51.140625" style="101" hidden="1"/>
    <col min="4098" max="4110" width="9.85546875" style="101" hidden="1"/>
    <col min="4111" max="4111" width="12.7109375" style="101" hidden="1"/>
    <col min="4112" max="4112" width="9.85546875" style="101" hidden="1"/>
    <col min="4113" max="4352" width="9.140625" style="101" hidden="1"/>
    <col min="4353" max="4353" width="51.140625" style="101" hidden="1"/>
    <col min="4354" max="4366" width="9.85546875" style="101" hidden="1"/>
    <col min="4367" max="4367" width="12.7109375" style="101" hidden="1"/>
    <col min="4368" max="4368" width="9.85546875" style="101" hidden="1"/>
    <col min="4369" max="4608" width="9.140625" style="101" hidden="1"/>
    <col min="4609" max="4609" width="51.140625" style="101" hidden="1"/>
    <col min="4610" max="4622" width="9.85546875" style="101" hidden="1"/>
    <col min="4623" max="4623" width="12.7109375" style="101" hidden="1"/>
    <col min="4624" max="4624" width="9.85546875" style="101" hidden="1"/>
    <col min="4625" max="4864" width="9.140625" style="101" hidden="1"/>
    <col min="4865" max="4865" width="51.140625" style="101" hidden="1"/>
    <col min="4866" max="4878" width="9.85546875" style="101" hidden="1"/>
    <col min="4879" max="4879" width="12.7109375" style="101" hidden="1"/>
    <col min="4880" max="4880" width="9.85546875" style="101" hidden="1"/>
    <col min="4881" max="5120" width="9.140625" style="101" hidden="1"/>
    <col min="5121" max="5121" width="51.140625" style="101" hidden="1"/>
    <col min="5122" max="5134" width="9.85546875" style="101" hidden="1"/>
    <col min="5135" max="5135" width="12.7109375" style="101" hidden="1"/>
    <col min="5136" max="5136" width="9.85546875" style="101" hidden="1"/>
    <col min="5137" max="5376" width="9.140625" style="101" hidden="1"/>
    <col min="5377" max="5377" width="51.140625" style="101" hidden="1"/>
    <col min="5378" max="5390" width="9.85546875" style="101" hidden="1"/>
    <col min="5391" max="5391" width="12.7109375" style="101" hidden="1"/>
    <col min="5392" max="5392" width="9.85546875" style="101" hidden="1"/>
    <col min="5393" max="5632" width="9.140625" style="101" hidden="1"/>
    <col min="5633" max="5633" width="51.140625" style="101" hidden="1"/>
    <col min="5634" max="5646" width="9.85546875" style="101" hidden="1"/>
    <col min="5647" max="5647" width="12.7109375" style="101" hidden="1"/>
    <col min="5648" max="5648" width="9.85546875" style="101" hidden="1"/>
    <col min="5649" max="5888" width="9.140625" style="101" hidden="1"/>
    <col min="5889" max="5889" width="51.140625" style="101" hidden="1"/>
    <col min="5890" max="5902" width="9.85546875" style="101" hidden="1"/>
    <col min="5903" max="5903" width="12.7109375" style="101" hidden="1"/>
    <col min="5904" max="5904" width="9.85546875" style="101" hidden="1"/>
    <col min="5905" max="6144" width="9.140625" style="101" hidden="1"/>
    <col min="6145" max="6145" width="51.140625" style="101" hidden="1"/>
    <col min="6146" max="6158" width="9.85546875" style="101" hidden="1"/>
    <col min="6159" max="6159" width="12.7109375" style="101" hidden="1"/>
    <col min="6160" max="6160" width="9.85546875" style="101" hidden="1"/>
    <col min="6161" max="6400" width="9.140625" style="101" hidden="1"/>
    <col min="6401" max="6401" width="51.140625" style="101" hidden="1"/>
    <col min="6402" max="6414" width="9.85546875" style="101" hidden="1"/>
    <col min="6415" max="6415" width="12.7109375" style="101" hidden="1"/>
    <col min="6416" max="6416" width="9.85546875" style="101" hidden="1"/>
    <col min="6417" max="6656" width="9.140625" style="101" hidden="1"/>
    <col min="6657" max="6657" width="51.140625" style="101" hidden="1"/>
    <col min="6658" max="6670" width="9.85546875" style="101" hidden="1"/>
    <col min="6671" max="6671" width="12.7109375" style="101" hidden="1"/>
    <col min="6672" max="6672" width="9.85546875" style="101" hidden="1"/>
    <col min="6673" max="6912" width="9.140625" style="101" hidden="1"/>
    <col min="6913" max="6913" width="51.140625" style="101" hidden="1"/>
    <col min="6914" max="6926" width="9.85546875" style="101" hidden="1"/>
    <col min="6927" max="6927" width="12.7109375" style="101" hidden="1"/>
    <col min="6928" max="6928" width="9.85546875" style="101" hidden="1"/>
    <col min="6929" max="7168" width="9.140625" style="101" hidden="1"/>
    <col min="7169" max="7169" width="51.140625" style="101" hidden="1"/>
    <col min="7170" max="7182" width="9.85546875" style="101" hidden="1"/>
    <col min="7183" max="7183" width="12.7109375" style="101" hidden="1"/>
    <col min="7184" max="7184" width="9.85546875" style="101" hidden="1"/>
    <col min="7185" max="7424" width="9.140625" style="101" hidden="1"/>
    <col min="7425" max="7425" width="51.140625" style="101" hidden="1"/>
    <col min="7426" max="7438" width="9.85546875" style="101" hidden="1"/>
    <col min="7439" max="7439" width="12.7109375" style="101" hidden="1"/>
    <col min="7440" max="7440" width="9.85546875" style="101" hidden="1"/>
    <col min="7441" max="7680" width="9.140625" style="101" hidden="1"/>
    <col min="7681" max="7681" width="51.140625" style="101" hidden="1"/>
    <col min="7682" max="7694" width="9.85546875" style="101" hidden="1"/>
    <col min="7695" max="7695" width="12.7109375" style="101" hidden="1"/>
    <col min="7696" max="7696" width="9.85546875" style="101" hidden="1"/>
    <col min="7697" max="7936" width="9.140625" style="101" hidden="1"/>
    <col min="7937" max="7937" width="51.140625" style="101" hidden="1"/>
    <col min="7938" max="7950" width="9.85546875" style="101" hidden="1"/>
    <col min="7951" max="7951" width="12.7109375" style="101" hidden="1"/>
    <col min="7952" max="7952" width="9.85546875" style="101" hidden="1"/>
    <col min="7953" max="8192" width="9.140625" style="101" hidden="1"/>
    <col min="8193" max="8193" width="51.140625" style="101" hidden="1"/>
    <col min="8194" max="8206" width="9.85546875" style="101" hidden="1"/>
    <col min="8207" max="8207" width="12.7109375" style="101" hidden="1"/>
    <col min="8208" max="8208" width="9.85546875" style="101" hidden="1"/>
    <col min="8209" max="8448" width="9.140625" style="101" hidden="1"/>
    <col min="8449" max="8449" width="51.140625" style="101" hidden="1"/>
    <col min="8450" max="8462" width="9.85546875" style="101" hidden="1"/>
    <col min="8463" max="8463" width="12.7109375" style="101" hidden="1"/>
    <col min="8464" max="8464" width="9.85546875" style="101" hidden="1"/>
    <col min="8465" max="8704" width="9.140625" style="101" hidden="1"/>
    <col min="8705" max="8705" width="51.140625" style="101" hidden="1"/>
    <col min="8706" max="8718" width="9.85546875" style="101" hidden="1"/>
    <col min="8719" max="8719" width="12.7109375" style="101" hidden="1"/>
    <col min="8720" max="8720" width="9.85546875" style="101" hidden="1"/>
    <col min="8721" max="8960" width="9.140625" style="101" hidden="1"/>
    <col min="8961" max="8961" width="51.140625" style="101" hidden="1"/>
    <col min="8962" max="8974" width="9.85546875" style="101" hidden="1"/>
    <col min="8975" max="8975" width="12.7109375" style="101" hidden="1"/>
    <col min="8976" max="8976" width="9.85546875" style="101" hidden="1"/>
    <col min="8977" max="9216" width="9.140625" style="101" hidden="1"/>
    <col min="9217" max="9217" width="51.140625" style="101" hidden="1"/>
    <col min="9218" max="9230" width="9.85546875" style="101" hidden="1"/>
    <col min="9231" max="9231" width="12.7109375" style="101" hidden="1"/>
    <col min="9232" max="9232" width="9.85546875" style="101" hidden="1"/>
    <col min="9233" max="9472" width="9.140625" style="101" hidden="1"/>
    <col min="9473" max="9473" width="51.140625" style="101" hidden="1"/>
    <col min="9474" max="9486" width="9.85546875" style="101" hidden="1"/>
    <col min="9487" max="9487" width="12.7109375" style="101" hidden="1"/>
    <col min="9488" max="9488" width="9.85546875" style="101" hidden="1"/>
    <col min="9489" max="9728" width="9.140625" style="101" hidden="1"/>
    <col min="9729" max="9729" width="51.140625" style="101" hidden="1"/>
    <col min="9730" max="9742" width="9.85546875" style="101" hidden="1"/>
    <col min="9743" max="9743" width="12.7109375" style="101" hidden="1"/>
    <col min="9744" max="9744" width="9.85546875" style="101" hidden="1"/>
    <col min="9745" max="9984" width="9.140625" style="101" hidden="1"/>
    <col min="9985" max="9985" width="51.140625" style="101" hidden="1"/>
    <col min="9986" max="9998" width="9.85546875" style="101" hidden="1"/>
    <col min="9999" max="9999" width="12.7109375" style="101" hidden="1"/>
    <col min="10000" max="10000" width="9.85546875" style="101" hidden="1"/>
    <col min="10001" max="10240" width="9.140625" style="101" hidden="1"/>
    <col min="10241" max="10241" width="51.140625" style="101" hidden="1"/>
    <col min="10242" max="10254" width="9.85546875" style="101" hidden="1"/>
    <col min="10255" max="10255" width="12.7109375" style="101" hidden="1"/>
    <col min="10256" max="10256" width="9.85546875" style="101" hidden="1"/>
    <col min="10257" max="10496" width="9.140625" style="101" hidden="1"/>
    <col min="10497" max="10497" width="51.140625" style="101" hidden="1"/>
    <col min="10498" max="10510" width="9.85546875" style="101" hidden="1"/>
    <col min="10511" max="10511" width="12.7109375" style="101" hidden="1"/>
    <col min="10512" max="10512" width="9.85546875" style="101" hidden="1"/>
    <col min="10513" max="10752" width="9.140625" style="101" hidden="1"/>
    <col min="10753" max="10753" width="51.140625" style="101" hidden="1"/>
    <col min="10754" max="10766" width="9.85546875" style="101" hidden="1"/>
    <col min="10767" max="10767" width="12.7109375" style="101" hidden="1"/>
    <col min="10768" max="10768" width="9.85546875" style="101" hidden="1"/>
    <col min="10769" max="11008" width="9.140625" style="101" hidden="1"/>
    <col min="11009" max="11009" width="51.140625" style="101" hidden="1"/>
    <col min="11010" max="11022" width="9.85546875" style="101" hidden="1"/>
    <col min="11023" max="11023" width="12.7109375" style="101" hidden="1"/>
    <col min="11024" max="11024" width="9.85546875" style="101" hidden="1"/>
    <col min="11025" max="11264" width="9.140625" style="101" hidden="1"/>
    <col min="11265" max="11265" width="51.140625" style="101" hidden="1"/>
    <col min="11266" max="11278" width="9.85546875" style="101" hidden="1"/>
    <col min="11279" max="11279" width="12.7109375" style="101" hidden="1"/>
    <col min="11280" max="11280" width="9.85546875" style="101" hidden="1"/>
    <col min="11281" max="11520" width="9.140625" style="101" hidden="1"/>
    <col min="11521" max="11521" width="51.140625" style="101" hidden="1"/>
    <col min="11522" max="11534" width="9.85546875" style="101" hidden="1"/>
    <col min="11535" max="11535" width="12.7109375" style="101" hidden="1"/>
    <col min="11536" max="11536" width="9.85546875" style="101" hidden="1"/>
    <col min="11537" max="11776" width="9.140625" style="101" hidden="1"/>
    <col min="11777" max="11777" width="51.140625" style="101" hidden="1"/>
    <col min="11778" max="11790" width="9.85546875" style="101" hidden="1"/>
    <col min="11791" max="11791" width="12.7109375" style="101" hidden="1"/>
    <col min="11792" max="11792" width="9.85546875" style="101" hidden="1"/>
    <col min="11793" max="12032" width="9.140625" style="101" hidden="1"/>
    <col min="12033" max="12033" width="51.140625" style="101" hidden="1"/>
    <col min="12034" max="12046" width="9.85546875" style="101" hidden="1"/>
    <col min="12047" max="12047" width="12.7109375" style="101" hidden="1"/>
    <col min="12048" max="12048" width="9.85546875" style="101" hidden="1"/>
    <col min="12049" max="12288" width="9.140625" style="101" hidden="1"/>
    <col min="12289" max="12289" width="51.140625" style="101" hidden="1"/>
    <col min="12290" max="12302" width="9.85546875" style="101" hidden="1"/>
    <col min="12303" max="12303" width="12.7109375" style="101" hidden="1"/>
    <col min="12304" max="12304" width="9.85546875" style="101" hidden="1"/>
    <col min="12305" max="12544" width="9.140625" style="101" hidden="1"/>
    <col min="12545" max="12545" width="51.140625" style="101" hidden="1"/>
    <col min="12546" max="12558" width="9.85546875" style="101" hidden="1"/>
    <col min="12559" max="12559" width="12.7109375" style="101" hidden="1"/>
    <col min="12560" max="12560" width="9.85546875" style="101" hidden="1"/>
    <col min="12561" max="12800" width="9.140625" style="101" hidden="1"/>
    <col min="12801" max="12801" width="51.140625" style="101" hidden="1"/>
    <col min="12802" max="12814" width="9.85546875" style="101" hidden="1"/>
    <col min="12815" max="12815" width="12.7109375" style="101" hidden="1"/>
    <col min="12816" max="12816" width="9.85546875" style="101" hidden="1"/>
    <col min="12817" max="13056" width="9.140625" style="101" hidden="1"/>
    <col min="13057" max="13057" width="51.140625" style="101" hidden="1"/>
    <col min="13058" max="13070" width="9.85546875" style="101" hidden="1"/>
    <col min="13071" max="13071" width="12.7109375" style="101" hidden="1"/>
    <col min="13072" max="13072" width="9.85546875" style="101" hidden="1"/>
    <col min="13073" max="13312" width="9.140625" style="101" hidden="1"/>
    <col min="13313" max="13313" width="51.140625" style="101" hidden="1"/>
    <col min="13314" max="13326" width="9.85546875" style="101" hidden="1"/>
    <col min="13327" max="13327" width="12.7109375" style="101" hidden="1"/>
    <col min="13328" max="13328" width="9.85546875" style="101" hidden="1"/>
    <col min="13329" max="13568" width="9.140625" style="101" hidden="1"/>
    <col min="13569" max="13569" width="51.140625" style="101" hidden="1"/>
    <col min="13570" max="13582" width="9.85546875" style="101" hidden="1"/>
    <col min="13583" max="13583" width="12.7109375" style="101" hidden="1"/>
    <col min="13584" max="13584" width="9.85546875" style="101" hidden="1"/>
    <col min="13585" max="13824" width="9.140625" style="101" hidden="1"/>
    <col min="13825" max="13825" width="51.140625" style="101" hidden="1"/>
    <col min="13826" max="13838" width="9.85546875" style="101" hidden="1"/>
    <col min="13839" max="13839" width="12.7109375" style="101" hidden="1"/>
    <col min="13840" max="13840" width="9.85546875" style="101" hidden="1"/>
    <col min="13841" max="14080" width="9.140625" style="101" hidden="1"/>
    <col min="14081" max="14081" width="51.140625" style="101" hidden="1"/>
    <col min="14082" max="14094" width="9.85546875" style="101" hidden="1"/>
    <col min="14095" max="14095" width="12.7109375" style="101" hidden="1"/>
    <col min="14096" max="14096" width="9.85546875" style="101" hidden="1"/>
    <col min="14097" max="14336" width="9.140625" style="101" hidden="1"/>
    <col min="14337" max="14337" width="51.140625" style="101" hidden="1"/>
    <col min="14338" max="14350" width="9.85546875" style="101" hidden="1"/>
    <col min="14351" max="14351" width="12.7109375" style="101" hidden="1"/>
    <col min="14352" max="14352" width="9.85546875" style="101" hidden="1"/>
    <col min="14353" max="14592" width="9.140625" style="101" hidden="1"/>
    <col min="14593" max="14593" width="51.140625" style="101" hidden="1"/>
    <col min="14594" max="14606" width="9.85546875" style="101" hidden="1"/>
    <col min="14607" max="14607" width="12.7109375" style="101" hidden="1"/>
    <col min="14608" max="14608" width="9.85546875" style="101" hidden="1"/>
    <col min="14609" max="14848" width="9.140625" style="101" hidden="1"/>
    <col min="14849" max="14849" width="51.140625" style="101" hidden="1"/>
    <col min="14850" max="14862" width="9.85546875" style="101" hidden="1"/>
    <col min="14863" max="14863" width="12.7109375" style="101" hidden="1"/>
    <col min="14864" max="14864" width="9.85546875" style="101" hidden="1"/>
    <col min="14865" max="15104" width="9.140625" style="101" hidden="1"/>
    <col min="15105" max="15105" width="51.140625" style="101" hidden="1"/>
    <col min="15106" max="15118" width="9.85546875" style="101" hidden="1"/>
    <col min="15119" max="15119" width="12.7109375" style="101" hidden="1"/>
    <col min="15120" max="15120" width="9.85546875" style="101" hidden="1"/>
    <col min="15121" max="15360" width="9.140625" style="101" hidden="1"/>
    <col min="15361" max="15361" width="51.140625" style="101" hidden="1"/>
    <col min="15362" max="15374" width="9.85546875" style="101" hidden="1"/>
    <col min="15375" max="15375" width="12.7109375" style="101" hidden="1"/>
    <col min="15376" max="15376" width="9.85546875" style="101" hidden="1"/>
    <col min="15377" max="15616" width="9.140625" style="101" hidden="1"/>
    <col min="15617" max="15617" width="51.140625" style="101" hidden="1"/>
    <col min="15618" max="15630" width="9.85546875" style="101" hidden="1"/>
    <col min="15631" max="15631" width="12.7109375" style="101" hidden="1"/>
    <col min="15632" max="15632" width="9.85546875" style="101" hidden="1"/>
    <col min="15633" max="15872" width="9.140625" style="101" hidden="1"/>
    <col min="15873" max="15873" width="51.140625" style="101" hidden="1"/>
    <col min="15874" max="15886" width="9.85546875" style="101" hidden="1"/>
    <col min="15887" max="15887" width="12.7109375" style="101" hidden="1"/>
    <col min="15888" max="15888" width="9.85546875" style="101" hidden="1"/>
    <col min="15889" max="16128" width="9.140625" style="101" hidden="1"/>
    <col min="16129" max="16129" width="51.140625" style="101" hidden="1"/>
    <col min="16130" max="16142" width="9.85546875" style="101" hidden="1"/>
    <col min="16143" max="16143" width="12.7109375" style="101" hidden="1"/>
    <col min="16144" max="16144" width="9.85546875" style="101" hidden="1"/>
    <col min="16145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</row>
    <row r="2" spans="1:26" s="78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</row>
    <row r="3" spans="1:26" s="78" customFormat="1" ht="20.25" customHeight="1">
      <c r="A3" s="702" t="s">
        <v>239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</row>
    <row r="4" spans="1:26" s="78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</row>
    <row r="5" spans="1:26" s="83" customFormat="1" ht="39" customHeight="1">
      <c r="A5" s="703" t="s">
        <v>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</row>
    <row r="6" spans="1:26" ht="7.5" customHeight="1">
      <c r="A6" s="119"/>
    </row>
    <row r="7" spans="1:26" ht="24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2"/>
      <c r="L7" s="122"/>
      <c r="M7" s="122"/>
      <c r="N7" s="122"/>
      <c r="O7" s="122"/>
      <c r="P7" s="123"/>
    </row>
    <row r="8" spans="1:26" ht="37.5" customHeight="1">
      <c r="A8" s="156" t="s">
        <v>210</v>
      </c>
      <c r="B8" s="156" t="s">
        <v>54</v>
      </c>
      <c r="C8" s="156" t="s">
        <v>60</v>
      </c>
      <c r="D8" s="156" t="s">
        <v>231</v>
      </c>
      <c r="E8" s="156" t="s">
        <v>232</v>
      </c>
      <c r="F8" s="156" t="s">
        <v>233</v>
      </c>
      <c r="G8" s="156" t="s">
        <v>63</v>
      </c>
      <c r="H8" s="156" t="s">
        <v>61</v>
      </c>
      <c r="I8" s="156" t="s">
        <v>62</v>
      </c>
      <c r="J8" s="156" t="s">
        <v>57</v>
      </c>
      <c r="K8" s="156" t="s">
        <v>58</v>
      </c>
      <c r="L8" s="156" t="s">
        <v>64</v>
      </c>
      <c r="M8" s="156" t="s">
        <v>65</v>
      </c>
      <c r="N8" s="156" t="s">
        <v>66</v>
      </c>
      <c r="O8" s="157" t="s">
        <v>189</v>
      </c>
      <c r="P8" s="158" t="s">
        <v>15</v>
      </c>
      <c r="Y8" s="101">
        <v>1</v>
      </c>
      <c r="Z8" s="101">
        <v>1</v>
      </c>
    </row>
    <row r="9" spans="1:26" ht="42.75" customHeight="1">
      <c r="A9" s="125" t="s">
        <v>211</v>
      </c>
      <c r="B9" s="125">
        <v>5681.4713200000006</v>
      </c>
      <c r="C9" s="126">
        <v>29.52054</v>
      </c>
      <c r="D9" s="126">
        <v>1027.24693</v>
      </c>
      <c r="E9" s="126">
        <v>2531.4155299999998</v>
      </c>
      <c r="F9" s="126">
        <v>563.25489000000005</v>
      </c>
      <c r="G9" s="126">
        <v>851.1243199999999</v>
      </c>
      <c r="H9" s="125">
        <v>3566.0171299999997</v>
      </c>
      <c r="I9" s="125">
        <v>0</v>
      </c>
      <c r="J9" s="125">
        <v>0</v>
      </c>
      <c r="K9" s="125">
        <v>2859.4997000000003</v>
      </c>
      <c r="L9" s="125">
        <v>154.86132999999998</v>
      </c>
      <c r="M9" s="125">
        <v>4.2</v>
      </c>
      <c r="N9" s="125">
        <v>576.58089000000007</v>
      </c>
      <c r="O9" s="125">
        <f t="shared" ref="O9:O27" si="0">SUM(B9:N9)</f>
        <v>17845.192580000003</v>
      </c>
      <c r="P9" s="159">
        <f>+O9/$O$27</f>
        <v>1.8507616947300398E-3</v>
      </c>
    </row>
    <row r="10" spans="1:26" ht="27" customHeight="1">
      <c r="A10" s="125" t="s">
        <v>212</v>
      </c>
      <c r="B10" s="125">
        <v>2.1785000000000001</v>
      </c>
      <c r="C10" s="126">
        <v>0</v>
      </c>
      <c r="D10" s="126">
        <v>0</v>
      </c>
      <c r="E10" s="126">
        <v>162.91526999999999</v>
      </c>
      <c r="F10" s="126">
        <v>34.999960000000002</v>
      </c>
      <c r="G10" s="126">
        <v>0</v>
      </c>
      <c r="H10" s="125">
        <v>104.14100000000001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10.51501</v>
      </c>
      <c r="O10" s="125">
        <f t="shared" si="0"/>
        <v>314.74974000000003</v>
      </c>
      <c r="P10" s="159">
        <f t="shared" ref="P10:P27" si="1">+O10/$O$27</f>
        <v>3.2643344116729021E-5</v>
      </c>
    </row>
    <row r="11" spans="1:26" ht="27" customHeight="1">
      <c r="A11" s="125" t="s">
        <v>213</v>
      </c>
      <c r="B11" s="125">
        <v>27732.190059999997</v>
      </c>
      <c r="C11" s="126">
        <v>28322.509839999999</v>
      </c>
      <c r="D11" s="126">
        <v>136125.55768999999</v>
      </c>
      <c r="E11" s="126">
        <v>155400.61153999998</v>
      </c>
      <c r="F11" s="126">
        <v>120892.69566</v>
      </c>
      <c r="G11" s="126">
        <v>35858.426119999996</v>
      </c>
      <c r="H11" s="125">
        <v>15102.229210000001</v>
      </c>
      <c r="I11" s="125">
        <v>0</v>
      </c>
      <c r="J11" s="125">
        <v>0</v>
      </c>
      <c r="K11" s="125">
        <v>27910.938999999998</v>
      </c>
      <c r="L11" s="125">
        <v>96.04</v>
      </c>
      <c r="M11" s="125">
        <v>0</v>
      </c>
      <c r="N11" s="125">
        <v>1.4181199999999998</v>
      </c>
      <c r="O11" s="125">
        <f t="shared" si="0"/>
        <v>547442.61724000005</v>
      </c>
      <c r="P11" s="159">
        <f t="shared" si="1"/>
        <v>5.6776401908157546E-2</v>
      </c>
    </row>
    <row r="12" spans="1:26" ht="27" customHeight="1">
      <c r="A12" s="125" t="s">
        <v>214</v>
      </c>
      <c r="B12" s="125">
        <v>8947.3202200000014</v>
      </c>
      <c r="C12" s="126">
        <v>17047.39214</v>
      </c>
      <c r="D12" s="126">
        <v>761.36</v>
      </c>
      <c r="E12" s="126">
        <v>87946.524839999998</v>
      </c>
      <c r="F12" s="126">
        <v>131959.96909</v>
      </c>
      <c r="G12" s="126">
        <v>0</v>
      </c>
      <c r="H12" s="125">
        <v>119.67564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113.70014</v>
      </c>
      <c r="O12" s="125">
        <f t="shared" si="0"/>
        <v>246895.94206999999</v>
      </c>
      <c r="P12" s="159">
        <f t="shared" si="1"/>
        <v>2.5606086912144877E-2</v>
      </c>
    </row>
    <row r="13" spans="1:26" ht="27" customHeight="1">
      <c r="A13" s="125" t="s">
        <v>215</v>
      </c>
      <c r="B13" s="125">
        <v>230557.44821</v>
      </c>
      <c r="C13" s="126">
        <v>4432.0221900000006</v>
      </c>
      <c r="D13" s="126">
        <v>29987.900149999998</v>
      </c>
      <c r="E13" s="126">
        <v>254550.33345999999</v>
      </c>
      <c r="F13" s="126">
        <v>80720.889629999991</v>
      </c>
      <c r="G13" s="126">
        <v>7315.4645899999996</v>
      </c>
      <c r="H13" s="125">
        <v>9080.3598399999992</v>
      </c>
      <c r="I13" s="125">
        <v>99.09653999999999</v>
      </c>
      <c r="J13" s="125">
        <v>262.38678999999996</v>
      </c>
      <c r="K13" s="125">
        <v>15090.38039</v>
      </c>
      <c r="L13" s="125">
        <v>483.84540999999996</v>
      </c>
      <c r="M13" s="125">
        <v>442.05700999999999</v>
      </c>
      <c r="N13" s="125">
        <v>4356.1809599999997</v>
      </c>
      <c r="O13" s="125">
        <f t="shared" si="0"/>
        <v>637378.36517</v>
      </c>
      <c r="P13" s="159">
        <f t="shared" si="1"/>
        <v>6.610382364987015E-2</v>
      </c>
    </row>
    <row r="14" spans="1:26" ht="27" customHeight="1">
      <c r="A14" s="125" t="s">
        <v>216</v>
      </c>
      <c r="B14" s="125">
        <v>85769.431799999991</v>
      </c>
      <c r="C14" s="126">
        <v>68622.97520999999</v>
      </c>
      <c r="D14" s="126">
        <v>20590.166289999997</v>
      </c>
      <c r="E14" s="126">
        <v>30430.86606</v>
      </c>
      <c r="F14" s="126">
        <v>10691.34396</v>
      </c>
      <c r="G14" s="126">
        <v>43527.604100000004</v>
      </c>
      <c r="H14" s="125">
        <v>79.091200000000001</v>
      </c>
      <c r="I14" s="125">
        <v>0</v>
      </c>
      <c r="J14" s="125">
        <v>0</v>
      </c>
      <c r="K14" s="125">
        <v>560.90949000000001</v>
      </c>
      <c r="L14" s="125">
        <v>51.261019999999995</v>
      </c>
      <c r="M14" s="125">
        <v>0</v>
      </c>
      <c r="N14" s="125">
        <v>50.976349999999996</v>
      </c>
      <c r="O14" s="125">
        <f t="shared" si="0"/>
        <v>260374.62547999996</v>
      </c>
      <c r="P14" s="159">
        <f t="shared" si="1"/>
        <v>2.7003988943114229E-2</v>
      </c>
    </row>
    <row r="15" spans="1:26" ht="27" customHeight="1">
      <c r="A15" s="125" t="s">
        <v>130</v>
      </c>
      <c r="B15" s="125">
        <v>554981.47129999998</v>
      </c>
      <c r="C15" s="126">
        <v>198782.95278999998</v>
      </c>
      <c r="D15" s="126">
        <v>144597.11241999999</v>
      </c>
      <c r="E15" s="126">
        <v>1029617.8640599999</v>
      </c>
      <c r="F15" s="126">
        <v>159091.13657</v>
      </c>
      <c r="G15" s="126">
        <v>284722.54924999998</v>
      </c>
      <c r="H15" s="125">
        <v>186705.19683999999</v>
      </c>
      <c r="I15" s="125">
        <v>228.84661</v>
      </c>
      <c r="J15" s="125">
        <v>522.29503999999997</v>
      </c>
      <c r="K15" s="125">
        <v>96516.18849</v>
      </c>
      <c r="L15" s="125">
        <v>11599.98199</v>
      </c>
      <c r="M15" s="125">
        <v>14035.054890000001</v>
      </c>
      <c r="N15" s="125">
        <v>22887.649519999999</v>
      </c>
      <c r="O15" s="125">
        <f t="shared" si="0"/>
        <v>2704288.2997700004</v>
      </c>
      <c r="P15" s="159">
        <f t="shared" si="1"/>
        <v>0.28046731209447912</v>
      </c>
    </row>
    <row r="16" spans="1:26" ht="27" customHeight="1">
      <c r="A16" s="125" t="s">
        <v>217</v>
      </c>
      <c r="B16" s="125">
        <v>113198.99286</v>
      </c>
      <c r="C16" s="126">
        <v>98592.941129999992</v>
      </c>
      <c r="D16" s="126">
        <v>424607.18913999997</v>
      </c>
      <c r="E16" s="126">
        <v>360317.20455000002</v>
      </c>
      <c r="F16" s="126">
        <v>238484.98134</v>
      </c>
      <c r="G16" s="126">
        <v>149414.75412999999</v>
      </c>
      <c r="H16" s="125">
        <v>80230.089540000001</v>
      </c>
      <c r="I16" s="125">
        <v>97.985289999999992</v>
      </c>
      <c r="J16" s="125">
        <v>407.44432</v>
      </c>
      <c r="K16" s="125">
        <v>4258.5182199999999</v>
      </c>
      <c r="L16" s="125">
        <v>2631.04423</v>
      </c>
      <c r="M16" s="125">
        <v>8428.1663399999998</v>
      </c>
      <c r="N16" s="125">
        <v>17431.9863</v>
      </c>
      <c r="O16" s="125">
        <f t="shared" si="0"/>
        <v>1498101.2973900002</v>
      </c>
      <c r="P16" s="159">
        <f t="shared" si="1"/>
        <v>0.1553711725779979</v>
      </c>
    </row>
    <row r="17" spans="1:22" ht="27" customHeight="1">
      <c r="A17" s="125" t="s">
        <v>218</v>
      </c>
      <c r="B17" s="125">
        <v>3674.1735699999999</v>
      </c>
      <c r="C17" s="126">
        <v>31.366299999999999</v>
      </c>
      <c r="D17" s="126">
        <v>4.4331199999999997</v>
      </c>
      <c r="E17" s="126">
        <v>5984.6263300000001</v>
      </c>
      <c r="F17" s="126">
        <v>170.56276</v>
      </c>
      <c r="G17" s="126">
        <v>508.24445000000003</v>
      </c>
      <c r="H17" s="125">
        <v>1060.58665</v>
      </c>
      <c r="I17" s="125">
        <v>48.02</v>
      </c>
      <c r="J17" s="125">
        <v>0</v>
      </c>
      <c r="K17" s="125">
        <v>0</v>
      </c>
      <c r="L17" s="125">
        <v>135.3389</v>
      </c>
      <c r="M17" s="125">
        <v>152.63</v>
      </c>
      <c r="N17" s="125">
        <v>1119.28925</v>
      </c>
      <c r="O17" s="125">
        <f t="shared" si="0"/>
        <v>12889.271330000001</v>
      </c>
      <c r="P17" s="159">
        <f t="shared" si="1"/>
        <v>1.3367728895950146E-3</v>
      </c>
    </row>
    <row r="18" spans="1:22" ht="27" customHeight="1">
      <c r="A18" s="125" t="s">
        <v>219</v>
      </c>
      <c r="B18" s="125">
        <v>30611.951690000002</v>
      </c>
      <c r="C18" s="126">
        <v>51548.725020000005</v>
      </c>
      <c r="D18" s="126">
        <v>37328.371859999999</v>
      </c>
      <c r="E18" s="126">
        <v>128489.02460999999</v>
      </c>
      <c r="F18" s="126">
        <v>3463.89489</v>
      </c>
      <c r="G18" s="126">
        <v>1232.44103</v>
      </c>
      <c r="H18" s="125">
        <v>9551.8106099999986</v>
      </c>
      <c r="I18" s="125">
        <v>116.86</v>
      </c>
      <c r="J18" s="125">
        <v>837.50099</v>
      </c>
      <c r="K18" s="125">
        <v>0</v>
      </c>
      <c r="L18" s="125">
        <v>428.13432</v>
      </c>
      <c r="M18" s="125">
        <v>265.52524</v>
      </c>
      <c r="N18" s="125">
        <v>6037.39869</v>
      </c>
      <c r="O18" s="125">
        <f t="shared" si="0"/>
        <v>269911.63894999993</v>
      </c>
      <c r="P18" s="159">
        <f t="shared" si="1"/>
        <v>2.7993092262300734E-2</v>
      </c>
    </row>
    <row r="19" spans="1:22" ht="27" customHeight="1">
      <c r="A19" s="125" t="s">
        <v>220</v>
      </c>
      <c r="B19" s="125">
        <v>766594.35379999992</v>
      </c>
      <c r="C19" s="126">
        <v>118564.77650000001</v>
      </c>
      <c r="D19" s="126">
        <v>1094657.54183</v>
      </c>
      <c r="E19" s="126">
        <v>203864.89084000001</v>
      </c>
      <c r="F19" s="126">
        <v>10191.588890000001</v>
      </c>
      <c r="G19" s="126">
        <v>12807.5473</v>
      </c>
      <c r="H19" s="125">
        <v>19070.068920000002</v>
      </c>
      <c r="I19" s="125">
        <v>976.72706999999991</v>
      </c>
      <c r="J19" s="125">
        <v>16763.096000000001</v>
      </c>
      <c r="K19" s="125">
        <v>7039.0431900000003</v>
      </c>
      <c r="L19" s="125">
        <v>2366.40173</v>
      </c>
      <c r="M19" s="125">
        <v>5488</v>
      </c>
      <c r="N19" s="125">
        <v>1610.9030400000001</v>
      </c>
      <c r="O19" s="125">
        <f t="shared" si="0"/>
        <v>2259994.9391099997</v>
      </c>
      <c r="P19" s="159">
        <f t="shared" si="1"/>
        <v>0.23438873213821801</v>
      </c>
    </row>
    <row r="20" spans="1:22" ht="27" customHeight="1">
      <c r="A20" s="125" t="s">
        <v>221</v>
      </c>
      <c r="B20" s="125">
        <v>74857.044250000006</v>
      </c>
      <c r="C20" s="126">
        <v>5221.2770899999996</v>
      </c>
      <c r="D20" s="126">
        <v>45051.311759999997</v>
      </c>
      <c r="E20" s="126">
        <v>556895.44559000002</v>
      </c>
      <c r="F20" s="126">
        <v>214410.88287999999</v>
      </c>
      <c r="G20" s="126">
        <v>19735.785530000001</v>
      </c>
      <c r="H20" s="125">
        <v>22684.278389999999</v>
      </c>
      <c r="I20" s="125">
        <v>20.58</v>
      </c>
      <c r="J20" s="125">
        <v>2068.1891999999998</v>
      </c>
      <c r="K20" s="125">
        <v>572.88606000000004</v>
      </c>
      <c r="L20" s="125">
        <v>2127.3606500000001</v>
      </c>
      <c r="M20" s="125">
        <v>2031.4892600000001</v>
      </c>
      <c r="N20" s="125">
        <v>7175.4286400000001</v>
      </c>
      <c r="O20" s="125">
        <f t="shared" si="0"/>
        <v>952851.9593000001</v>
      </c>
      <c r="P20" s="159">
        <f t="shared" si="1"/>
        <v>9.8822240170013731E-2</v>
      </c>
    </row>
    <row r="21" spans="1:22" ht="27" customHeight="1">
      <c r="A21" s="125" t="s">
        <v>222</v>
      </c>
      <c r="B21" s="125">
        <v>159.96045000000001</v>
      </c>
      <c r="C21" s="126">
        <v>154.81549999999999</v>
      </c>
      <c r="D21" s="126">
        <v>872.07682999999997</v>
      </c>
      <c r="E21" s="126">
        <v>649.98545999999999</v>
      </c>
      <c r="F21" s="126">
        <v>109.63964</v>
      </c>
      <c r="G21" s="126">
        <v>737.08021999999994</v>
      </c>
      <c r="H21" s="125">
        <v>401.27123999999998</v>
      </c>
      <c r="I21" s="125">
        <v>0</v>
      </c>
      <c r="J21" s="125">
        <v>0</v>
      </c>
      <c r="K21" s="125">
        <v>0</v>
      </c>
      <c r="L21" s="125">
        <v>0</v>
      </c>
      <c r="M21" s="125">
        <v>3.5</v>
      </c>
      <c r="N21" s="125">
        <v>503.12423999999999</v>
      </c>
      <c r="O21" s="125">
        <f t="shared" si="0"/>
        <v>3591.4535800000003</v>
      </c>
      <c r="P21" s="159">
        <f t="shared" si="1"/>
        <v>3.7247705142249963E-4</v>
      </c>
    </row>
    <row r="22" spans="1:22" ht="27" customHeight="1">
      <c r="A22" s="125" t="s">
        <v>223</v>
      </c>
      <c r="B22" s="125">
        <v>882.31747999999993</v>
      </c>
      <c r="C22" s="126">
        <v>196.215</v>
      </c>
      <c r="D22" s="126">
        <v>295.31729999999999</v>
      </c>
      <c r="E22" s="126">
        <v>527.38603000000001</v>
      </c>
      <c r="F22" s="126">
        <v>772.04624999999999</v>
      </c>
      <c r="G22" s="126">
        <v>77.203670000000002</v>
      </c>
      <c r="H22" s="125">
        <v>378.82821999999999</v>
      </c>
      <c r="I22" s="125">
        <v>0</v>
      </c>
      <c r="J22" s="125">
        <v>0</v>
      </c>
      <c r="K22" s="125">
        <v>0</v>
      </c>
      <c r="L22" s="125">
        <v>0</v>
      </c>
      <c r="M22" s="125">
        <v>6.0285600000000006</v>
      </c>
      <c r="N22" s="125">
        <v>1033.5571500000001</v>
      </c>
      <c r="O22" s="125">
        <f t="shared" si="0"/>
        <v>4168.8996599999991</v>
      </c>
      <c r="P22" s="159">
        <f t="shared" si="1"/>
        <v>4.3236517427939602E-4</v>
      </c>
    </row>
    <row r="23" spans="1:22" ht="27" customHeight="1">
      <c r="A23" s="125" t="s">
        <v>224</v>
      </c>
      <c r="B23" s="125">
        <v>19633.13651</v>
      </c>
      <c r="C23" s="126">
        <v>1102.3885700000001</v>
      </c>
      <c r="D23" s="126">
        <v>7009.1193600000006</v>
      </c>
      <c r="E23" s="126">
        <v>11656.150380000001</v>
      </c>
      <c r="F23" s="126">
        <v>168840.97003</v>
      </c>
      <c r="G23" s="126">
        <v>3282.6461200000003</v>
      </c>
      <c r="H23" s="125">
        <v>4217.2694700000002</v>
      </c>
      <c r="I23" s="125">
        <v>26.72</v>
      </c>
      <c r="J23" s="125">
        <v>29.673999999999999</v>
      </c>
      <c r="K23" s="125">
        <v>0</v>
      </c>
      <c r="L23" s="125">
        <v>238.02942999999999</v>
      </c>
      <c r="M23" s="125">
        <v>961.00527</v>
      </c>
      <c r="N23" s="125">
        <v>2622.38499</v>
      </c>
      <c r="O23" s="125">
        <f t="shared" si="0"/>
        <v>219619.49412999998</v>
      </c>
      <c r="P23" s="159">
        <f t="shared" si="1"/>
        <v>2.2777190289744283E-2</v>
      </c>
    </row>
    <row r="24" spans="1:22" ht="27" customHeight="1">
      <c r="A24" s="125" t="s">
        <v>225</v>
      </c>
      <c r="B24" s="125">
        <v>0</v>
      </c>
      <c r="C24" s="126">
        <v>0</v>
      </c>
      <c r="D24" s="126">
        <v>0</v>
      </c>
      <c r="E24" s="126">
        <v>235.94</v>
      </c>
      <c r="F24" s="126">
        <v>0</v>
      </c>
      <c r="G24" s="126">
        <v>0</v>
      </c>
      <c r="H24" s="125">
        <v>11.26371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25.13796</v>
      </c>
      <c r="O24" s="125">
        <f t="shared" si="0"/>
        <v>272.34167000000002</v>
      </c>
      <c r="P24" s="159">
        <f t="shared" si="1"/>
        <v>2.82451157898801E-5</v>
      </c>
    </row>
    <row r="25" spans="1:22" ht="27" customHeight="1">
      <c r="A25" s="125" t="s">
        <v>226</v>
      </c>
      <c r="B25" s="125">
        <v>24.00027</v>
      </c>
      <c r="C25" s="126">
        <v>0</v>
      </c>
      <c r="D25" s="126">
        <v>487.06</v>
      </c>
      <c r="E25" s="126">
        <v>3724.4165899999998</v>
      </c>
      <c r="F25" s="126">
        <v>138.94099</v>
      </c>
      <c r="G25" s="126">
        <v>0</v>
      </c>
      <c r="H25" s="125">
        <v>22.0777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50.9161</v>
      </c>
      <c r="O25" s="125">
        <f t="shared" si="0"/>
        <v>4447.41165</v>
      </c>
      <c r="P25" s="159">
        <f t="shared" si="1"/>
        <v>4.6125022667119469E-4</v>
      </c>
    </row>
    <row r="26" spans="1:22" s="161" customFormat="1" ht="39" customHeight="1">
      <c r="A26" s="132" t="s">
        <v>227</v>
      </c>
      <c r="B26" s="132">
        <v>120.75505</v>
      </c>
      <c r="C26" s="160">
        <v>0</v>
      </c>
      <c r="D26" s="160">
        <v>0</v>
      </c>
      <c r="E26" s="160">
        <v>163.67478</v>
      </c>
      <c r="F26" s="160">
        <v>263.23050000000001</v>
      </c>
      <c r="G26" s="160">
        <v>20.86</v>
      </c>
      <c r="H26" s="132">
        <v>462.58999</v>
      </c>
      <c r="I26" s="132">
        <v>0</v>
      </c>
      <c r="J26" s="132">
        <v>0</v>
      </c>
      <c r="K26" s="132">
        <v>0</v>
      </c>
      <c r="L26" s="132">
        <v>0</v>
      </c>
      <c r="M26" s="132">
        <v>3.5</v>
      </c>
      <c r="N26" s="132">
        <v>657.03052000000002</v>
      </c>
      <c r="O26" s="132">
        <f t="shared" si="0"/>
        <v>1691.64084</v>
      </c>
      <c r="P26" s="133">
        <f t="shared" si="1"/>
        <v>1.7544355735459079E-4</v>
      </c>
    </row>
    <row r="27" spans="1:22" ht="24" customHeight="1">
      <c r="A27" s="162" t="s">
        <v>234</v>
      </c>
      <c r="B27" s="163">
        <f>SUM(B9:B26)</f>
        <v>1923428.1973399997</v>
      </c>
      <c r="C27" s="163">
        <f t="shared" ref="C27:N27" si="2">SUM(C9:C26)</f>
        <v>592649.87781999994</v>
      </c>
      <c r="D27" s="163">
        <f t="shared" si="2"/>
        <v>1943401.7646799996</v>
      </c>
      <c r="E27" s="163">
        <f t="shared" si="2"/>
        <v>2833149.2759200004</v>
      </c>
      <c r="F27" s="163">
        <f t="shared" si="2"/>
        <v>1140801.0279300001</v>
      </c>
      <c r="G27" s="163">
        <f t="shared" si="2"/>
        <v>560091.7308299999</v>
      </c>
      <c r="H27" s="163">
        <f t="shared" si="2"/>
        <v>352846.84530000004</v>
      </c>
      <c r="I27" s="163">
        <f t="shared" si="2"/>
        <v>1614.8355099999999</v>
      </c>
      <c r="J27" s="163">
        <f t="shared" si="2"/>
        <v>20890.586340000002</v>
      </c>
      <c r="K27" s="163">
        <f t="shared" si="2"/>
        <v>154808.36453999998</v>
      </c>
      <c r="L27" s="163">
        <f>SUM(L9:L26)</f>
        <v>20312.299009999999</v>
      </c>
      <c r="M27" s="163">
        <f>SUM(M9:M26)</f>
        <v>31821.156569999999</v>
      </c>
      <c r="N27" s="163">
        <f t="shared" si="2"/>
        <v>66264.177869999985</v>
      </c>
      <c r="O27" s="163">
        <f t="shared" si="0"/>
        <v>9642080.1396600008</v>
      </c>
      <c r="P27" s="164">
        <f t="shared" si="1"/>
        <v>1</v>
      </c>
    </row>
    <row r="28" spans="1:22" ht="36" customHeight="1">
      <c r="A28" s="165" t="s">
        <v>228</v>
      </c>
      <c r="B28" s="159">
        <f t="shared" ref="B28:O28" si="3">+B27/$O$27</f>
        <v>0.19948270181125291</v>
      </c>
      <c r="C28" s="159">
        <f t="shared" si="3"/>
        <v>6.146494005814164E-2</v>
      </c>
      <c r="D28" s="159">
        <f t="shared" si="3"/>
        <v>0.20155420163812576</v>
      </c>
      <c r="E28" s="159">
        <f t="shared" si="3"/>
        <v>0.29383174946520441</v>
      </c>
      <c r="F28" s="159">
        <f t="shared" si="3"/>
        <v>0.11831482537026777</v>
      </c>
      <c r="G28" s="159">
        <f t="shared" si="3"/>
        <v>5.8088267543661989E-2</v>
      </c>
      <c r="H28" s="159">
        <f t="shared" si="3"/>
        <v>3.6594473411257308E-2</v>
      </c>
      <c r="I28" s="159">
        <f t="shared" si="3"/>
        <v>1.6747791831327199E-4</v>
      </c>
      <c r="J28" s="159">
        <f t="shared" si="3"/>
        <v>2.1666057569955694E-3</v>
      </c>
      <c r="K28" s="159">
        <f t="shared" si="3"/>
        <v>1.6055494488501403E-2</v>
      </c>
      <c r="L28" s="159">
        <f t="shared" si="3"/>
        <v>2.1066303863676713E-3</v>
      </c>
      <c r="M28" s="159">
        <f>+M27/$O$27</f>
        <v>3.3002377193602208E-3</v>
      </c>
      <c r="N28" s="159">
        <f t="shared" si="3"/>
        <v>6.8723944325499659E-3</v>
      </c>
      <c r="O28" s="159">
        <f t="shared" si="3"/>
        <v>1</v>
      </c>
      <c r="P28" s="159"/>
    </row>
    <row r="29" spans="1:22" ht="14.25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69"/>
      <c r="L29" s="169"/>
      <c r="M29" s="169"/>
      <c r="N29" s="169"/>
      <c r="O29" s="169"/>
      <c r="P29" s="170"/>
    </row>
    <row r="30" spans="1:22" ht="15" customHeight="1" thickTop="1">
      <c r="A30" s="171" t="s">
        <v>229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173"/>
      <c r="M30" s="173"/>
      <c r="N30" s="173"/>
      <c r="O30" s="173"/>
      <c r="P30" s="173"/>
    </row>
    <row r="31" spans="1:22" ht="15" customHeight="1">
      <c r="A31" s="171" t="s">
        <v>240</v>
      </c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89"/>
      <c r="P31" s="173"/>
    </row>
    <row r="32" spans="1:22" ht="15" customHeight="1">
      <c r="A32" s="174" t="s">
        <v>236</v>
      </c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89"/>
      <c r="P32" s="173"/>
      <c r="Q32" s="175"/>
      <c r="R32" s="89"/>
      <c r="S32" s="89"/>
      <c r="T32" s="89"/>
      <c r="U32" s="89"/>
      <c r="V32" s="89"/>
    </row>
    <row r="33" spans="1:16" ht="9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89"/>
      <c r="P33" s="173"/>
    </row>
    <row r="34" spans="1:16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89"/>
      <c r="P34" s="173"/>
    </row>
    <row r="35" spans="1:16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P35" s="173"/>
    </row>
    <row r="36" spans="1:16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P36" s="173"/>
    </row>
    <row r="37" spans="1:16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P37" s="173"/>
    </row>
    <row r="38" spans="1:16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P38" s="173"/>
    </row>
    <row r="39" spans="1:16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P39" s="173"/>
    </row>
    <row r="40" spans="1:16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P40" s="173"/>
    </row>
    <row r="41" spans="1:16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P41" s="173"/>
    </row>
    <row r="42" spans="1:16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P42" s="173"/>
    </row>
    <row r="43" spans="1:16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173"/>
    </row>
    <row r="44" spans="1:16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173"/>
    </row>
    <row r="45" spans="1:16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173"/>
    </row>
    <row r="46" spans="1:16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173"/>
    </row>
    <row r="47" spans="1:16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173"/>
    </row>
    <row r="48" spans="1:16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3"/>
    </row>
    <row r="49" spans="1:16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3"/>
    </row>
    <row r="50" spans="1:16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3"/>
    </row>
    <row r="51" spans="1:16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3"/>
    </row>
    <row r="52" spans="1:16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</row>
    <row r="53" spans="1:16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</row>
    <row r="54" spans="1:16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</row>
    <row r="55" spans="1:16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</row>
    <row r="56" spans="1:16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</row>
    <row r="57" spans="1:16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</row>
    <row r="58" spans="1:16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</row>
    <row r="59" spans="1:16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</row>
    <row r="60" spans="1:16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</row>
    <row r="61" spans="1:16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</row>
    <row r="62" spans="1:16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</row>
    <row r="63" spans="1:16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</row>
    <row r="64" spans="1:16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</row>
    <row r="65" spans="1:16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</row>
    <row r="66" spans="1:16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</row>
    <row r="67" spans="1:16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</row>
    <row r="68" spans="1:16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</row>
    <row r="69" spans="1:16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</row>
    <row r="70" spans="1:16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</row>
    <row r="71" spans="1:16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</row>
    <row r="72" spans="1:16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</row>
    <row r="73" spans="1:16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</row>
    <row r="74" spans="1:16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</row>
    <row r="75" spans="1:16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</row>
    <row r="76" spans="1:16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</row>
    <row r="77" spans="1:16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</row>
    <row r="78" spans="1:16" ht="9" hidden="1" customHeight="1">
      <c r="A78" s="143"/>
      <c r="C78" s="148"/>
      <c r="D78" s="148"/>
      <c r="E78" s="148"/>
      <c r="F78" s="148"/>
      <c r="G78" s="148"/>
      <c r="P78" s="137"/>
    </row>
    <row r="79" spans="1:16" ht="9" hidden="1" customHeight="1">
      <c r="A79" s="143"/>
      <c r="C79" s="148"/>
      <c r="D79" s="148"/>
      <c r="E79" s="148"/>
      <c r="F79" s="148"/>
      <c r="G79" s="148"/>
      <c r="P79" s="137"/>
    </row>
    <row r="80" spans="1:16" ht="9" hidden="1" customHeight="1">
      <c r="A80" s="143"/>
      <c r="C80" s="148"/>
      <c r="D80" s="148"/>
      <c r="E80" s="148"/>
      <c r="F80" s="148"/>
      <c r="G80" s="148"/>
      <c r="P80" s="137"/>
    </row>
    <row r="81" spans="1:16" ht="9" hidden="1" customHeight="1">
      <c r="A81" s="143"/>
      <c r="C81" s="148"/>
      <c r="D81" s="148"/>
      <c r="E81" s="148"/>
      <c r="F81" s="148"/>
      <c r="G81" s="148"/>
      <c r="P81" s="137"/>
    </row>
    <row r="82" spans="1:16" ht="9" hidden="1" customHeight="1">
      <c r="A82" s="143"/>
      <c r="C82" s="148"/>
      <c r="D82" s="148"/>
      <c r="E82" s="148"/>
      <c r="F82" s="148"/>
      <c r="G82" s="148"/>
      <c r="P82" s="137"/>
    </row>
    <row r="83" spans="1:16" ht="9" hidden="1" customHeight="1">
      <c r="A83" s="143"/>
      <c r="C83" s="148"/>
      <c r="D83" s="148"/>
      <c r="E83" s="148"/>
      <c r="F83" s="148"/>
      <c r="G83" s="148"/>
      <c r="P83" s="137"/>
    </row>
    <row r="84" spans="1:16" ht="9" hidden="1" customHeight="1">
      <c r="A84" s="145"/>
      <c r="C84" s="148"/>
      <c r="D84" s="148"/>
      <c r="E84" s="148"/>
      <c r="F84" s="148"/>
      <c r="G84" s="148"/>
      <c r="P84" s="137"/>
    </row>
    <row r="85" spans="1:16" ht="9" hidden="1" customHeight="1">
      <c r="A85" s="147"/>
      <c r="C85" s="148"/>
      <c r="D85" s="148"/>
      <c r="E85" s="148"/>
      <c r="F85" s="148"/>
      <c r="G85" s="148"/>
      <c r="P85" s="137"/>
    </row>
    <row r="86" spans="1:16" ht="9" hidden="1" customHeight="1">
      <c r="A86" s="143"/>
      <c r="C86" s="148"/>
      <c r="D86" s="148"/>
      <c r="E86" s="148"/>
      <c r="F86" s="148"/>
      <c r="G86" s="148"/>
      <c r="P86" s="137"/>
    </row>
    <row r="87" spans="1:16" ht="9" hidden="1" customHeight="1">
      <c r="A87" s="143"/>
      <c r="C87" s="148"/>
      <c r="D87" s="148"/>
      <c r="E87" s="148"/>
      <c r="F87" s="148"/>
      <c r="G87" s="148"/>
      <c r="P87" s="137"/>
    </row>
    <row r="88" spans="1:16" ht="9" hidden="1" customHeight="1">
      <c r="A88" s="143"/>
      <c r="C88" s="148"/>
      <c r="D88" s="148"/>
      <c r="E88" s="148"/>
      <c r="F88" s="148"/>
      <c r="G88" s="148"/>
      <c r="P88" s="137"/>
    </row>
    <row r="89" spans="1:16" ht="9" hidden="1" customHeight="1">
      <c r="A89" s="143"/>
      <c r="C89" s="148"/>
      <c r="D89" s="148"/>
      <c r="E89" s="148"/>
      <c r="F89" s="148"/>
      <c r="G89" s="148"/>
      <c r="P89" s="137"/>
    </row>
    <row r="90" spans="1:16" ht="9" hidden="1" customHeight="1">
      <c r="A90" s="143"/>
      <c r="C90" s="148"/>
      <c r="D90" s="148"/>
      <c r="E90" s="148"/>
      <c r="F90" s="148"/>
      <c r="G90" s="148"/>
      <c r="P90" s="137"/>
    </row>
    <row r="91" spans="1:16" ht="9" hidden="1" customHeight="1">
      <c r="A91" s="143"/>
      <c r="C91" s="148"/>
      <c r="D91" s="148"/>
      <c r="E91" s="148"/>
      <c r="F91" s="148"/>
      <c r="G91" s="148"/>
      <c r="P91" s="137"/>
    </row>
    <row r="92" spans="1:16" ht="9" hidden="1" customHeight="1">
      <c r="A92" s="143"/>
      <c r="C92" s="148"/>
      <c r="D92" s="148"/>
      <c r="E92" s="148"/>
      <c r="F92" s="148"/>
      <c r="G92" s="148"/>
      <c r="P92" s="137"/>
    </row>
    <row r="93" spans="1:16" ht="9" hidden="1" customHeight="1">
      <c r="A93" s="143"/>
      <c r="C93" s="148"/>
      <c r="D93" s="148"/>
      <c r="E93" s="148"/>
      <c r="F93" s="148"/>
      <c r="G93" s="148"/>
      <c r="P93" s="137"/>
    </row>
    <row r="94" spans="1:16" ht="9" hidden="1" customHeight="1">
      <c r="A94" s="143"/>
      <c r="C94" s="148"/>
      <c r="D94" s="148"/>
      <c r="E94" s="148"/>
      <c r="F94" s="148"/>
      <c r="G94" s="148"/>
      <c r="P94" s="137"/>
    </row>
    <row r="95" spans="1:16" ht="9" hidden="1" customHeight="1">
      <c r="A95" s="147"/>
      <c r="C95" s="148"/>
      <c r="D95" s="148"/>
      <c r="E95" s="148"/>
      <c r="F95" s="148"/>
      <c r="G95" s="148"/>
      <c r="P95" s="137"/>
    </row>
    <row r="96" spans="1:16" ht="9" hidden="1" customHeight="1">
      <c r="A96" s="143"/>
      <c r="C96" s="148"/>
      <c r="D96" s="148"/>
      <c r="E96" s="148"/>
      <c r="F96" s="148"/>
      <c r="G96" s="148"/>
      <c r="P96" s="137"/>
    </row>
    <row r="97" spans="1:16" ht="9" hidden="1" customHeight="1">
      <c r="A97" s="143"/>
      <c r="C97" s="148"/>
      <c r="D97" s="148"/>
      <c r="E97" s="148"/>
      <c r="F97" s="148"/>
      <c r="G97" s="148"/>
      <c r="P97" s="137"/>
    </row>
    <row r="98" spans="1:16" ht="9" hidden="1" customHeight="1">
      <c r="A98" s="143"/>
      <c r="C98" s="148"/>
      <c r="D98" s="148"/>
      <c r="E98" s="148"/>
      <c r="F98" s="148"/>
      <c r="G98" s="148"/>
      <c r="P98" s="137"/>
    </row>
    <row r="99" spans="1:16" hidden="1">
      <c r="A99" s="149"/>
      <c r="C99" s="148"/>
      <c r="D99" s="148"/>
      <c r="E99" s="148"/>
      <c r="F99" s="148"/>
      <c r="G99" s="148"/>
      <c r="P99" s="137"/>
    </row>
    <row r="100" spans="1:16" hidden="1">
      <c r="A100" s="149"/>
      <c r="C100" s="148"/>
      <c r="D100" s="148"/>
      <c r="E100" s="148"/>
      <c r="F100" s="148"/>
      <c r="G100" s="148"/>
      <c r="P100" s="137"/>
    </row>
    <row r="101" spans="1:16" hidden="1">
      <c r="A101" s="149"/>
      <c r="C101" s="148"/>
      <c r="D101" s="148"/>
      <c r="E101" s="148"/>
      <c r="F101" s="148"/>
      <c r="G101" s="148"/>
      <c r="P101" s="137"/>
    </row>
    <row r="102" spans="1:16" hidden="1">
      <c r="A102" s="149"/>
      <c r="C102" s="148"/>
      <c r="D102" s="148"/>
      <c r="E102" s="148"/>
      <c r="F102" s="148"/>
      <c r="G102" s="148"/>
      <c r="P102" s="137"/>
    </row>
    <row r="103" spans="1:16" hidden="1">
      <c r="A103" s="149"/>
      <c r="C103" s="148"/>
      <c r="D103" s="148"/>
      <c r="E103" s="148"/>
      <c r="F103" s="148"/>
      <c r="G103" s="148"/>
      <c r="P103" s="137"/>
    </row>
    <row r="104" spans="1:16" hidden="1">
      <c r="A104" s="149"/>
      <c r="C104" s="148"/>
      <c r="D104" s="148"/>
      <c r="E104" s="148"/>
      <c r="F104" s="148"/>
      <c r="G104" s="148"/>
      <c r="P104" s="137"/>
    </row>
    <row r="105" spans="1:16" hidden="1">
      <c r="A105" s="149"/>
      <c r="C105" s="148"/>
      <c r="D105" s="148"/>
      <c r="E105" s="148"/>
      <c r="F105" s="148"/>
      <c r="G105" s="148"/>
      <c r="P105" s="137"/>
    </row>
    <row r="106" spans="1:16" ht="15.75" hidden="1">
      <c r="A106" s="150"/>
      <c r="C106" s="148"/>
      <c r="D106" s="148"/>
      <c r="E106" s="148"/>
      <c r="F106" s="148"/>
      <c r="G106" s="148"/>
      <c r="P106" s="137"/>
    </row>
    <row r="107" spans="1:16" ht="15.75" hidden="1">
      <c r="A107" s="150"/>
      <c r="C107" s="148"/>
      <c r="D107" s="148"/>
      <c r="E107" s="148"/>
      <c r="F107" s="148"/>
      <c r="G107" s="148"/>
      <c r="P107" s="137"/>
    </row>
    <row r="108" spans="1:16" ht="15.75" hidden="1">
      <c r="A108" s="150"/>
      <c r="C108" s="148"/>
      <c r="D108" s="148"/>
      <c r="E108" s="148"/>
      <c r="F108" s="148"/>
      <c r="G108" s="148"/>
      <c r="P108" s="137"/>
    </row>
    <row r="109" spans="1:16" ht="15.75" hidden="1">
      <c r="A109" s="150"/>
      <c r="C109" s="148"/>
      <c r="D109" s="148"/>
      <c r="E109" s="148"/>
      <c r="F109" s="148"/>
      <c r="G109" s="148"/>
      <c r="P109" s="137"/>
    </row>
    <row r="110" spans="1:16" ht="15.75" hidden="1">
      <c r="A110" s="150"/>
      <c r="C110" s="148"/>
      <c r="D110" s="148"/>
      <c r="E110" s="148"/>
      <c r="F110" s="148"/>
      <c r="G110" s="148"/>
      <c r="P110" s="137"/>
    </row>
    <row r="111" spans="1:16" ht="15.75" hidden="1">
      <c r="A111" s="150"/>
      <c r="C111" s="148"/>
      <c r="D111" s="148"/>
      <c r="E111" s="148"/>
      <c r="F111" s="148"/>
      <c r="G111" s="148"/>
      <c r="P111" s="137"/>
    </row>
    <row r="112" spans="1:16" ht="15.75" hidden="1">
      <c r="A112" s="150"/>
      <c r="C112" s="148"/>
      <c r="D112" s="148"/>
      <c r="E112" s="148"/>
      <c r="F112" s="148"/>
      <c r="G112" s="148"/>
      <c r="P112" s="137"/>
    </row>
    <row r="113" spans="1:16" ht="15.75" hidden="1">
      <c r="A113" s="150"/>
      <c r="C113" s="148"/>
      <c r="D113" s="148"/>
      <c r="E113" s="148"/>
      <c r="F113" s="148"/>
      <c r="G113" s="148"/>
      <c r="P113" s="137"/>
    </row>
    <row r="114" spans="1:16" ht="15.75" hidden="1">
      <c r="A114" s="150"/>
      <c r="C114" s="148"/>
      <c r="D114" s="148"/>
      <c r="E114" s="148"/>
      <c r="F114" s="148"/>
      <c r="G114" s="148"/>
      <c r="P114" s="137"/>
    </row>
    <row r="115" spans="1:16" ht="15.75" hidden="1">
      <c r="A115" s="150"/>
      <c r="C115" s="148"/>
      <c r="D115" s="148"/>
      <c r="E115" s="148"/>
      <c r="F115" s="148"/>
      <c r="G115" s="148"/>
      <c r="P115" s="137"/>
    </row>
    <row r="116" spans="1:16" ht="15.75" hidden="1">
      <c r="A116" s="150"/>
      <c r="C116" s="148"/>
      <c r="D116" s="148"/>
      <c r="E116" s="148"/>
      <c r="F116" s="148"/>
      <c r="G116" s="148"/>
      <c r="P116" s="137"/>
    </row>
    <row r="117" spans="1:16" ht="15.75" hidden="1">
      <c r="A117" s="150"/>
      <c r="C117" s="148"/>
      <c r="D117" s="148"/>
      <c r="E117" s="148"/>
      <c r="F117" s="148"/>
      <c r="G117" s="148"/>
      <c r="P117" s="137"/>
    </row>
    <row r="118" spans="1:16" ht="15.75" hidden="1">
      <c r="A118" s="150"/>
      <c r="C118" s="148"/>
      <c r="D118" s="148"/>
      <c r="E118" s="148"/>
      <c r="F118" s="148"/>
      <c r="G118" s="148"/>
      <c r="P118" s="137"/>
    </row>
    <row r="119" spans="1:16" ht="15.75" hidden="1">
      <c r="A119" s="150"/>
      <c r="C119" s="148"/>
      <c r="D119" s="148"/>
      <c r="E119" s="148"/>
      <c r="F119" s="148"/>
      <c r="G119" s="148"/>
      <c r="P119" s="137"/>
    </row>
    <row r="120" spans="1:16" ht="15.75" hidden="1">
      <c r="A120" s="150"/>
      <c r="C120" s="148"/>
      <c r="D120" s="148"/>
      <c r="E120" s="148"/>
      <c r="F120" s="148"/>
      <c r="G120" s="148"/>
      <c r="P120" s="137"/>
    </row>
    <row r="121" spans="1:16" ht="15.75" hidden="1">
      <c r="A121" s="150"/>
      <c r="C121" s="148"/>
      <c r="D121" s="148"/>
      <c r="E121" s="148"/>
      <c r="F121" s="148"/>
      <c r="G121" s="148"/>
      <c r="P121" s="137"/>
    </row>
    <row r="122" spans="1:16" ht="15.75" hidden="1">
      <c r="A122" s="150"/>
      <c r="C122" s="148"/>
      <c r="D122" s="148"/>
      <c r="E122" s="148"/>
      <c r="F122" s="148"/>
      <c r="G122" s="148"/>
      <c r="P122" s="137"/>
    </row>
    <row r="123" spans="1:16" ht="15.75" hidden="1">
      <c r="A123" s="150"/>
      <c r="C123" s="148"/>
      <c r="D123" s="148"/>
      <c r="E123" s="148"/>
      <c r="F123" s="148"/>
      <c r="G123" s="148"/>
      <c r="P123" s="137"/>
    </row>
    <row r="124" spans="1:16" ht="15.75" hidden="1">
      <c r="A124" s="150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P196" s="137"/>
    </row>
    <row r="197" spans="1:16" ht="15.75" hidden="1">
      <c r="A197" s="151"/>
      <c r="C197" s="148"/>
      <c r="D197" s="148"/>
      <c r="E197" s="148"/>
      <c r="F197" s="148"/>
      <c r="G197" s="148"/>
      <c r="P197" s="137"/>
    </row>
    <row r="198" spans="1:16" ht="15.75" hidden="1">
      <c r="A198" s="151"/>
      <c r="C198" s="148"/>
      <c r="D198" s="148"/>
      <c r="E198" s="148"/>
      <c r="F198" s="148"/>
      <c r="G198" s="148"/>
      <c r="P198" s="137"/>
    </row>
    <row r="199" spans="1:16" ht="15.75" hidden="1">
      <c r="A199" s="151"/>
      <c r="C199" s="148"/>
      <c r="D199" s="148"/>
      <c r="E199" s="148"/>
      <c r="F199" s="148"/>
      <c r="G199" s="148"/>
      <c r="P199" s="137"/>
    </row>
    <row r="200" spans="1:16" ht="15.75" hidden="1">
      <c r="A200" s="151"/>
      <c r="C200" s="148"/>
      <c r="D200" s="148"/>
      <c r="E200" s="148"/>
      <c r="F200" s="148"/>
      <c r="G200" s="148"/>
    </row>
    <row r="201" spans="1:16" ht="15.75" hidden="1">
      <c r="A201" s="151"/>
      <c r="C201" s="148"/>
      <c r="D201" s="148"/>
      <c r="E201" s="148"/>
      <c r="F201" s="148"/>
      <c r="G201" s="148"/>
    </row>
    <row r="202" spans="1:16" ht="15.75" hidden="1">
      <c r="A202" s="151"/>
      <c r="C202" s="148"/>
      <c r="D202" s="148"/>
      <c r="E202" s="148"/>
      <c r="F202" s="148"/>
      <c r="G202" s="148"/>
    </row>
    <row r="203" spans="1:16" ht="15.75" hidden="1">
      <c r="A203" s="151"/>
      <c r="C203" s="148"/>
      <c r="D203" s="148"/>
      <c r="E203" s="148"/>
      <c r="F203" s="148"/>
      <c r="G203" s="148"/>
    </row>
    <row r="204" spans="1:16" ht="15.75" hidden="1">
      <c r="A204" s="151"/>
      <c r="C204" s="148"/>
      <c r="D204" s="148"/>
      <c r="E204" s="148"/>
      <c r="F204" s="148"/>
      <c r="G204" s="148"/>
    </row>
    <row r="205" spans="1:16" ht="15.75" hidden="1">
      <c r="A205" s="151"/>
      <c r="C205" s="148"/>
      <c r="D205" s="148"/>
      <c r="E205" s="148"/>
      <c r="F205" s="148"/>
      <c r="G205" s="148"/>
    </row>
    <row r="206" spans="1:16" ht="15.75" hidden="1">
      <c r="A206" s="151"/>
      <c r="C206" s="148"/>
      <c r="D206" s="148"/>
      <c r="E206" s="148"/>
      <c r="F206" s="148"/>
      <c r="G206" s="148"/>
    </row>
    <row r="207" spans="1:16" ht="15.75" hidden="1">
      <c r="A207" s="151"/>
      <c r="C207" s="148"/>
      <c r="D207" s="148"/>
      <c r="E207" s="148"/>
      <c r="F207" s="148"/>
      <c r="G207" s="148"/>
    </row>
    <row r="208" spans="1:16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WVV653"/>
  <sheetViews>
    <sheetView topLeftCell="A2" zoomScale="41" zoomScaleNormal="41" workbookViewId="0">
      <selection activeCell="C14" sqref="C14"/>
    </sheetView>
  </sheetViews>
  <sheetFormatPr defaultColWidth="0" defaultRowHeight="12.75" zeroHeight="1"/>
  <cols>
    <col min="1" max="1" width="118.42578125" style="115" customWidth="1"/>
    <col min="2" max="2" width="32.5703125" style="101" bestFit="1" customWidth="1"/>
    <col min="3" max="3" width="37.140625" style="101" bestFit="1" customWidth="1"/>
    <col min="4" max="4" width="32.140625" style="101" bestFit="1" customWidth="1"/>
    <col min="5" max="5" width="22.140625" style="101" bestFit="1" customWidth="1"/>
    <col min="6" max="6" width="32.5703125" style="101" bestFit="1" customWidth="1"/>
    <col min="7" max="7" width="37.140625" style="101" bestFit="1" customWidth="1"/>
    <col min="8" max="8" width="32.140625" style="101" bestFit="1" customWidth="1"/>
    <col min="9" max="9" width="22.140625" style="101" bestFit="1" customWidth="1"/>
    <col min="10" max="10" width="32.5703125" style="101" bestFit="1" customWidth="1"/>
    <col min="11" max="11" width="37.140625" style="101" bestFit="1" customWidth="1"/>
    <col min="12" max="12" width="32.140625" style="101" bestFit="1" customWidth="1"/>
    <col min="13" max="13" width="24.85546875" style="101" bestFit="1" customWidth="1"/>
    <col min="14" max="14" width="4.5703125" style="152" hidden="1"/>
    <col min="15" max="256" width="9.140625" style="101" hidden="1"/>
    <col min="257" max="257" width="118.42578125" style="101" hidden="1"/>
    <col min="258" max="258" width="20.140625" style="101" hidden="1"/>
    <col min="259" max="259" width="23.7109375" style="101" hidden="1"/>
    <col min="260" max="260" width="22.28515625" style="101" hidden="1"/>
    <col min="261" max="261" width="22" style="101" hidden="1"/>
    <col min="262" max="262" width="20.140625" style="101" hidden="1"/>
    <col min="263" max="263" width="23.5703125" style="101" hidden="1"/>
    <col min="264" max="264" width="22.42578125" style="101" hidden="1"/>
    <col min="265" max="265" width="21.7109375" style="101" hidden="1"/>
    <col min="266" max="266" width="20.140625" style="101" hidden="1"/>
    <col min="267" max="267" width="23.7109375" style="101" hidden="1"/>
    <col min="268" max="268" width="22.28515625" style="101" hidden="1"/>
    <col min="269" max="269" width="21.7109375" style="101" hidden="1"/>
    <col min="270" max="270" width="4.5703125" style="101" hidden="1"/>
    <col min="271" max="512" width="9.140625" style="101" hidden="1"/>
    <col min="513" max="513" width="118.42578125" style="101" hidden="1"/>
    <col min="514" max="514" width="20.140625" style="101" hidden="1"/>
    <col min="515" max="515" width="23.7109375" style="101" hidden="1"/>
    <col min="516" max="516" width="22.28515625" style="101" hidden="1"/>
    <col min="517" max="517" width="22" style="101" hidden="1"/>
    <col min="518" max="518" width="20.140625" style="101" hidden="1"/>
    <col min="519" max="519" width="23.5703125" style="101" hidden="1"/>
    <col min="520" max="520" width="22.42578125" style="101" hidden="1"/>
    <col min="521" max="521" width="21.7109375" style="101" hidden="1"/>
    <col min="522" max="522" width="20.140625" style="101" hidden="1"/>
    <col min="523" max="523" width="23.7109375" style="101" hidden="1"/>
    <col min="524" max="524" width="22.28515625" style="101" hidden="1"/>
    <col min="525" max="525" width="21.7109375" style="101" hidden="1"/>
    <col min="526" max="526" width="4.5703125" style="101" hidden="1"/>
    <col min="527" max="768" width="9.140625" style="101" hidden="1"/>
    <col min="769" max="769" width="118.42578125" style="101" hidden="1"/>
    <col min="770" max="770" width="20.140625" style="101" hidden="1"/>
    <col min="771" max="771" width="23.7109375" style="101" hidden="1"/>
    <col min="772" max="772" width="22.28515625" style="101" hidden="1"/>
    <col min="773" max="773" width="22" style="101" hidden="1"/>
    <col min="774" max="774" width="20.140625" style="101" hidden="1"/>
    <col min="775" max="775" width="23.5703125" style="101" hidden="1"/>
    <col min="776" max="776" width="22.42578125" style="101" hidden="1"/>
    <col min="777" max="777" width="21.7109375" style="101" hidden="1"/>
    <col min="778" max="778" width="20.140625" style="101" hidden="1"/>
    <col min="779" max="779" width="23.7109375" style="101" hidden="1"/>
    <col min="780" max="780" width="22.28515625" style="101" hidden="1"/>
    <col min="781" max="781" width="21.7109375" style="101" hidden="1"/>
    <col min="782" max="782" width="4.5703125" style="101" hidden="1"/>
    <col min="783" max="1024" width="9.140625" style="101" hidden="1"/>
    <col min="1025" max="1025" width="118.42578125" style="101" hidden="1"/>
    <col min="1026" max="1026" width="20.140625" style="101" hidden="1"/>
    <col min="1027" max="1027" width="23.7109375" style="101" hidden="1"/>
    <col min="1028" max="1028" width="22.28515625" style="101" hidden="1"/>
    <col min="1029" max="1029" width="22" style="101" hidden="1"/>
    <col min="1030" max="1030" width="20.140625" style="101" hidden="1"/>
    <col min="1031" max="1031" width="23.5703125" style="101" hidden="1"/>
    <col min="1032" max="1032" width="22.42578125" style="101" hidden="1"/>
    <col min="1033" max="1033" width="21.7109375" style="101" hidden="1"/>
    <col min="1034" max="1034" width="20.140625" style="101" hidden="1"/>
    <col min="1035" max="1035" width="23.7109375" style="101" hidden="1"/>
    <col min="1036" max="1036" width="22.28515625" style="101" hidden="1"/>
    <col min="1037" max="1037" width="21.7109375" style="101" hidden="1"/>
    <col min="1038" max="1038" width="4.5703125" style="101" hidden="1"/>
    <col min="1039" max="1280" width="9.140625" style="101" hidden="1"/>
    <col min="1281" max="1281" width="118.42578125" style="101" hidden="1"/>
    <col min="1282" max="1282" width="20.140625" style="101" hidden="1"/>
    <col min="1283" max="1283" width="23.7109375" style="101" hidden="1"/>
    <col min="1284" max="1284" width="22.28515625" style="101" hidden="1"/>
    <col min="1285" max="1285" width="22" style="101" hidden="1"/>
    <col min="1286" max="1286" width="20.140625" style="101" hidden="1"/>
    <col min="1287" max="1287" width="23.5703125" style="101" hidden="1"/>
    <col min="1288" max="1288" width="22.42578125" style="101" hidden="1"/>
    <col min="1289" max="1289" width="21.7109375" style="101" hidden="1"/>
    <col min="1290" max="1290" width="20.140625" style="101" hidden="1"/>
    <col min="1291" max="1291" width="23.7109375" style="101" hidden="1"/>
    <col min="1292" max="1292" width="22.28515625" style="101" hidden="1"/>
    <col min="1293" max="1293" width="21.7109375" style="101" hidden="1"/>
    <col min="1294" max="1294" width="4.5703125" style="101" hidden="1"/>
    <col min="1295" max="1536" width="9.140625" style="101" hidden="1"/>
    <col min="1537" max="1537" width="118.42578125" style="101" hidden="1"/>
    <col min="1538" max="1538" width="20.140625" style="101" hidden="1"/>
    <col min="1539" max="1539" width="23.7109375" style="101" hidden="1"/>
    <col min="1540" max="1540" width="22.28515625" style="101" hidden="1"/>
    <col min="1541" max="1541" width="22" style="101" hidden="1"/>
    <col min="1542" max="1542" width="20.140625" style="101" hidden="1"/>
    <col min="1543" max="1543" width="23.5703125" style="101" hidden="1"/>
    <col min="1544" max="1544" width="22.42578125" style="101" hidden="1"/>
    <col min="1545" max="1545" width="21.7109375" style="101" hidden="1"/>
    <col min="1546" max="1546" width="20.140625" style="101" hidden="1"/>
    <col min="1547" max="1547" width="23.7109375" style="101" hidden="1"/>
    <col min="1548" max="1548" width="22.28515625" style="101" hidden="1"/>
    <col min="1549" max="1549" width="21.7109375" style="101" hidden="1"/>
    <col min="1550" max="1550" width="4.5703125" style="101" hidden="1"/>
    <col min="1551" max="1792" width="9.140625" style="101" hidden="1"/>
    <col min="1793" max="1793" width="118.42578125" style="101" hidden="1"/>
    <col min="1794" max="1794" width="20.140625" style="101" hidden="1"/>
    <col min="1795" max="1795" width="23.7109375" style="101" hidden="1"/>
    <col min="1796" max="1796" width="22.28515625" style="101" hidden="1"/>
    <col min="1797" max="1797" width="22" style="101" hidden="1"/>
    <col min="1798" max="1798" width="20.140625" style="101" hidden="1"/>
    <col min="1799" max="1799" width="23.5703125" style="101" hidden="1"/>
    <col min="1800" max="1800" width="22.42578125" style="101" hidden="1"/>
    <col min="1801" max="1801" width="21.7109375" style="101" hidden="1"/>
    <col min="1802" max="1802" width="20.140625" style="101" hidden="1"/>
    <col min="1803" max="1803" width="23.7109375" style="101" hidden="1"/>
    <col min="1804" max="1804" width="22.28515625" style="101" hidden="1"/>
    <col min="1805" max="1805" width="21.7109375" style="101" hidden="1"/>
    <col min="1806" max="1806" width="4.5703125" style="101" hidden="1"/>
    <col min="1807" max="2048" width="9.140625" style="101" hidden="1"/>
    <col min="2049" max="2049" width="118.42578125" style="101" hidden="1"/>
    <col min="2050" max="2050" width="20.140625" style="101" hidden="1"/>
    <col min="2051" max="2051" width="23.7109375" style="101" hidden="1"/>
    <col min="2052" max="2052" width="22.28515625" style="101" hidden="1"/>
    <col min="2053" max="2053" width="22" style="101" hidden="1"/>
    <col min="2054" max="2054" width="20.140625" style="101" hidden="1"/>
    <col min="2055" max="2055" width="23.5703125" style="101" hidden="1"/>
    <col min="2056" max="2056" width="22.42578125" style="101" hidden="1"/>
    <col min="2057" max="2057" width="21.7109375" style="101" hidden="1"/>
    <col min="2058" max="2058" width="20.140625" style="101" hidden="1"/>
    <col min="2059" max="2059" width="23.7109375" style="101" hidden="1"/>
    <col min="2060" max="2060" width="22.28515625" style="101" hidden="1"/>
    <col min="2061" max="2061" width="21.7109375" style="101" hidden="1"/>
    <col min="2062" max="2062" width="4.5703125" style="101" hidden="1"/>
    <col min="2063" max="2304" width="9.140625" style="101" hidden="1"/>
    <col min="2305" max="2305" width="118.42578125" style="101" hidden="1"/>
    <col min="2306" max="2306" width="20.140625" style="101" hidden="1"/>
    <col min="2307" max="2307" width="23.7109375" style="101" hidden="1"/>
    <col min="2308" max="2308" width="22.28515625" style="101" hidden="1"/>
    <col min="2309" max="2309" width="22" style="101" hidden="1"/>
    <col min="2310" max="2310" width="20.140625" style="101" hidden="1"/>
    <col min="2311" max="2311" width="23.5703125" style="101" hidden="1"/>
    <col min="2312" max="2312" width="22.42578125" style="101" hidden="1"/>
    <col min="2313" max="2313" width="21.7109375" style="101" hidden="1"/>
    <col min="2314" max="2314" width="20.140625" style="101" hidden="1"/>
    <col min="2315" max="2315" width="23.7109375" style="101" hidden="1"/>
    <col min="2316" max="2316" width="22.28515625" style="101" hidden="1"/>
    <col min="2317" max="2317" width="21.7109375" style="101" hidden="1"/>
    <col min="2318" max="2318" width="4.5703125" style="101" hidden="1"/>
    <col min="2319" max="2560" width="9.140625" style="101" hidden="1"/>
    <col min="2561" max="2561" width="118.42578125" style="101" hidden="1"/>
    <col min="2562" max="2562" width="20.140625" style="101" hidden="1"/>
    <col min="2563" max="2563" width="23.7109375" style="101" hidden="1"/>
    <col min="2564" max="2564" width="22.28515625" style="101" hidden="1"/>
    <col min="2565" max="2565" width="22" style="101" hidden="1"/>
    <col min="2566" max="2566" width="20.140625" style="101" hidden="1"/>
    <col min="2567" max="2567" width="23.5703125" style="101" hidden="1"/>
    <col min="2568" max="2568" width="22.42578125" style="101" hidden="1"/>
    <col min="2569" max="2569" width="21.7109375" style="101" hidden="1"/>
    <col min="2570" max="2570" width="20.140625" style="101" hidden="1"/>
    <col min="2571" max="2571" width="23.7109375" style="101" hidden="1"/>
    <col min="2572" max="2572" width="22.28515625" style="101" hidden="1"/>
    <col min="2573" max="2573" width="21.7109375" style="101" hidden="1"/>
    <col min="2574" max="2574" width="4.5703125" style="101" hidden="1"/>
    <col min="2575" max="2816" width="9.140625" style="101" hidden="1"/>
    <col min="2817" max="2817" width="118.42578125" style="101" hidden="1"/>
    <col min="2818" max="2818" width="20.140625" style="101" hidden="1"/>
    <col min="2819" max="2819" width="23.7109375" style="101" hidden="1"/>
    <col min="2820" max="2820" width="22.28515625" style="101" hidden="1"/>
    <col min="2821" max="2821" width="22" style="101" hidden="1"/>
    <col min="2822" max="2822" width="20.140625" style="101" hidden="1"/>
    <col min="2823" max="2823" width="23.5703125" style="101" hidden="1"/>
    <col min="2824" max="2824" width="22.42578125" style="101" hidden="1"/>
    <col min="2825" max="2825" width="21.7109375" style="101" hidden="1"/>
    <col min="2826" max="2826" width="20.140625" style="101" hidden="1"/>
    <col min="2827" max="2827" width="23.7109375" style="101" hidden="1"/>
    <col min="2828" max="2828" width="22.28515625" style="101" hidden="1"/>
    <col min="2829" max="2829" width="21.7109375" style="101" hidden="1"/>
    <col min="2830" max="2830" width="4.5703125" style="101" hidden="1"/>
    <col min="2831" max="3072" width="9.140625" style="101" hidden="1"/>
    <col min="3073" max="3073" width="118.42578125" style="101" hidden="1"/>
    <col min="3074" max="3074" width="20.140625" style="101" hidden="1"/>
    <col min="3075" max="3075" width="23.7109375" style="101" hidden="1"/>
    <col min="3076" max="3076" width="22.28515625" style="101" hidden="1"/>
    <col min="3077" max="3077" width="22" style="101" hidden="1"/>
    <col min="3078" max="3078" width="20.140625" style="101" hidden="1"/>
    <col min="3079" max="3079" width="23.5703125" style="101" hidden="1"/>
    <col min="3080" max="3080" width="22.42578125" style="101" hidden="1"/>
    <col min="3081" max="3081" width="21.7109375" style="101" hidden="1"/>
    <col min="3082" max="3082" width="20.140625" style="101" hidden="1"/>
    <col min="3083" max="3083" width="23.7109375" style="101" hidden="1"/>
    <col min="3084" max="3084" width="22.28515625" style="101" hidden="1"/>
    <col min="3085" max="3085" width="21.7109375" style="101" hidden="1"/>
    <col min="3086" max="3086" width="4.5703125" style="101" hidden="1"/>
    <col min="3087" max="3328" width="9.140625" style="101" hidden="1"/>
    <col min="3329" max="3329" width="118.42578125" style="101" hidden="1"/>
    <col min="3330" max="3330" width="20.140625" style="101" hidden="1"/>
    <col min="3331" max="3331" width="23.7109375" style="101" hidden="1"/>
    <col min="3332" max="3332" width="22.28515625" style="101" hidden="1"/>
    <col min="3333" max="3333" width="22" style="101" hidden="1"/>
    <col min="3334" max="3334" width="20.140625" style="101" hidden="1"/>
    <col min="3335" max="3335" width="23.5703125" style="101" hidden="1"/>
    <col min="3336" max="3336" width="22.42578125" style="101" hidden="1"/>
    <col min="3337" max="3337" width="21.7109375" style="101" hidden="1"/>
    <col min="3338" max="3338" width="20.140625" style="101" hidden="1"/>
    <col min="3339" max="3339" width="23.7109375" style="101" hidden="1"/>
    <col min="3340" max="3340" width="22.28515625" style="101" hidden="1"/>
    <col min="3341" max="3341" width="21.7109375" style="101" hidden="1"/>
    <col min="3342" max="3342" width="4.5703125" style="101" hidden="1"/>
    <col min="3343" max="3584" width="9.140625" style="101" hidden="1"/>
    <col min="3585" max="3585" width="118.42578125" style="101" hidden="1"/>
    <col min="3586" max="3586" width="20.140625" style="101" hidden="1"/>
    <col min="3587" max="3587" width="23.7109375" style="101" hidden="1"/>
    <col min="3588" max="3588" width="22.28515625" style="101" hidden="1"/>
    <col min="3589" max="3589" width="22" style="101" hidden="1"/>
    <col min="3590" max="3590" width="20.140625" style="101" hidden="1"/>
    <col min="3591" max="3591" width="23.5703125" style="101" hidden="1"/>
    <col min="3592" max="3592" width="22.42578125" style="101" hidden="1"/>
    <col min="3593" max="3593" width="21.7109375" style="101" hidden="1"/>
    <col min="3594" max="3594" width="20.140625" style="101" hidden="1"/>
    <col min="3595" max="3595" width="23.7109375" style="101" hidden="1"/>
    <col min="3596" max="3596" width="22.28515625" style="101" hidden="1"/>
    <col min="3597" max="3597" width="21.7109375" style="101" hidden="1"/>
    <col min="3598" max="3598" width="4.5703125" style="101" hidden="1"/>
    <col min="3599" max="3840" width="9.140625" style="101" hidden="1"/>
    <col min="3841" max="3841" width="118.42578125" style="101" hidden="1"/>
    <col min="3842" max="3842" width="20.140625" style="101" hidden="1"/>
    <col min="3843" max="3843" width="23.7109375" style="101" hidden="1"/>
    <col min="3844" max="3844" width="22.28515625" style="101" hidden="1"/>
    <col min="3845" max="3845" width="22" style="101" hidden="1"/>
    <col min="3846" max="3846" width="20.140625" style="101" hidden="1"/>
    <col min="3847" max="3847" width="23.5703125" style="101" hidden="1"/>
    <col min="3848" max="3848" width="22.42578125" style="101" hidden="1"/>
    <col min="3849" max="3849" width="21.7109375" style="101" hidden="1"/>
    <col min="3850" max="3850" width="20.140625" style="101" hidden="1"/>
    <col min="3851" max="3851" width="23.7109375" style="101" hidden="1"/>
    <col min="3852" max="3852" width="22.28515625" style="101" hidden="1"/>
    <col min="3853" max="3853" width="21.7109375" style="101" hidden="1"/>
    <col min="3854" max="3854" width="4.5703125" style="101" hidden="1"/>
    <col min="3855" max="4096" width="9.140625" style="101" hidden="1"/>
    <col min="4097" max="4097" width="118.42578125" style="101" hidden="1"/>
    <col min="4098" max="4098" width="20.140625" style="101" hidden="1"/>
    <col min="4099" max="4099" width="23.7109375" style="101" hidden="1"/>
    <col min="4100" max="4100" width="22.28515625" style="101" hidden="1"/>
    <col min="4101" max="4101" width="22" style="101" hidden="1"/>
    <col min="4102" max="4102" width="20.140625" style="101" hidden="1"/>
    <col min="4103" max="4103" width="23.5703125" style="101" hidden="1"/>
    <col min="4104" max="4104" width="22.42578125" style="101" hidden="1"/>
    <col min="4105" max="4105" width="21.7109375" style="101" hidden="1"/>
    <col min="4106" max="4106" width="20.140625" style="101" hidden="1"/>
    <col min="4107" max="4107" width="23.7109375" style="101" hidden="1"/>
    <col min="4108" max="4108" width="22.28515625" style="101" hidden="1"/>
    <col min="4109" max="4109" width="21.7109375" style="101" hidden="1"/>
    <col min="4110" max="4110" width="4.5703125" style="101" hidden="1"/>
    <col min="4111" max="4352" width="9.140625" style="101" hidden="1"/>
    <col min="4353" max="4353" width="118.42578125" style="101" hidden="1"/>
    <col min="4354" max="4354" width="20.140625" style="101" hidden="1"/>
    <col min="4355" max="4355" width="23.7109375" style="101" hidden="1"/>
    <col min="4356" max="4356" width="22.28515625" style="101" hidden="1"/>
    <col min="4357" max="4357" width="22" style="101" hidden="1"/>
    <col min="4358" max="4358" width="20.140625" style="101" hidden="1"/>
    <col min="4359" max="4359" width="23.5703125" style="101" hidden="1"/>
    <col min="4360" max="4360" width="22.42578125" style="101" hidden="1"/>
    <col min="4361" max="4361" width="21.7109375" style="101" hidden="1"/>
    <col min="4362" max="4362" width="20.140625" style="101" hidden="1"/>
    <col min="4363" max="4363" width="23.7109375" style="101" hidden="1"/>
    <col min="4364" max="4364" width="22.28515625" style="101" hidden="1"/>
    <col min="4365" max="4365" width="21.7109375" style="101" hidden="1"/>
    <col min="4366" max="4366" width="4.5703125" style="101" hidden="1"/>
    <col min="4367" max="4608" width="9.140625" style="101" hidden="1"/>
    <col min="4609" max="4609" width="118.42578125" style="101" hidden="1"/>
    <col min="4610" max="4610" width="20.140625" style="101" hidden="1"/>
    <col min="4611" max="4611" width="23.7109375" style="101" hidden="1"/>
    <col min="4612" max="4612" width="22.28515625" style="101" hidden="1"/>
    <col min="4613" max="4613" width="22" style="101" hidden="1"/>
    <col min="4614" max="4614" width="20.140625" style="101" hidden="1"/>
    <col min="4615" max="4615" width="23.5703125" style="101" hidden="1"/>
    <col min="4616" max="4616" width="22.42578125" style="101" hidden="1"/>
    <col min="4617" max="4617" width="21.7109375" style="101" hidden="1"/>
    <col min="4618" max="4618" width="20.140625" style="101" hidden="1"/>
    <col min="4619" max="4619" width="23.7109375" style="101" hidden="1"/>
    <col min="4620" max="4620" width="22.28515625" style="101" hidden="1"/>
    <col min="4621" max="4621" width="21.7109375" style="101" hidden="1"/>
    <col min="4622" max="4622" width="4.5703125" style="101" hidden="1"/>
    <col min="4623" max="4864" width="9.140625" style="101" hidden="1"/>
    <col min="4865" max="4865" width="118.42578125" style="101" hidden="1"/>
    <col min="4866" max="4866" width="20.140625" style="101" hidden="1"/>
    <col min="4867" max="4867" width="23.7109375" style="101" hidden="1"/>
    <col min="4868" max="4868" width="22.28515625" style="101" hidden="1"/>
    <col min="4869" max="4869" width="22" style="101" hidden="1"/>
    <col min="4870" max="4870" width="20.140625" style="101" hidden="1"/>
    <col min="4871" max="4871" width="23.5703125" style="101" hidden="1"/>
    <col min="4872" max="4872" width="22.42578125" style="101" hidden="1"/>
    <col min="4873" max="4873" width="21.7109375" style="101" hidden="1"/>
    <col min="4874" max="4874" width="20.140625" style="101" hidden="1"/>
    <col min="4875" max="4875" width="23.7109375" style="101" hidden="1"/>
    <col min="4876" max="4876" width="22.28515625" style="101" hidden="1"/>
    <col min="4877" max="4877" width="21.7109375" style="101" hidden="1"/>
    <col min="4878" max="4878" width="4.5703125" style="101" hidden="1"/>
    <col min="4879" max="5120" width="9.140625" style="101" hidden="1"/>
    <col min="5121" max="5121" width="118.42578125" style="101" hidden="1"/>
    <col min="5122" max="5122" width="20.140625" style="101" hidden="1"/>
    <col min="5123" max="5123" width="23.7109375" style="101" hidden="1"/>
    <col min="5124" max="5124" width="22.28515625" style="101" hidden="1"/>
    <col min="5125" max="5125" width="22" style="101" hidden="1"/>
    <col min="5126" max="5126" width="20.140625" style="101" hidden="1"/>
    <col min="5127" max="5127" width="23.5703125" style="101" hidden="1"/>
    <col min="5128" max="5128" width="22.42578125" style="101" hidden="1"/>
    <col min="5129" max="5129" width="21.7109375" style="101" hidden="1"/>
    <col min="5130" max="5130" width="20.140625" style="101" hidden="1"/>
    <col min="5131" max="5131" width="23.7109375" style="101" hidden="1"/>
    <col min="5132" max="5132" width="22.28515625" style="101" hidden="1"/>
    <col min="5133" max="5133" width="21.7109375" style="101" hidden="1"/>
    <col min="5134" max="5134" width="4.5703125" style="101" hidden="1"/>
    <col min="5135" max="5376" width="9.140625" style="101" hidden="1"/>
    <col min="5377" max="5377" width="118.42578125" style="101" hidden="1"/>
    <col min="5378" max="5378" width="20.140625" style="101" hidden="1"/>
    <col min="5379" max="5379" width="23.7109375" style="101" hidden="1"/>
    <col min="5380" max="5380" width="22.28515625" style="101" hidden="1"/>
    <col min="5381" max="5381" width="22" style="101" hidden="1"/>
    <col min="5382" max="5382" width="20.140625" style="101" hidden="1"/>
    <col min="5383" max="5383" width="23.5703125" style="101" hidden="1"/>
    <col min="5384" max="5384" width="22.42578125" style="101" hidden="1"/>
    <col min="5385" max="5385" width="21.7109375" style="101" hidden="1"/>
    <col min="5386" max="5386" width="20.140625" style="101" hidden="1"/>
    <col min="5387" max="5387" width="23.7109375" style="101" hidden="1"/>
    <col min="5388" max="5388" width="22.28515625" style="101" hidden="1"/>
    <col min="5389" max="5389" width="21.7109375" style="101" hidden="1"/>
    <col min="5390" max="5390" width="4.5703125" style="101" hidden="1"/>
    <col min="5391" max="5632" width="9.140625" style="101" hidden="1"/>
    <col min="5633" max="5633" width="118.42578125" style="101" hidden="1"/>
    <col min="5634" max="5634" width="20.140625" style="101" hidden="1"/>
    <col min="5635" max="5635" width="23.7109375" style="101" hidden="1"/>
    <col min="5636" max="5636" width="22.28515625" style="101" hidden="1"/>
    <col min="5637" max="5637" width="22" style="101" hidden="1"/>
    <col min="5638" max="5638" width="20.140625" style="101" hidden="1"/>
    <col min="5639" max="5639" width="23.5703125" style="101" hidden="1"/>
    <col min="5640" max="5640" width="22.42578125" style="101" hidden="1"/>
    <col min="5641" max="5641" width="21.7109375" style="101" hidden="1"/>
    <col min="5642" max="5642" width="20.140625" style="101" hidden="1"/>
    <col min="5643" max="5643" width="23.7109375" style="101" hidden="1"/>
    <col min="5644" max="5644" width="22.28515625" style="101" hidden="1"/>
    <col min="5645" max="5645" width="21.7109375" style="101" hidden="1"/>
    <col min="5646" max="5646" width="4.5703125" style="101" hidden="1"/>
    <col min="5647" max="5888" width="9.140625" style="101" hidden="1"/>
    <col min="5889" max="5889" width="118.42578125" style="101" hidden="1"/>
    <col min="5890" max="5890" width="20.140625" style="101" hidden="1"/>
    <col min="5891" max="5891" width="23.7109375" style="101" hidden="1"/>
    <col min="5892" max="5892" width="22.28515625" style="101" hidden="1"/>
    <col min="5893" max="5893" width="22" style="101" hidden="1"/>
    <col min="5894" max="5894" width="20.140625" style="101" hidden="1"/>
    <col min="5895" max="5895" width="23.5703125" style="101" hidden="1"/>
    <col min="5896" max="5896" width="22.42578125" style="101" hidden="1"/>
    <col min="5897" max="5897" width="21.7109375" style="101" hidden="1"/>
    <col min="5898" max="5898" width="20.140625" style="101" hidden="1"/>
    <col min="5899" max="5899" width="23.7109375" style="101" hidden="1"/>
    <col min="5900" max="5900" width="22.28515625" style="101" hidden="1"/>
    <col min="5901" max="5901" width="21.7109375" style="101" hidden="1"/>
    <col min="5902" max="5902" width="4.5703125" style="101" hidden="1"/>
    <col min="5903" max="6144" width="9.140625" style="101" hidden="1"/>
    <col min="6145" max="6145" width="118.42578125" style="101" hidden="1"/>
    <col min="6146" max="6146" width="20.140625" style="101" hidden="1"/>
    <col min="6147" max="6147" width="23.7109375" style="101" hidden="1"/>
    <col min="6148" max="6148" width="22.28515625" style="101" hidden="1"/>
    <col min="6149" max="6149" width="22" style="101" hidden="1"/>
    <col min="6150" max="6150" width="20.140625" style="101" hidden="1"/>
    <col min="6151" max="6151" width="23.5703125" style="101" hidden="1"/>
    <col min="6152" max="6152" width="22.42578125" style="101" hidden="1"/>
    <col min="6153" max="6153" width="21.7109375" style="101" hidden="1"/>
    <col min="6154" max="6154" width="20.140625" style="101" hidden="1"/>
    <col min="6155" max="6155" width="23.7109375" style="101" hidden="1"/>
    <col min="6156" max="6156" width="22.28515625" style="101" hidden="1"/>
    <col min="6157" max="6157" width="21.7109375" style="101" hidden="1"/>
    <col min="6158" max="6158" width="4.5703125" style="101" hidden="1"/>
    <col min="6159" max="6400" width="9.140625" style="101" hidden="1"/>
    <col min="6401" max="6401" width="118.42578125" style="101" hidden="1"/>
    <col min="6402" max="6402" width="20.140625" style="101" hidden="1"/>
    <col min="6403" max="6403" width="23.7109375" style="101" hidden="1"/>
    <col min="6404" max="6404" width="22.28515625" style="101" hidden="1"/>
    <col min="6405" max="6405" width="22" style="101" hidden="1"/>
    <col min="6406" max="6406" width="20.140625" style="101" hidden="1"/>
    <col min="6407" max="6407" width="23.5703125" style="101" hidden="1"/>
    <col min="6408" max="6408" width="22.42578125" style="101" hidden="1"/>
    <col min="6409" max="6409" width="21.7109375" style="101" hidden="1"/>
    <col min="6410" max="6410" width="20.140625" style="101" hidden="1"/>
    <col min="6411" max="6411" width="23.7109375" style="101" hidden="1"/>
    <col min="6412" max="6412" width="22.28515625" style="101" hidden="1"/>
    <col min="6413" max="6413" width="21.7109375" style="101" hidden="1"/>
    <col min="6414" max="6414" width="4.5703125" style="101" hidden="1"/>
    <col min="6415" max="6656" width="9.140625" style="101" hidden="1"/>
    <col min="6657" max="6657" width="118.42578125" style="101" hidden="1"/>
    <col min="6658" max="6658" width="20.140625" style="101" hidden="1"/>
    <col min="6659" max="6659" width="23.7109375" style="101" hidden="1"/>
    <col min="6660" max="6660" width="22.28515625" style="101" hidden="1"/>
    <col min="6661" max="6661" width="22" style="101" hidden="1"/>
    <col min="6662" max="6662" width="20.140625" style="101" hidden="1"/>
    <col min="6663" max="6663" width="23.5703125" style="101" hidden="1"/>
    <col min="6664" max="6664" width="22.42578125" style="101" hidden="1"/>
    <col min="6665" max="6665" width="21.7109375" style="101" hidden="1"/>
    <col min="6666" max="6666" width="20.140625" style="101" hidden="1"/>
    <col min="6667" max="6667" width="23.7109375" style="101" hidden="1"/>
    <col min="6668" max="6668" width="22.28515625" style="101" hidden="1"/>
    <col min="6669" max="6669" width="21.7109375" style="101" hidden="1"/>
    <col min="6670" max="6670" width="4.5703125" style="101" hidden="1"/>
    <col min="6671" max="6912" width="9.140625" style="101" hidden="1"/>
    <col min="6913" max="6913" width="118.42578125" style="101" hidden="1"/>
    <col min="6914" max="6914" width="20.140625" style="101" hidden="1"/>
    <col min="6915" max="6915" width="23.7109375" style="101" hidden="1"/>
    <col min="6916" max="6916" width="22.28515625" style="101" hidden="1"/>
    <col min="6917" max="6917" width="22" style="101" hidden="1"/>
    <col min="6918" max="6918" width="20.140625" style="101" hidden="1"/>
    <col min="6919" max="6919" width="23.5703125" style="101" hidden="1"/>
    <col min="6920" max="6920" width="22.42578125" style="101" hidden="1"/>
    <col min="6921" max="6921" width="21.7109375" style="101" hidden="1"/>
    <col min="6922" max="6922" width="20.140625" style="101" hidden="1"/>
    <col min="6923" max="6923" width="23.7109375" style="101" hidden="1"/>
    <col min="6924" max="6924" width="22.28515625" style="101" hidden="1"/>
    <col min="6925" max="6925" width="21.7109375" style="101" hidden="1"/>
    <col min="6926" max="6926" width="4.5703125" style="101" hidden="1"/>
    <col min="6927" max="7168" width="9.140625" style="101" hidden="1"/>
    <col min="7169" max="7169" width="118.42578125" style="101" hidden="1"/>
    <col min="7170" max="7170" width="20.140625" style="101" hidden="1"/>
    <col min="7171" max="7171" width="23.7109375" style="101" hidden="1"/>
    <col min="7172" max="7172" width="22.28515625" style="101" hidden="1"/>
    <col min="7173" max="7173" width="22" style="101" hidden="1"/>
    <col min="7174" max="7174" width="20.140625" style="101" hidden="1"/>
    <col min="7175" max="7175" width="23.5703125" style="101" hidden="1"/>
    <col min="7176" max="7176" width="22.42578125" style="101" hidden="1"/>
    <col min="7177" max="7177" width="21.7109375" style="101" hidden="1"/>
    <col min="7178" max="7178" width="20.140625" style="101" hidden="1"/>
    <col min="7179" max="7179" width="23.7109375" style="101" hidden="1"/>
    <col min="7180" max="7180" width="22.28515625" style="101" hidden="1"/>
    <col min="7181" max="7181" width="21.7109375" style="101" hidden="1"/>
    <col min="7182" max="7182" width="4.5703125" style="101" hidden="1"/>
    <col min="7183" max="7424" width="9.140625" style="101" hidden="1"/>
    <col min="7425" max="7425" width="118.42578125" style="101" hidden="1"/>
    <col min="7426" max="7426" width="20.140625" style="101" hidden="1"/>
    <col min="7427" max="7427" width="23.7109375" style="101" hidden="1"/>
    <col min="7428" max="7428" width="22.28515625" style="101" hidden="1"/>
    <col min="7429" max="7429" width="22" style="101" hidden="1"/>
    <col min="7430" max="7430" width="20.140625" style="101" hidden="1"/>
    <col min="7431" max="7431" width="23.5703125" style="101" hidden="1"/>
    <col min="7432" max="7432" width="22.42578125" style="101" hidden="1"/>
    <col min="7433" max="7433" width="21.7109375" style="101" hidden="1"/>
    <col min="7434" max="7434" width="20.140625" style="101" hidden="1"/>
    <col min="7435" max="7435" width="23.7109375" style="101" hidden="1"/>
    <col min="7436" max="7436" width="22.28515625" style="101" hidden="1"/>
    <col min="7437" max="7437" width="21.7109375" style="101" hidden="1"/>
    <col min="7438" max="7438" width="4.5703125" style="101" hidden="1"/>
    <col min="7439" max="7680" width="9.140625" style="101" hidden="1"/>
    <col min="7681" max="7681" width="118.42578125" style="101" hidden="1"/>
    <col min="7682" max="7682" width="20.140625" style="101" hidden="1"/>
    <col min="7683" max="7683" width="23.7109375" style="101" hidden="1"/>
    <col min="7684" max="7684" width="22.28515625" style="101" hidden="1"/>
    <col min="7685" max="7685" width="22" style="101" hidden="1"/>
    <col min="7686" max="7686" width="20.140625" style="101" hidden="1"/>
    <col min="7687" max="7687" width="23.5703125" style="101" hidden="1"/>
    <col min="7688" max="7688" width="22.42578125" style="101" hidden="1"/>
    <col min="7689" max="7689" width="21.7109375" style="101" hidden="1"/>
    <col min="7690" max="7690" width="20.140625" style="101" hidden="1"/>
    <col min="7691" max="7691" width="23.7109375" style="101" hidden="1"/>
    <col min="7692" max="7692" width="22.28515625" style="101" hidden="1"/>
    <col min="7693" max="7693" width="21.7109375" style="101" hidden="1"/>
    <col min="7694" max="7694" width="4.5703125" style="101" hidden="1"/>
    <col min="7695" max="7936" width="9.140625" style="101" hidden="1"/>
    <col min="7937" max="7937" width="118.42578125" style="101" hidden="1"/>
    <col min="7938" max="7938" width="20.140625" style="101" hidden="1"/>
    <col min="7939" max="7939" width="23.7109375" style="101" hidden="1"/>
    <col min="7940" max="7940" width="22.28515625" style="101" hidden="1"/>
    <col min="7941" max="7941" width="22" style="101" hidden="1"/>
    <col min="7942" max="7942" width="20.140625" style="101" hidden="1"/>
    <col min="7943" max="7943" width="23.5703125" style="101" hidden="1"/>
    <col min="7944" max="7944" width="22.42578125" style="101" hidden="1"/>
    <col min="7945" max="7945" width="21.7109375" style="101" hidden="1"/>
    <col min="7946" max="7946" width="20.140625" style="101" hidden="1"/>
    <col min="7947" max="7947" width="23.7109375" style="101" hidden="1"/>
    <col min="7948" max="7948" width="22.28515625" style="101" hidden="1"/>
    <col min="7949" max="7949" width="21.7109375" style="101" hidden="1"/>
    <col min="7950" max="7950" width="4.5703125" style="101" hidden="1"/>
    <col min="7951" max="8192" width="9.140625" style="101" hidden="1"/>
    <col min="8193" max="8193" width="118.42578125" style="101" hidden="1"/>
    <col min="8194" max="8194" width="20.140625" style="101" hidden="1"/>
    <col min="8195" max="8195" width="23.7109375" style="101" hidden="1"/>
    <col min="8196" max="8196" width="22.28515625" style="101" hidden="1"/>
    <col min="8197" max="8197" width="22" style="101" hidden="1"/>
    <col min="8198" max="8198" width="20.140625" style="101" hidden="1"/>
    <col min="8199" max="8199" width="23.5703125" style="101" hidden="1"/>
    <col min="8200" max="8200" width="22.42578125" style="101" hidden="1"/>
    <col min="8201" max="8201" width="21.7109375" style="101" hidden="1"/>
    <col min="8202" max="8202" width="20.140625" style="101" hidden="1"/>
    <col min="8203" max="8203" width="23.7109375" style="101" hidden="1"/>
    <col min="8204" max="8204" width="22.28515625" style="101" hidden="1"/>
    <col min="8205" max="8205" width="21.7109375" style="101" hidden="1"/>
    <col min="8206" max="8206" width="4.5703125" style="101" hidden="1"/>
    <col min="8207" max="8448" width="9.140625" style="101" hidden="1"/>
    <col min="8449" max="8449" width="118.42578125" style="101" hidden="1"/>
    <col min="8450" max="8450" width="20.140625" style="101" hidden="1"/>
    <col min="8451" max="8451" width="23.7109375" style="101" hidden="1"/>
    <col min="8452" max="8452" width="22.28515625" style="101" hidden="1"/>
    <col min="8453" max="8453" width="22" style="101" hidden="1"/>
    <col min="8454" max="8454" width="20.140625" style="101" hidden="1"/>
    <col min="8455" max="8455" width="23.5703125" style="101" hidden="1"/>
    <col min="8456" max="8456" width="22.42578125" style="101" hidden="1"/>
    <col min="8457" max="8457" width="21.7109375" style="101" hidden="1"/>
    <col min="8458" max="8458" width="20.140625" style="101" hidden="1"/>
    <col min="8459" max="8459" width="23.7109375" style="101" hidden="1"/>
    <col min="8460" max="8460" width="22.28515625" style="101" hidden="1"/>
    <col min="8461" max="8461" width="21.7109375" style="101" hidden="1"/>
    <col min="8462" max="8462" width="4.5703125" style="101" hidden="1"/>
    <col min="8463" max="8704" width="9.140625" style="101" hidden="1"/>
    <col min="8705" max="8705" width="118.42578125" style="101" hidden="1"/>
    <col min="8706" max="8706" width="20.140625" style="101" hidden="1"/>
    <col min="8707" max="8707" width="23.7109375" style="101" hidden="1"/>
    <col min="8708" max="8708" width="22.28515625" style="101" hidden="1"/>
    <col min="8709" max="8709" width="22" style="101" hidden="1"/>
    <col min="8710" max="8710" width="20.140625" style="101" hidden="1"/>
    <col min="8711" max="8711" width="23.5703125" style="101" hidden="1"/>
    <col min="8712" max="8712" width="22.42578125" style="101" hidden="1"/>
    <col min="8713" max="8713" width="21.7109375" style="101" hidden="1"/>
    <col min="8714" max="8714" width="20.140625" style="101" hidden="1"/>
    <col min="8715" max="8715" width="23.7109375" style="101" hidden="1"/>
    <col min="8716" max="8716" width="22.28515625" style="101" hidden="1"/>
    <col min="8717" max="8717" width="21.7109375" style="101" hidden="1"/>
    <col min="8718" max="8718" width="4.5703125" style="101" hidden="1"/>
    <col min="8719" max="8960" width="9.140625" style="101" hidden="1"/>
    <col min="8961" max="8961" width="118.42578125" style="101" hidden="1"/>
    <col min="8962" max="8962" width="20.140625" style="101" hidden="1"/>
    <col min="8963" max="8963" width="23.7109375" style="101" hidden="1"/>
    <col min="8964" max="8964" width="22.28515625" style="101" hidden="1"/>
    <col min="8965" max="8965" width="22" style="101" hidden="1"/>
    <col min="8966" max="8966" width="20.140625" style="101" hidden="1"/>
    <col min="8967" max="8967" width="23.5703125" style="101" hidden="1"/>
    <col min="8968" max="8968" width="22.42578125" style="101" hidden="1"/>
    <col min="8969" max="8969" width="21.7109375" style="101" hidden="1"/>
    <col min="8970" max="8970" width="20.140625" style="101" hidden="1"/>
    <col min="8971" max="8971" width="23.7109375" style="101" hidden="1"/>
    <col min="8972" max="8972" width="22.28515625" style="101" hidden="1"/>
    <col min="8973" max="8973" width="21.7109375" style="101" hidden="1"/>
    <col min="8974" max="8974" width="4.5703125" style="101" hidden="1"/>
    <col min="8975" max="9216" width="9.140625" style="101" hidden="1"/>
    <col min="9217" max="9217" width="118.42578125" style="101" hidden="1"/>
    <col min="9218" max="9218" width="20.140625" style="101" hidden="1"/>
    <col min="9219" max="9219" width="23.7109375" style="101" hidden="1"/>
    <col min="9220" max="9220" width="22.28515625" style="101" hidden="1"/>
    <col min="9221" max="9221" width="22" style="101" hidden="1"/>
    <col min="9222" max="9222" width="20.140625" style="101" hidden="1"/>
    <col min="9223" max="9223" width="23.5703125" style="101" hidden="1"/>
    <col min="9224" max="9224" width="22.42578125" style="101" hidden="1"/>
    <col min="9225" max="9225" width="21.7109375" style="101" hidden="1"/>
    <col min="9226" max="9226" width="20.140625" style="101" hidden="1"/>
    <col min="9227" max="9227" width="23.7109375" style="101" hidden="1"/>
    <col min="9228" max="9228" width="22.28515625" style="101" hidden="1"/>
    <col min="9229" max="9229" width="21.7109375" style="101" hidden="1"/>
    <col min="9230" max="9230" width="4.5703125" style="101" hidden="1"/>
    <col min="9231" max="9472" width="9.140625" style="101" hidden="1"/>
    <col min="9473" max="9473" width="118.42578125" style="101" hidden="1"/>
    <col min="9474" max="9474" width="20.140625" style="101" hidden="1"/>
    <col min="9475" max="9475" width="23.7109375" style="101" hidden="1"/>
    <col min="9476" max="9476" width="22.28515625" style="101" hidden="1"/>
    <col min="9477" max="9477" width="22" style="101" hidden="1"/>
    <col min="9478" max="9478" width="20.140625" style="101" hidden="1"/>
    <col min="9479" max="9479" width="23.5703125" style="101" hidden="1"/>
    <col min="9480" max="9480" width="22.42578125" style="101" hidden="1"/>
    <col min="9481" max="9481" width="21.7109375" style="101" hidden="1"/>
    <col min="9482" max="9482" width="20.140625" style="101" hidden="1"/>
    <col min="9483" max="9483" width="23.7109375" style="101" hidden="1"/>
    <col min="9484" max="9484" width="22.28515625" style="101" hidden="1"/>
    <col min="9485" max="9485" width="21.7109375" style="101" hidden="1"/>
    <col min="9486" max="9486" width="4.5703125" style="101" hidden="1"/>
    <col min="9487" max="9728" width="9.140625" style="101" hidden="1"/>
    <col min="9729" max="9729" width="118.42578125" style="101" hidden="1"/>
    <col min="9730" max="9730" width="20.140625" style="101" hidden="1"/>
    <col min="9731" max="9731" width="23.7109375" style="101" hidden="1"/>
    <col min="9732" max="9732" width="22.28515625" style="101" hidden="1"/>
    <col min="9733" max="9733" width="22" style="101" hidden="1"/>
    <col min="9734" max="9734" width="20.140625" style="101" hidden="1"/>
    <col min="9735" max="9735" width="23.5703125" style="101" hidden="1"/>
    <col min="9736" max="9736" width="22.42578125" style="101" hidden="1"/>
    <col min="9737" max="9737" width="21.7109375" style="101" hidden="1"/>
    <col min="9738" max="9738" width="20.140625" style="101" hidden="1"/>
    <col min="9739" max="9739" width="23.7109375" style="101" hidden="1"/>
    <col min="9740" max="9740" width="22.28515625" style="101" hidden="1"/>
    <col min="9741" max="9741" width="21.7109375" style="101" hidden="1"/>
    <col min="9742" max="9742" width="4.5703125" style="101" hidden="1"/>
    <col min="9743" max="9984" width="9.140625" style="101" hidden="1"/>
    <col min="9985" max="9985" width="118.42578125" style="101" hidden="1"/>
    <col min="9986" max="9986" width="20.140625" style="101" hidden="1"/>
    <col min="9987" max="9987" width="23.7109375" style="101" hidden="1"/>
    <col min="9988" max="9988" width="22.28515625" style="101" hidden="1"/>
    <col min="9989" max="9989" width="22" style="101" hidden="1"/>
    <col min="9990" max="9990" width="20.140625" style="101" hidden="1"/>
    <col min="9991" max="9991" width="23.5703125" style="101" hidden="1"/>
    <col min="9992" max="9992" width="22.42578125" style="101" hidden="1"/>
    <col min="9993" max="9993" width="21.7109375" style="101" hidden="1"/>
    <col min="9994" max="9994" width="20.140625" style="101" hidden="1"/>
    <col min="9995" max="9995" width="23.7109375" style="101" hidden="1"/>
    <col min="9996" max="9996" width="22.28515625" style="101" hidden="1"/>
    <col min="9997" max="9997" width="21.7109375" style="101" hidden="1"/>
    <col min="9998" max="9998" width="4.5703125" style="101" hidden="1"/>
    <col min="9999" max="10240" width="9.140625" style="101" hidden="1"/>
    <col min="10241" max="10241" width="118.42578125" style="101" hidden="1"/>
    <col min="10242" max="10242" width="20.140625" style="101" hidden="1"/>
    <col min="10243" max="10243" width="23.7109375" style="101" hidden="1"/>
    <col min="10244" max="10244" width="22.28515625" style="101" hidden="1"/>
    <col min="10245" max="10245" width="22" style="101" hidden="1"/>
    <col min="10246" max="10246" width="20.140625" style="101" hidden="1"/>
    <col min="10247" max="10247" width="23.5703125" style="101" hidden="1"/>
    <col min="10248" max="10248" width="22.42578125" style="101" hidden="1"/>
    <col min="10249" max="10249" width="21.7109375" style="101" hidden="1"/>
    <col min="10250" max="10250" width="20.140625" style="101" hidden="1"/>
    <col min="10251" max="10251" width="23.7109375" style="101" hidden="1"/>
    <col min="10252" max="10252" width="22.28515625" style="101" hidden="1"/>
    <col min="10253" max="10253" width="21.7109375" style="101" hidden="1"/>
    <col min="10254" max="10254" width="4.5703125" style="101" hidden="1"/>
    <col min="10255" max="10496" width="9.140625" style="101" hidden="1"/>
    <col min="10497" max="10497" width="118.42578125" style="101" hidden="1"/>
    <col min="10498" max="10498" width="20.140625" style="101" hidden="1"/>
    <col min="10499" max="10499" width="23.7109375" style="101" hidden="1"/>
    <col min="10500" max="10500" width="22.28515625" style="101" hidden="1"/>
    <col min="10501" max="10501" width="22" style="101" hidden="1"/>
    <col min="10502" max="10502" width="20.140625" style="101" hidden="1"/>
    <col min="10503" max="10503" width="23.5703125" style="101" hidden="1"/>
    <col min="10504" max="10504" width="22.42578125" style="101" hidden="1"/>
    <col min="10505" max="10505" width="21.7109375" style="101" hidden="1"/>
    <col min="10506" max="10506" width="20.140625" style="101" hidden="1"/>
    <col min="10507" max="10507" width="23.7109375" style="101" hidden="1"/>
    <col min="10508" max="10508" width="22.28515625" style="101" hidden="1"/>
    <col min="10509" max="10509" width="21.7109375" style="101" hidden="1"/>
    <col min="10510" max="10510" width="4.5703125" style="101" hidden="1"/>
    <col min="10511" max="10752" width="9.140625" style="101" hidden="1"/>
    <col min="10753" max="10753" width="118.42578125" style="101" hidden="1"/>
    <col min="10754" max="10754" width="20.140625" style="101" hidden="1"/>
    <col min="10755" max="10755" width="23.7109375" style="101" hidden="1"/>
    <col min="10756" max="10756" width="22.28515625" style="101" hidden="1"/>
    <col min="10757" max="10757" width="22" style="101" hidden="1"/>
    <col min="10758" max="10758" width="20.140625" style="101" hidden="1"/>
    <col min="10759" max="10759" width="23.5703125" style="101" hidden="1"/>
    <col min="10760" max="10760" width="22.42578125" style="101" hidden="1"/>
    <col min="10761" max="10761" width="21.7109375" style="101" hidden="1"/>
    <col min="10762" max="10762" width="20.140625" style="101" hidden="1"/>
    <col min="10763" max="10763" width="23.7109375" style="101" hidden="1"/>
    <col min="10764" max="10764" width="22.28515625" style="101" hidden="1"/>
    <col min="10765" max="10765" width="21.7109375" style="101" hidden="1"/>
    <col min="10766" max="10766" width="4.5703125" style="101" hidden="1"/>
    <col min="10767" max="11008" width="9.140625" style="101" hidden="1"/>
    <col min="11009" max="11009" width="118.42578125" style="101" hidden="1"/>
    <col min="11010" max="11010" width="20.140625" style="101" hidden="1"/>
    <col min="11011" max="11011" width="23.7109375" style="101" hidden="1"/>
    <col min="11012" max="11012" width="22.28515625" style="101" hidden="1"/>
    <col min="11013" max="11013" width="22" style="101" hidden="1"/>
    <col min="11014" max="11014" width="20.140625" style="101" hidden="1"/>
    <col min="11015" max="11015" width="23.5703125" style="101" hidden="1"/>
    <col min="11016" max="11016" width="22.42578125" style="101" hidden="1"/>
    <col min="11017" max="11017" width="21.7109375" style="101" hidden="1"/>
    <col min="11018" max="11018" width="20.140625" style="101" hidden="1"/>
    <col min="11019" max="11019" width="23.7109375" style="101" hidden="1"/>
    <col min="11020" max="11020" width="22.28515625" style="101" hidden="1"/>
    <col min="11021" max="11021" width="21.7109375" style="101" hidden="1"/>
    <col min="11022" max="11022" width="4.5703125" style="101" hidden="1"/>
    <col min="11023" max="11264" width="9.140625" style="101" hidden="1"/>
    <col min="11265" max="11265" width="118.42578125" style="101" hidden="1"/>
    <col min="11266" max="11266" width="20.140625" style="101" hidden="1"/>
    <col min="11267" max="11267" width="23.7109375" style="101" hidden="1"/>
    <col min="11268" max="11268" width="22.28515625" style="101" hidden="1"/>
    <col min="11269" max="11269" width="22" style="101" hidden="1"/>
    <col min="11270" max="11270" width="20.140625" style="101" hidden="1"/>
    <col min="11271" max="11271" width="23.5703125" style="101" hidden="1"/>
    <col min="11272" max="11272" width="22.42578125" style="101" hidden="1"/>
    <col min="11273" max="11273" width="21.7109375" style="101" hidden="1"/>
    <col min="11274" max="11274" width="20.140625" style="101" hidden="1"/>
    <col min="11275" max="11275" width="23.7109375" style="101" hidden="1"/>
    <col min="11276" max="11276" width="22.28515625" style="101" hidden="1"/>
    <col min="11277" max="11277" width="21.7109375" style="101" hidden="1"/>
    <col min="11278" max="11278" width="4.5703125" style="101" hidden="1"/>
    <col min="11279" max="11520" width="9.140625" style="101" hidden="1"/>
    <col min="11521" max="11521" width="118.42578125" style="101" hidden="1"/>
    <col min="11522" max="11522" width="20.140625" style="101" hidden="1"/>
    <col min="11523" max="11523" width="23.7109375" style="101" hidden="1"/>
    <col min="11524" max="11524" width="22.28515625" style="101" hidden="1"/>
    <col min="11525" max="11525" width="22" style="101" hidden="1"/>
    <col min="11526" max="11526" width="20.140625" style="101" hidden="1"/>
    <col min="11527" max="11527" width="23.5703125" style="101" hidden="1"/>
    <col min="11528" max="11528" width="22.42578125" style="101" hidden="1"/>
    <col min="11529" max="11529" width="21.7109375" style="101" hidden="1"/>
    <col min="11530" max="11530" width="20.140625" style="101" hidden="1"/>
    <col min="11531" max="11531" width="23.7109375" style="101" hidden="1"/>
    <col min="11532" max="11532" width="22.28515625" style="101" hidden="1"/>
    <col min="11533" max="11533" width="21.7109375" style="101" hidden="1"/>
    <col min="11534" max="11534" width="4.5703125" style="101" hidden="1"/>
    <col min="11535" max="11776" width="9.140625" style="101" hidden="1"/>
    <col min="11777" max="11777" width="118.42578125" style="101" hidden="1"/>
    <col min="11778" max="11778" width="20.140625" style="101" hidden="1"/>
    <col min="11779" max="11779" width="23.7109375" style="101" hidden="1"/>
    <col min="11780" max="11780" width="22.28515625" style="101" hidden="1"/>
    <col min="11781" max="11781" width="22" style="101" hidden="1"/>
    <col min="11782" max="11782" width="20.140625" style="101" hidden="1"/>
    <col min="11783" max="11783" width="23.5703125" style="101" hidden="1"/>
    <col min="11784" max="11784" width="22.42578125" style="101" hidden="1"/>
    <col min="11785" max="11785" width="21.7109375" style="101" hidden="1"/>
    <col min="11786" max="11786" width="20.140625" style="101" hidden="1"/>
    <col min="11787" max="11787" width="23.7109375" style="101" hidden="1"/>
    <col min="11788" max="11788" width="22.28515625" style="101" hidden="1"/>
    <col min="11789" max="11789" width="21.7109375" style="101" hidden="1"/>
    <col min="11790" max="11790" width="4.5703125" style="101" hidden="1"/>
    <col min="11791" max="12032" width="9.140625" style="101" hidden="1"/>
    <col min="12033" max="12033" width="118.42578125" style="101" hidden="1"/>
    <col min="12034" max="12034" width="20.140625" style="101" hidden="1"/>
    <col min="12035" max="12035" width="23.7109375" style="101" hidden="1"/>
    <col min="12036" max="12036" width="22.28515625" style="101" hidden="1"/>
    <col min="12037" max="12037" width="22" style="101" hidden="1"/>
    <col min="12038" max="12038" width="20.140625" style="101" hidden="1"/>
    <col min="12039" max="12039" width="23.5703125" style="101" hidden="1"/>
    <col min="12040" max="12040" width="22.42578125" style="101" hidden="1"/>
    <col min="12041" max="12041" width="21.7109375" style="101" hidden="1"/>
    <col min="12042" max="12042" width="20.140625" style="101" hidden="1"/>
    <col min="12043" max="12043" width="23.7109375" style="101" hidden="1"/>
    <col min="12044" max="12044" width="22.28515625" style="101" hidden="1"/>
    <col min="12045" max="12045" width="21.7109375" style="101" hidden="1"/>
    <col min="12046" max="12046" width="4.5703125" style="101" hidden="1"/>
    <col min="12047" max="12288" width="9.140625" style="101" hidden="1"/>
    <col min="12289" max="12289" width="118.42578125" style="101" hidden="1"/>
    <col min="12290" max="12290" width="20.140625" style="101" hidden="1"/>
    <col min="12291" max="12291" width="23.7109375" style="101" hidden="1"/>
    <col min="12292" max="12292" width="22.28515625" style="101" hidden="1"/>
    <col min="12293" max="12293" width="22" style="101" hidden="1"/>
    <col min="12294" max="12294" width="20.140625" style="101" hidden="1"/>
    <col min="12295" max="12295" width="23.5703125" style="101" hidden="1"/>
    <col min="12296" max="12296" width="22.42578125" style="101" hidden="1"/>
    <col min="12297" max="12297" width="21.7109375" style="101" hidden="1"/>
    <col min="12298" max="12298" width="20.140625" style="101" hidden="1"/>
    <col min="12299" max="12299" width="23.7109375" style="101" hidden="1"/>
    <col min="12300" max="12300" width="22.28515625" style="101" hidden="1"/>
    <col min="12301" max="12301" width="21.7109375" style="101" hidden="1"/>
    <col min="12302" max="12302" width="4.5703125" style="101" hidden="1"/>
    <col min="12303" max="12544" width="9.140625" style="101" hidden="1"/>
    <col min="12545" max="12545" width="118.42578125" style="101" hidden="1"/>
    <col min="12546" max="12546" width="20.140625" style="101" hidden="1"/>
    <col min="12547" max="12547" width="23.7109375" style="101" hidden="1"/>
    <col min="12548" max="12548" width="22.28515625" style="101" hidden="1"/>
    <col min="12549" max="12549" width="22" style="101" hidden="1"/>
    <col min="12550" max="12550" width="20.140625" style="101" hidden="1"/>
    <col min="12551" max="12551" width="23.5703125" style="101" hidden="1"/>
    <col min="12552" max="12552" width="22.42578125" style="101" hidden="1"/>
    <col min="12553" max="12553" width="21.7109375" style="101" hidden="1"/>
    <col min="12554" max="12554" width="20.140625" style="101" hidden="1"/>
    <col min="12555" max="12555" width="23.7109375" style="101" hidden="1"/>
    <col min="12556" max="12556" width="22.28515625" style="101" hidden="1"/>
    <col min="12557" max="12557" width="21.7109375" style="101" hidden="1"/>
    <col min="12558" max="12558" width="4.5703125" style="101" hidden="1"/>
    <col min="12559" max="12800" width="9.140625" style="101" hidden="1"/>
    <col min="12801" max="12801" width="118.42578125" style="101" hidden="1"/>
    <col min="12802" max="12802" width="20.140625" style="101" hidden="1"/>
    <col min="12803" max="12803" width="23.7109375" style="101" hidden="1"/>
    <col min="12804" max="12804" width="22.28515625" style="101" hidden="1"/>
    <col min="12805" max="12805" width="22" style="101" hidden="1"/>
    <col min="12806" max="12806" width="20.140625" style="101" hidden="1"/>
    <col min="12807" max="12807" width="23.5703125" style="101" hidden="1"/>
    <col min="12808" max="12808" width="22.42578125" style="101" hidden="1"/>
    <col min="12809" max="12809" width="21.7109375" style="101" hidden="1"/>
    <col min="12810" max="12810" width="20.140625" style="101" hidden="1"/>
    <col min="12811" max="12811" width="23.7109375" style="101" hidden="1"/>
    <col min="12812" max="12812" width="22.28515625" style="101" hidden="1"/>
    <col min="12813" max="12813" width="21.7109375" style="101" hidden="1"/>
    <col min="12814" max="12814" width="4.5703125" style="101" hidden="1"/>
    <col min="12815" max="13056" width="9.140625" style="101" hidden="1"/>
    <col min="13057" max="13057" width="118.42578125" style="101" hidden="1"/>
    <col min="13058" max="13058" width="20.140625" style="101" hidden="1"/>
    <col min="13059" max="13059" width="23.7109375" style="101" hidden="1"/>
    <col min="13060" max="13060" width="22.28515625" style="101" hidden="1"/>
    <col min="13061" max="13061" width="22" style="101" hidden="1"/>
    <col min="13062" max="13062" width="20.140625" style="101" hidden="1"/>
    <col min="13063" max="13063" width="23.5703125" style="101" hidden="1"/>
    <col min="13064" max="13064" width="22.42578125" style="101" hidden="1"/>
    <col min="13065" max="13065" width="21.7109375" style="101" hidden="1"/>
    <col min="13066" max="13066" width="20.140625" style="101" hidden="1"/>
    <col min="13067" max="13067" width="23.7109375" style="101" hidden="1"/>
    <col min="13068" max="13068" width="22.28515625" style="101" hidden="1"/>
    <col min="13069" max="13069" width="21.7109375" style="101" hidden="1"/>
    <col min="13070" max="13070" width="4.5703125" style="101" hidden="1"/>
    <col min="13071" max="13312" width="9.140625" style="101" hidden="1"/>
    <col min="13313" max="13313" width="118.42578125" style="101" hidden="1"/>
    <col min="13314" max="13314" width="20.140625" style="101" hidden="1"/>
    <col min="13315" max="13315" width="23.7109375" style="101" hidden="1"/>
    <col min="13316" max="13316" width="22.28515625" style="101" hidden="1"/>
    <col min="13317" max="13317" width="22" style="101" hidden="1"/>
    <col min="13318" max="13318" width="20.140625" style="101" hidden="1"/>
    <col min="13319" max="13319" width="23.5703125" style="101" hidden="1"/>
    <col min="13320" max="13320" width="22.42578125" style="101" hidden="1"/>
    <col min="13321" max="13321" width="21.7109375" style="101" hidden="1"/>
    <col min="13322" max="13322" width="20.140625" style="101" hidden="1"/>
    <col min="13323" max="13323" width="23.7109375" style="101" hidden="1"/>
    <col min="13324" max="13324" width="22.28515625" style="101" hidden="1"/>
    <col min="13325" max="13325" width="21.7109375" style="101" hidden="1"/>
    <col min="13326" max="13326" width="4.5703125" style="101" hidden="1"/>
    <col min="13327" max="13568" width="9.140625" style="101" hidden="1"/>
    <col min="13569" max="13569" width="118.42578125" style="101" hidden="1"/>
    <col min="13570" max="13570" width="20.140625" style="101" hidden="1"/>
    <col min="13571" max="13571" width="23.7109375" style="101" hidden="1"/>
    <col min="13572" max="13572" width="22.28515625" style="101" hidden="1"/>
    <col min="13573" max="13573" width="22" style="101" hidden="1"/>
    <col min="13574" max="13574" width="20.140625" style="101" hidden="1"/>
    <col min="13575" max="13575" width="23.5703125" style="101" hidden="1"/>
    <col min="13576" max="13576" width="22.42578125" style="101" hidden="1"/>
    <col min="13577" max="13577" width="21.7109375" style="101" hidden="1"/>
    <col min="13578" max="13578" width="20.140625" style="101" hidden="1"/>
    <col min="13579" max="13579" width="23.7109375" style="101" hidden="1"/>
    <col min="13580" max="13580" width="22.28515625" style="101" hidden="1"/>
    <col min="13581" max="13581" width="21.7109375" style="101" hidden="1"/>
    <col min="13582" max="13582" width="4.5703125" style="101" hidden="1"/>
    <col min="13583" max="13824" width="9.140625" style="101" hidden="1"/>
    <col min="13825" max="13825" width="118.42578125" style="101" hidden="1"/>
    <col min="13826" max="13826" width="20.140625" style="101" hidden="1"/>
    <col min="13827" max="13827" width="23.7109375" style="101" hidden="1"/>
    <col min="13828" max="13828" width="22.28515625" style="101" hidden="1"/>
    <col min="13829" max="13829" width="22" style="101" hidden="1"/>
    <col min="13830" max="13830" width="20.140625" style="101" hidden="1"/>
    <col min="13831" max="13831" width="23.5703125" style="101" hidden="1"/>
    <col min="13832" max="13832" width="22.42578125" style="101" hidden="1"/>
    <col min="13833" max="13833" width="21.7109375" style="101" hidden="1"/>
    <col min="13834" max="13834" width="20.140625" style="101" hidden="1"/>
    <col min="13835" max="13835" width="23.7109375" style="101" hidden="1"/>
    <col min="13836" max="13836" width="22.28515625" style="101" hidden="1"/>
    <col min="13837" max="13837" width="21.7109375" style="101" hidden="1"/>
    <col min="13838" max="13838" width="4.5703125" style="101" hidden="1"/>
    <col min="13839" max="14080" width="9.140625" style="101" hidden="1"/>
    <col min="14081" max="14081" width="118.42578125" style="101" hidden="1"/>
    <col min="14082" max="14082" width="20.140625" style="101" hidden="1"/>
    <col min="14083" max="14083" width="23.7109375" style="101" hidden="1"/>
    <col min="14084" max="14084" width="22.28515625" style="101" hidden="1"/>
    <col min="14085" max="14085" width="22" style="101" hidden="1"/>
    <col min="14086" max="14086" width="20.140625" style="101" hidden="1"/>
    <col min="14087" max="14087" width="23.5703125" style="101" hidden="1"/>
    <col min="14088" max="14088" width="22.42578125" style="101" hidden="1"/>
    <col min="14089" max="14089" width="21.7109375" style="101" hidden="1"/>
    <col min="14090" max="14090" width="20.140625" style="101" hidden="1"/>
    <col min="14091" max="14091" width="23.7109375" style="101" hidden="1"/>
    <col min="14092" max="14092" width="22.28515625" style="101" hidden="1"/>
    <col min="14093" max="14093" width="21.7109375" style="101" hidden="1"/>
    <col min="14094" max="14094" width="4.5703125" style="101" hidden="1"/>
    <col min="14095" max="14336" width="9.140625" style="101" hidden="1"/>
    <col min="14337" max="14337" width="118.42578125" style="101" hidden="1"/>
    <col min="14338" max="14338" width="20.140625" style="101" hidden="1"/>
    <col min="14339" max="14339" width="23.7109375" style="101" hidden="1"/>
    <col min="14340" max="14340" width="22.28515625" style="101" hidden="1"/>
    <col min="14341" max="14341" width="22" style="101" hidden="1"/>
    <col min="14342" max="14342" width="20.140625" style="101" hidden="1"/>
    <col min="14343" max="14343" width="23.5703125" style="101" hidden="1"/>
    <col min="14344" max="14344" width="22.42578125" style="101" hidden="1"/>
    <col min="14345" max="14345" width="21.7109375" style="101" hidden="1"/>
    <col min="14346" max="14346" width="20.140625" style="101" hidden="1"/>
    <col min="14347" max="14347" width="23.7109375" style="101" hidden="1"/>
    <col min="14348" max="14348" width="22.28515625" style="101" hidden="1"/>
    <col min="14349" max="14349" width="21.7109375" style="101" hidden="1"/>
    <col min="14350" max="14350" width="4.5703125" style="101" hidden="1"/>
    <col min="14351" max="14592" width="9.140625" style="101" hidden="1"/>
    <col min="14593" max="14593" width="118.42578125" style="101" hidden="1"/>
    <col min="14594" max="14594" width="20.140625" style="101" hidden="1"/>
    <col min="14595" max="14595" width="23.7109375" style="101" hidden="1"/>
    <col min="14596" max="14596" width="22.28515625" style="101" hidden="1"/>
    <col min="14597" max="14597" width="22" style="101" hidden="1"/>
    <col min="14598" max="14598" width="20.140625" style="101" hidden="1"/>
    <col min="14599" max="14599" width="23.5703125" style="101" hidden="1"/>
    <col min="14600" max="14600" width="22.42578125" style="101" hidden="1"/>
    <col min="14601" max="14601" width="21.7109375" style="101" hidden="1"/>
    <col min="14602" max="14602" width="20.140625" style="101" hidden="1"/>
    <col min="14603" max="14603" width="23.7109375" style="101" hidden="1"/>
    <col min="14604" max="14604" width="22.28515625" style="101" hidden="1"/>
    <col min="14605" max="14605" width="21.7109375" style="101" hidden="1"/>
    <col min="14606" max="14606" width="4.5703125" style="101" hidden="1"/>
    <col min="14607" max="14848" width="9.140625" style="101" hidden="1"/>
    <col min="14849" max="14849" width="118.42578125" style="101" hidden="1"/>
    <col min="14850" max="14850" width="20.140625" style="101" hidden="1"/>
    <col min="14851" max="14851" width="23.7109375" style="101" hidden="1"/>
    <col min="14852" max="14852" width="22.28515625" style="101" hidden="1"/>
    <col min="14853" max="14853" width="22" style="101" hidden="1"/>
    <col min="14854" max="14854" width="20.140625" style="101" hidden="1"/>
    <col min="14855" max="14855" width="23.5703125" style="101" hidden="1"/>
    <col min="14856" max="14856" width="22.42578125" style="101" hidden="1"/>
    <col min="14857" max="14857" width="21.7109375" style="101" hidden="1"/>
    <col min="14858" max="14858" width="20.140625" style="101" hidden="1"/>
    <col min="14859" max="14859" width="23.7109375" style="101" hidden="1"/>
    <col min="14860" max="14860" width="22.28515625" style="101" hidden="1"/>
    <col min="14861" max="14861" width="21.7109375" style="101" hidden="1"/>
    <col min="14862" max="14862" width="4.5703125" style="101" hidden="1"/>
    <col min="14863" max="15104" width="9.140625" style="101" hidden="1"/>
    <col min="15105" max="15105" width="118.42578125" style="101" hidden="1"/>
    <col min="15106" max="15106" width="20.140625" style="101" hidden="1"/>
    <col min="15107" max="15107" width="23.7109375" style="101" hidden="1"/>
    <col min="15108" max="15108" width="22.28515625" style="101" hidden="1"/>
    <col min="15109" max="15109" width="22" style="101" hidden="1"/>
    <col min="15110" max="15110" width="20.140625" style="101" hidden="1"/>
    <col min="15111" max="15111" width="23.5703125" style="101" hidden="1"/>
    <col min="15112" max="15112" width="22.42578125" style="101" hidden="1"/>
    <col min="15113" max="15113" width="21.7109375" style="101" hidden="1"/>
    <col min="15114" max="15114" width="20.140625" style="101" hidden="1"/>
    <col min="15115" max="15115" width="23.7109375" style="101" hidden="1"/>
    <col min="15116" max="15116" width="22.28515625" style="101" hidden="1"/>
    <col min="15117" max="15117" width="21.7109375" style="101" hidden="1"/>
    <col min="15118" max="15118" width="4.5703125" style="101" hidden="1"/>
    <col min="15119" max="15360" width="9.140625" style="101" hidden="1"/>
    <col min="15361" max="15361" width="118.42578125" style="101" hidden="1"/>
    <col min="15362" max="15362" width="20.140625" style="101" hidden="1"/>
    <col min="15363" max="15363" width="23.7109375" style="101" hidden="1"/>
    <col min="15364" max="15364" width="22.28515625" style="101" hidden="1"/>
    <col min="15365" max="15365" width="22" style="101" hidden="1"/>
    <col min="15366" max="15366" width="20.140625" style="101" hidden="1"/>
    <col min="15367" max="15367" width="23.5703125" style="101" hidden="1"/>
    <col min="15368" max="15368" width="22.42578125" style="101" hidden="1"/>
    <col min="15369" max="15369" width="21.7109375" style="101" hidden="1"/>
    <col min="15370" max="15370" width="20.140625" style="101" hidden="1"/>
    <col min="15371" max="15371" width="23.7109375" style="101" hidden="1"/>
    <col min="15372" max="15372" width="22.28515625" style="101" hidden="1"/>
    <col min="15373" max="15373" width="21.7109375" style="101" hidden="1"/>
    <col min="15374" max="15374" width="4.5703125" style="101" hidden="1"/>
    <col min="15375" max="15616" width="9.140625" style="101" hidden="1"/>
    <col min="15617" max="15617" width="118.42578125" style="101" hidden="1"/>
    <col min="15618" max="15618" width="20.140625" style="101" hidden="1"/>
    <col min="15619" max="15619" width="23.7109375" style="101" hidden="1"/>
    <col min="15620" max="15620" width="22.28515625" style="101" hidden="1"/>
    <col min="15621" max="15621" width="22" style="101" hidden="1"/>
    <col min="15622" max="15622" width="20.140625" style="101" hidden="1"/>
    <col min="15623" max="15623" width="23.5703125" style="101" hidden="1"/>
    <col min="15624" max="15624" width="22.42578125" style="101" hidden="1"/>
    <col min="15625" max="15625" width="21.7109375" style="101" hidden="1"/>
    <col min="15626" max="15626" width="20.140625" style="101" hidden="1"/>
    <col min="15627" max="15627" width="23.7109375" style="101" hidden="1"/>
    <col min="15628" max="15628" width="22.28515625" style="101" hidden="1"/>
    <col min="15629" max="15629" width="21.7109375" style="101" hidden="1"/>
    <col min="15630" max="15630" width="4.5703125" style="101" hidden="1"/>
    <col min="15631" max="15872" width="9.140625" style="101" hidden="1"/>
    <col min="15873" max="15873" width="118.42578125" style="101" hidden="1"/>
    <col min="15874" max="15874" width="20.140625" style="101" hidden="1"/>
    <col min="15875" max="15875" width="23.7109375" style="101" hidden="1"/>
    <col min="15876" max="15876" width="22.28515625" style="101" hidden="1"/>
    <col min="15877" max="15877" width="22" style="101" hidden="1"/>
    <col min="15878" max="15878" width="20.140625" style="101" hidden="1"/>
    <col min="15879" max="15879" width="23.5703125" style="101" hidden="1"/>
    <col min="15880" max="15880" width="22.42578125" style="101" hidden="1"/>
    <col min="15881" max="15881" width="21.7109375" style="101" hidden="1"/>
    <col min="15882" max="15882" width="20.140625" style="101" hidden="1"/>
    <col min="15883" max="15883" width="23.7109375" style="101" hidden="1"/>
    <col min="15884" max="15884" width="22.28515625" style="101" hidden="1"/>
    <col min="15885" max="15885" width="21.7109375" style="101" hidden="1"/>
    <col min="15886" max="15886" width="4.5703125" style="101" hidden="1"/>
    <col min="15887" max="16128" width="9.140625" style="101" hidden="1"/>
    <col min="16129" max="16129" width="118.42578125" style="101" hidden="1"/>
    <col min="16130" max="16130" width="20.140625" style="101" hidden="1"/>
    <col min="16131" max="16131" width="23.7109375" style="101" hidden="1"/>
    <col min="16132" max="16132" width="22.28515625" style="101" hidden="1"/>
    <col min="16133" max="16133" width="22" style="101" hidden="1"/>
    <col min="16134" max="16134" width="20.140625" style="101" hidden="1"/>
    <col min="16135" max="16135" width="23.5703125" style="101" hidden="1"/>
    <col min="16136" max="16136" width="22.42578125" style="101" hidden="1"/>
    <col min="16137" max="16137" width="21.7109375" style="101" hidden="1"/>
    <col min="16138" max="16138" width="20.140625" style="101" hidden="1"/>
    <col min="16139" max="16139" width="23.7109375" style="101" hidden="1"/>
    <col min="16140" max="16140" width="22.28515625" style="101" hidden="1"/>
    <col min="16141" max="16141" width="21.7109375" style="101" hidden="1"/>
    <col min="16142" max="16142" width="4.5703125" style="101" hidden="1"/>
    <col min="16143" max="16384" width="9.140625" style="101" hidden="1"/>
  </cols>
  <sheetData>
    <row r="1" spans="1:26" s="78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183" customFormat="1" ht="78.7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182"/>
    </row>
    <row r="3" spans="1:26" s="183" customFormat="1" ht="41.25" customHeight="1">
      <c r="A3" s="705" t="s">
        <v>241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182"/>
    </row>
    <row r="4" spans="1:26" s="183" customFormat="1" ht="48.7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182"/>
    </row>
    <row r="5" spans="1:26" s="185" customFormat="1" ht="73.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184"/>
    </row>
    <row r="6" spans="1:26" ht="6" customHeight="1"/>
    <row r="7" spans="1:26" ht="7.5" customHeight="1">
      <c r="A7" s="186"/>
      <c r="B7" s="187"/>
      <c r="C7" s="187"/>
      <c r="D7" s="188"/>
      <c r="E7" s="188"/>
      <c r="F7" s="187"/>
      <c r="G7" s="188"/>
      <c r="H7" s="187"/>
      <c r="I7" s="187"/>
      <c r="J7" s="188"/>
      <c r="K7" s="188"/>
      <c r="L7" s="187"/>
      <c r="M7" s="188"/>
      <c r="N7" s="189"/>
    </row>
    <row r="8" spans="1:26" s="192" customFormat="1" ht="45" customHeight="1">
      <c r="A8" s="190"/>
      <c r="B8" s="707" t="s">
        <v>54</v>
      </c>
      <c r="C8" s="707"/>
      <c r="D8" s="707"/>
      <c r="E8" s="707"/>
      <c r="F8" s="707" t="s">
        <v>60</v>
      </c>
      <c r="G8" s="707"/>
      <c r="H8" s="707"/>
      <c r="I8" s="707"/>
      <c r="J8" s="707" t="s">
        <v>231</v>
      </c>
      <c r="K8" s="707"/>
      <c r="L8" s="707"/>
      <c r="M8" s="707"/>
      <c r="N8" s="191"/>
      <c r="Y8" s="192">
        <v>1</v>
      </c>
      <c r="Z8" s="192">
        <v>1</v>
      </c>
    </row>
    <row r="9" spans="1:26" s="196" customFormat="1" ht="65.2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4" t="s">
        <v>243</v>
      </c>
      <c r="G9" s="193" t="s">
        <v>244</v>
      </c>
      <c r="H9" s="193" t="s">
        <v>245</v>
      </c>
      <c r="I9" s="194" t="s">
        <v>111</v>
      </c>
      <c r="J9" s="193" t="s">
        <v>243</v>
      </c>
      <c r="K9" s="193" t="s">
        <v>244</v>
      </c>
      <c r="L9" s="194" t="s">
        <v>245</v>
      </c>
      <c r="M9" s="193" t="s">
        <v>111</v>
      </c>
      <c r="N9" s="195"/>
      <c r="Y9" s="196">
        <v>1</v>
      </c>
      <c r="Z9" s="196">
        <v>1</v>
      </c>
    </row>
    <row r="10" spans="1:26" s="199" customFormat="1" ht="64.5" customHeight="1">
      <c r="A10" s="197" t="s">
        <v>211</v>
      </c>
      <c r="B10" s="198">
        <v>115787.77206260001</v>
      </c>
      <c r="C10" s="198">
        <v>80787.129252400002</v>
      </c>
      <c r="D10" s="198">
        <v>215376.63881860001</v>
      </c>
      <c r="E10" s="198">
        <v>411951.54013360001</v>
      </c>
      <c r="F10" s="198">
        <v>47371.934560000002</v>
      </c>
      <c r="G10" s="198">
        <v>35722.584851000007</v>
      </c>
      <c r="H10" s="198">
        <v>102181.7195296</v>
      </c>
      <c r="I10" s="198">
        <v>185276.23894060001</v>
      </c>
      <c r="J10" s="198">
        <v>84992.6949188</v>
      </c>
      <c r="K10" s="198">
        <v>36946.832106000002</v>
      </c>
      <c r="L10" s="198">
        <v>67980.034740200004</v>
      </c>
      <c r="M10" s="198">
        <v>189919.56176499999</v>
      </c>
      <c r="N10" s="191"/>
    </row>
    <row r="11" spans="1:26" s="199" customFormat="1" ht="64.5" customHeight="1">
      <c r="A11" s="197" t="s">
        <v>212</v>
      </c>
      <c r="B11" s="200">
        <v>155.30000000000001</v>
      </c>
      <c r="C11" s="200">
        <v>1996.7570515999998</v>
      </c>
      <c r="D11" s="200">
        <v>233.38282519999998</v>
      </c>
      <c r="E11" s="200">
        <v>2385.4398768000001</v>
      </c>
      <c r="F11" s="200">
        <v>0</v>
      </c>
      <c r="G11" s="200">
        <v>71.865800000000007</v>
      </c>
      <c r="H11" s="198">
        <v>973.25184000000002</v>
      </c>
      <c r="I11" s="198">
        <v>1045.1176399999999</v>
      </c>
      <c r="J11" s="198">
        <v>5554.6306299999997</v>
      </c>
      <c r="K11" s="198">
        <v>1277.8462578000001</v>
      </c>
      <c r="L11" s="198">
        <v>1950.0696499999999</v>
      </c>
      <c r="M11" s="198">
        <v>8782.546537799999</v>
      </c>
      <c r="N11" s="191"/>
    </row>
    <row r="12" spans="1:26" s="199" customFormat="1" ht="64.5" customHeight="1">
      <c r="A12" s="197" t="s">
        <v>213</v>
      </c>
      <c r="B12" s="200">
        <v>57641.950073399996</v>
      </c>
      <c r="C12" s="200">
        <v>9561.429079399999</v>
      </c>
      <c r="D12" s="200">
        <v>0</v>
      </c>
      <c r="E12" s="200">
        <v>67203.3791528</v>
      </c>
      <c r="F12" s="200">
        <v>6428.00342</v>
      </c>
      <c r="G12" s="200">
        <v>21894.506420000002</v>
      </c>
      <c r="H12" s="198">
        <v>0</v>
      </c>
      <c r="I12" s="198">
        <v>28322.509839999999</v>
      </c>
      <c r="J12" s="198">
        <v>72693.694084000002</v>
      </c>
      <c r="K12" s="198">
        <v>76460.348232400007</v>
      </c>
      <c r="L12" s="198">
        <v>1010.1384876</v>
      </c>
      <c r="M12" s="198">
        <v>150164.180804</v>
      </c>
      <c r="N12" s="191"/>
    </row>
    <row r="13" spans="1:26" s="199" customFormat="1" ht="64.5" customHeight="1">
      <c r="A13" s="197" t="s">
        <v>214</v>
      </c>
      <c r="B13" s="198">
        <v>33348.583879999998</v>
      </c>
      <c r="C13" s="198">
        <v>12886.428403399999</v>
      </c>
      <c r="D13" s="198">
        <v>1899.3768405999999</v>
      </c>
      <c r="E13" s="198">
        <v>48134.389124000001</v>
      </c>
      <c r="F13" s="198">
        <v>17047.39214</v>
      </c>
      <c r="G13" s="198">
        <v>1172.11887</v>
      </c>
      <c r="H13" s="198">
        <v>5180.6164400000007</v>
      </c>
      <c r="I13" s="198">
        <v>23400.12745</v>
      </c>
      <c r="J13" s="198">
        <v>41813.46</v>
      </c>
      <c r="K13" s="198">
        <v>3183.7107876</v>
      </c>
      <c r="L13" s="198">
        <v>2455.7556845999998</v>
      </c>
      <c r="M13" s="198">
        <v>47452.926472200001</v>
      </c>
      <c r="N13" s="191"/>
    </row>
    <row r="14" spans="1:26" s="199" customFormat="1" ht="64.5" customHeight="1">
      <c r="A14" s="197" t="s">
        <v>215</v>
      </c>
      <c r="B14" s="198">
        <v>745526.29474759998</v>
      </c>
      <c r="C14" s="198">
        <v>497291.27844980004</v>
      </c>
      <c r="D14" s="198">
        <v>475565.17941619997</v>
      </c>
      <c r="E14" s="198">
        <v>1718382.7526136001</v>
      </c>
      <c r="F14" s="198">
        <v>526239.10808319994</v>
      </c>
      <c r="G14" s="198">
        <v>155586.13309439999</v>
      </c>
      <c r="H14" s="198">
        <v>285344.56759300001</v>
      </c>
      <c r="I14" s="198">
        <v>967169.80877060001</v>
      </c>
      <c r="J14" s="198">
        <v>562781.06602460006</v>
      </c>
      <c r="K14" s="198">
        <v>229825.610858</v>
      </c>
      <c r="L14" s="198">
        <v>470507.6054308</v>
      </c>
      <c r="M14" s="198">
        <v>1263114.2823133999</v>
      </c>
      <c r="N14" s="191"/>
    </row>
    <row r="15" spans="1:26" s="199" customFormat="1" ht="64.5" customHeight="1">
      <c r="A15" s="197" t="s">
        <v>216</v>
      </c>
      <c r="B15" s="198">
        <v>66267.941100600001</v>
      </c>
      <c r="C15" s="198">
        <v>77627.689702000003</v>
      </c>
      <c r="D15" s="198">
        <v>12831.456609999999</v>
      </c>
      <c r="E15" s="198">
        <v>156727.0874126</v>
      </c>
      <c r="F15" s="198">
        <v>23446.478422200002</v>
      </c>
      <c r="G15" s="198">
        <v>97219.755687199999</v>
      </c>
      <c r="H15" s="198">
        <v>135110.85630880002</v>
      </c>
      <c r="I15" s="198">
        <v>255777.09041819998</v>
      </c>
      <c r="J15" s="198">
        <v>21532.759639800002</v>
      </c>
      <c r="K15" s="198">
        <v>318.15591419999998</v>
      </c>
      <c r="L15" s="198">
        <v>23551.924925799998</v>
      </c>
      <c r="M15" s="198">
        <v>45402.840479799997</v>
      </c>
      <c r="N15" s="191"/>
    </row>
    <row r="16" spans="1:26" s="199" customFormat="1" ht="64.5" customHeight="1">
      <c r="A16" s="197" t="s">
        <v>130</v>
      </c>
      <c r="B16" s="198">
        <v>567042.39732219989</v>
      </c>
      <c r="C16" s="198">
        <v>444438.49937939999</v>
      </c>
      <c r="D16" s="198">
        <v>559371.36639640003</v>
      </c>
      <c r="E16" s="198">
        <v>1570852.2630980001</v>
      </c>
      <c r="F16" s="198">
        <v>89430.850660199998</v>
      </c>
      <c r="G16" s="198">
        <v>359350.93864139996</v>
      </c>
      <c r="H16" s="198">
        <v>126759.38053479999</v>
      </c>
      <c r="I16" s="198">
        <v>575541.16983640008</v>
      </c>
      <c r="J16" s="198">
        <v>216783.18993639998</v>
      </c>
      <c r="K16" s="198">
        <v>452797.37131439999</v>
      </c>
      <c r="L16" s="198">
        <v>192145.59375159998</v>
      </c>
      <c r="M16" s="198">
        <v>861726.15500240005</v>
      </c>
      <c r="N16" s="191"/>
    </row>
    <row r="17" spans="1:14" s="199" customFormat="1" ht="64.5" customHeight="1">
      <c r="A17" s="197" t="s">
        <v>217</v>
      </c>
      <c r="B17" s="198">
        <v>523510.42426120001</v>
      </c>
      <c r="C17" s="198">
        <v>409247.91994440003</v>
      </c>
      <c r="D17" s="198">
        <v>687148.48063020001</v>
      </c>
      <c r="E17" s="198">
        <v>1619906.8248357999</v>
      </c>
      <c r="F17" s="198">
        <v>289828.73830520001</v>
      </c>
      <c r="G17" s="198">
        <v>641527.79192220001</v>
      </c>
      <c r="H17" s="198">
        <v>659065.89527699992</v>
      </c>
      <c r="I17" s="198">
        <v>1590422.4255043999</v>
      </c>
      <c r="J17" s="198">
        <v>910693.07607219997</v>
      </c>
      <c r="K17" s="198">
        <v>501254.18923279998</v>
      </c>
      <c r="L17" s="198">
        <v>1163669.2731874001</v>
      </c>
      <c r="M17" s="198">
        <v>2575616.5384924002</v>
      </c>
      <c r="N17" s="191"/>
    </row>
    <row r="18" spans="1:14" s="199" customFormat="1" ht="64.5" customHeight="1">
      <c r="A18" s="197" t="s">
        <v>218</v>
      </c>
      <c r="B18" s="198">
        <v>8519.6073527999997</v>
      </c>
      <c r="C18" s="198">
        <v>19532.757686199999</v>
      </c>
      <c r="D18" s="198">
        <v>151506.89757460001</v>
      </c>
      <c r="E18" s="198">
        <v>179559.26261359997</v>
      </c>
      <c r="F18" s="198">
        <v>343.20224000000002</v>
      </c>
      <c r="G18" s="198">
        <v>29814.777429000002</v>
      </c>
      <c r="H18" s="198">
        <v>26584.352397799998</v>
      </c>
      <c r="I18" s="198">
        <v>56742.332066800001</v>
      </c>
      <c r="J18" s="198">
        <v>3309.0202992</v>
      </c>
      <c r="K18" s="198">
        <v>12676.395346200001</v>
      </c>
      <c r="L18" s="198">
        <v>120834.6049064</v>
      </c>
      <c r="M18" s="198">
        <v>136820.0205518</v>
      </c>
      <c r="N18" s="191"/>
    </row>
    <row r="19" spans="1:14" s="199" customFormat="1" ht="64.5" customHeight="1">
      <c r="A19" s="197" t="s">
        <v>219</v>
      </c>
      <c r="B19" s="198">
        <v>32623.895403000002</v>
      </c>
      <c r="C19" s="198">
        <v>115118.26765379999</v>
      </c>
      <c r="D19" s="198">
        <v>204526.02249520001</v>
      </c>
      <c r="E19" s="198">
        <v>352268.18555200001</v>
      </c>
      <c r="F19" s="198">
        <v>7533.5462500000003</v>
      </c>
      <c r="G19" s="198">
        <v>165460.80080239999</v>
      </c>
      <c r="H19" s="198">
        <v>152958.8384332</v>
      </c>
      <c r="I19" s="198">
        <v>325953.18548559997</v>
      </c>
      <c r="J19" s="198">
        <v>83550.297384200006</v>
      </c>
      <c r="K19" s="198">
        <v>246376.61850080002</v>
      </c>
      <c r="L19" s="198">
        <v>145696.56430279999</v>
      </c>
      <c r="M19" s="198">
        <v>475623.48018780001</v>
      </c>
      <c r="N19" s="191"/>
    </row>
    <row r="20" spans="1:14" s="199" customFormat="1" ht="64.5" customHeight="1">
      <c r="A20" s="197" t="s">
        <v>220</v>
      </c>
      <c r="B20" s="198">
        <v>98135.848499799991</v>
      </c>
      <c r="C20" s="198">
        <v>666182.70709519996</v>
      </c>
      <c r="D20" s="198">
        <v>157061.25781700001</v>
      </c>
      <c r="E20" s="198">
        <v>921379.81341199996</v>
      </c>
      <c r="F20" s="198">
        <v>123290.46095559999</v>
      </c>
      <c r="G20" s="198">
        <v>49402.063278599999</v>
      </c>
      <c r="H20" s="198">
        <v>20126.912820599999</v>
      </c>
      <c r="I20" s="198">
        <v>192819.43705480002</v>
      </c>
      <c r="J20" s="198">
        <v>499344.32373299997</v>
      </c>
      <c r="K20" s="198">
        <v>591071.09261759999</v>
      </c>
      <c r="L20" s="198">
        <v>15487.699645199998</v>
      </c>
      <c r="M20" s="198">
        <v>1105903.1159958001</v>
      </c>
      <c r="N20" s="191"/>
    </row>
    <row r="21" spans="1:14" s="199" customFormat="1" ht="64.5" customHeight="1">
      <c r="A21" s="197" t="s">
        <v>221</v>
      </c>
      <c r="B21" s="198">
        <v>74312.713966199997</v>
      </c>
      <c r="C21" s="198">
        <v>128403.4579162</v>
      </c>
      <c r="D21" s="198">
        <v>1734343.3899956001</v>
      </c>
      <c r="E21" s="198">
        <v>1937059.5618779999</v>
      </c>
      <c r="F21" s="198">
        <v>6450.3370272000002</v>
      </c>
      <c r="G21" s="198">
        <v>282187.47728300001</v>
      </c>
      <c r="H21" s="198">
        <v>1257995.8318751999</v>
      </c>
      <c r="I21" s="198">
        <v>1546633.6461854</v>
      </c>
      <c r="J21" s="198">
        <v>18464.6732242</v>
      </c>
      <c r="K21" s="198">
        <v>132256.5763284</v>
      </c>
      <c r="L21" s="198">
        <v>3754538.7909331997</v>
      </c>
      <c r="M21" s="198">
        <v>3905260.0404857998</v>
      </c>
      <c r="N21" s="191"/>
    </row>
    <row r="22" spans="1:14" s="199" customFormat="1" ht="64.5" customHeight="1">
      <c r="A22" s="197" t="s">
        <v>222</v>
      </c>
      <c r="B22" s="198">
        <v>1.7737499999999999</v>
      </c>
      <c r="C22" s="198">
        <v>328.95501000000002</v>
      </c>
      <c r="D22" s="198">
        <v>103.14628999999999</v>
      </c>
      <c r="E22" s="198">
        <v>433.87504999999999</v>
      </c>
      <c r="F22" s="198">
        <v>64.435500000000005</v>
      </c>
      <c r="G22" s="198">
        <v>251.13309000000001</v>
      </c>
      <c r="H22" s="198">
        <v>361.55434759999997</v>
      </c>
      <c r="I22" s="198">
        <v>677.1229376</v>
      </c>
      <c r="J22" s="198">
        <v>792.96956</v>
      </c>
      <c r="K22" s="198">
        <v>215.4294276</v>
      </c>
      <c r="L22" s="198">
        <v>3892.2368738</v>
      </c>
      <c r="M22" s="198">
        <v>4900.6358614000001</v>
      </c>
      <c r="N22" s="191"/>
    </row>
    <row r="23" spans="1:14" s="199" customFormat="1" ht="64.5" customHeight="1">
      <c r="A23" s="197" t="s">
        <v>223</v>
      </c>
      <c r="B23" s="198">
        <v>1092.748979</v>
      </c>
      <c r="C23" s="198">
        <v>7670.2487836</v>
      </c>
      <c r="D23" s="198">
        <v>106828.6825138</v>
      </c>
      <c r="E23" s="198">
        <v>115591.6802764</v>
      </c>
      <c r="F23" s="198">
        <v>0</v>
      </c>
      <c r="G23" s="198">
        <v>510.62010140000001</v>
      </c>
      <c r="H23" s="198">
        <v>39713.522821400002</v>
      </c>
      <c r="I23" s="198">
        <v>40224.142922799998</v>
      </c>
      <c r="J23" s="198">
        <v>734.04206079999994</v>
      </c>
      <c r="K23" s="198">
        <v>2625.1105280000002</v>
      </c>
      <c r="L23" s="198">
        <v>13264.092404200001</v>
      </c>
      <c r="M23" s="198">
        <v>16623.244993</v>
      </c>
      <c r="N23" s="191"/>
    </row>
    <row r="24" spans="1:14" s="199" customFormat="1" ht="64.5" customHeight="1">
      <c r="A24" s="197" t="s">
        <v>224</v>
      </c>
      <c r="B24" s="198">
        <v>74275.580562000003</v>
      </c>
      <c r="C24" s="198">
        <v>142036.74420320001</v>
      </c>
      <c r="D24" s="198">
        <v>127724.0466188</v>
      </c>
      <c r="E24" s="198">
        <v>344036.371384</v>
      </c>
      <c r="F24" s="198">
        <v>1807.2991999999999</v>
      </c>
      <c r="G24" s="198">
        <v>19635.704423799998</v>
      </c>
      <c r="H24" s="198">
        <v>18797.390478599998</v>
      </c>
      <c r="I24" s="198">
        <v>40240.394102399994</v>
      </c>
      <c r="J24" s="198">
        <v>3234.0460208</v>
      </c>
      <c r="K24" s="198">
        <v>14900.554238600002</v>
      </c>
      <c r="L24" s="198">
        <v>113533.80457719999</v>
      </c>
      <c r="M24" s="198">
        <v>131668.40483660001</v>
      </c>
      <c r="N24" s="191"/>
    </row>
    <row r="25" spans="1:14" s="199" customFormat="1" ht="64.5" customHeight="1">
      <c r="A25" s="197" t="s">
        <v>225</v>
      </c>
      <c r="B25" s="198">
        <v>0</v>
      </c>
      <c r="C25" s="198">
        <v>69.010009999999994</v>
      </c>
      <c r="D25" s="198">
        <v>0</v>
      </c>
      <c r="E25" s="198">
        <v>69.010009999999994</v>
      </c>
      <c r="F25" s="198">
        <v>0</v>
      </c>
      <c r="G25" s="198">
        <v>21.74221</v>
      </c>
      <c r="H25" s="198">
        <v>0</v>
      </c>
      <c r="I25" s="198">
        <v>21.74221</v>
      </c>
      <c r="J25" s="198">
        <v>0</v>
      </c>
      <c r="K25" s="198">
        <v>0</v>
      </c>
      <c r="L25" s="198">
        <v>194.14979920000002</v>
      </c>
      <c r="M25" s="198">
        <v>194.14979920000002</v>
      </c>
      <c r="N25" s="191"/>
    </row>
    <row r="26" spans="1:14" s="199" customFormat="1" ht="64.5" customHeight="1">
      <c r="A26" s="197" t="s">
        <v>226</v>
      </c>
      <c r="B26" s="198">
        <v>641.40026999999998</v>
      </c>
      <c r="C26" s="198">
        <v>0</v>
      </c>
      <c r="D26" s="198">
        <v>0</v>
      </c>
      <c r="E26" s="198">
        <v>641.40026999999998</v>
      </c>
      <c r="F26" s="198">
        <v>0</v>
      </c>
      <c r="G26" s="198">
        <v>0</v>
      </c>
      <c r="H26" s="198">
        <v>0</v>
      </c>
      <c r="I26" s="198">
        <v>0</v>
      </c>
      <c r="J26" s="198">
        <v>274.39999999999998</v>
      </c>
      <c r="K26" s="198">
        <v>212.66</v>
      </c>
      <c r="L26" s="198">
        <v>0</v>
      </c>
      <c r="M26" s="198">
        <v>487.06</v>
      </c>
      <c r="N26" s="191"/>
    </row>
    <row r="27" spans="1:14" s="204" customFormat="1" ht="98.25" customHeight="1">
      <c r="A27" s="201" t="s">
        <v>227</v>
      </c>
      <c r="B27" s="202">
        <v>120.75505</v>
      </c>
      <c r="C27" s="202">
        <v>4.3686999999999996</v>
      </c>
      <c r="D27" s="202">
        <v>0</v>
      </c>
      <c r="E27" s="202">
        <v>125.12375</v>
      </c>
      <c r="F27" s="202">
        <v>0</v>
      </c>
      <c r="G27" s="202">
        <v>0</v>
      </c>
      <c r="H27" s="202">
        <v>347.99380560000003</v>
      </c>
      <c r="I27" s="202">
        <v>347.99380560000003</v>
      </c>
      <c r="J27" s="202">
        <v>0</v>
      </c>
      <c r="K27" s="202">
        <v>11.96646</v>
      </c>
      <c r="L27" s="202">
        <v>119.6537706</v>
      </c>
      <c r="M27" s="202">
        <v>131.62023060000001</v>
      </c>
      <c r="N27" s="203"/>
    </row>
    <row r="28" spans="1:14" s="204" customFormat="1" ht="38.25" customHeight="1">
      <c r="A28" s="205" t="s">
        <v>246</v>
      </c>
      <c r="B28" s="206">
        <f>SUM(B10:B27)</f>
        <v>2399004.9872804005</v>
      </c>
      <c r="C28" s="206">
        <f t="shared" ref="C28:M28" si="0">SUM(C10:C27)</f>
        <v>2613183.6483206004</v>
      </c>
      <c r="D28" s="206">
        <f t="shared" si="0"/>
        <v>4434519.3248421997</v>
      </c>
      <c r="E28" s="206">
        <f t="shared" si="0"/>
        <v>9446707.9604432005</v>
      </c>
      <c r="F28" s="206">
        <f t="shared" si="0"/>
        <v>1139281.7867635998</v>
      </c>
      <c r="G28" s="206">
        <f t="shared" si="0"/>
        <v>1859830.0139043999</v>
      </c>
      <c r="H28" s="206">
        <f t="shared" si="0"/>
        <v>2831502.6845031991</v>
      </c>
      <c r="I28" s="206">
        <f t="shared" si="0"/>
        <v>5830614.4851712007</v>
      </c>
      <c r="J28" s="206">
        <f t="shared" si="0"/>
        <v>2526548.3435879997</v>
      </c>
      <c r="K28" s="206">
        <f t="shared" si="0"/>
        <v>2302410.4681504006</v>
      </c>
      <c r="L28" s="206">
        <f t="shared" si="0"/>
        <v>6090831.9930705996</v>
      </c>
      <c r="M28" s="206">
        <f t="shared" si="0"/>
        <v>10919790.804809</v>
      </c>
      <c r="N28" s="203"/>
    </row>
    <row r="29" spans="1:14" ht="11.25" customHeight="1" thickBot="1">
      <c r="A29" s="207"/>
      <c r="B29" s="208"/>
      <c r="C29" s="209"/>
      <c r="D29" s="209"/>
      <c r="E29" s="209"/>
      <c r="F29" s="209"/>
      <c r="G29" s="209"/>
      <c r="H29" s="208"/>
      <c r="I29" s="208"/>
      <c r="J29" s="208"/>
      <c r="K29" s="208"/>
      <c r="L29" s="208"/>
      <c r="M29" s="208"/>
    </row>
    <row r="30" spans="1:14" s="213" customFormat="1" ht="27.75" customHeight="1" thickTop="1">
      <c r="A30" s="210" t="s">
        <v>229</v>
      </c>
      <c r="B30" s="211"/>
      <c r="C30" s="212"/>
      <c r="D30" s="212"/>
      <c r="E30" s="212"/>
      <c r="F30" s="212"/>
      <c r="G30" s="212"/>
      <c r="H30" s="211"/>
      <c r="I30" s="211"/>
      <c r="N30" s="214"/>
    </row>
    <row r="31" spans="1:14" ht="24.75" customHeight="1">
      <c r="A31" s="210" t="s">
        <v>247</v>
      </c>
      <c r="B31" s="148"/>
      <c r="C31" s="114"/>
      <c r="D31" s="114"/>
      <c r="E31" s="114"/>
      <c r="F31" s="114"/>
      <c r="G31" s="114"/>
      <c r="H31" s="114"/>
      <c r="I31" s="113"/>
      <c r="J31" s="89"/>
      <c r="K31" s="89"/>
      <c r="L31" s="89"/>
      <c r="M31" s="89"/>
    </row>
    <row r="32" spans="1:14" ht="22.5" customHeight="1">
      <c r="A32" s="210" t="s">
        <v>236</v>
      </c>
      <c r="B32" s="148"/>
      <c r="C32" s="114"/>
      <c r="D32" s="114"/>
      <c r="E32" s="114"/>
      <c r="F32" s="114"/>
      <c r="G32" s="114"/>
      <c r="H32" s="114"/>
      <c r="I32" s="113"/>
      <c r="J32" s="89"/>
      <c r="K32" s="89"/>
      <c r="L32" s="89"/>
      <c r="M32" s="89"/>
    </row>
    <row r="33" spans="1:13" ht="13.5" hidden="1" customHeight="1">
      <c r="A33" s="143"/>
      <c r="B33" s="148"/>
      <c r="C33" s="114"/>
      <c r="D33" s="114"/>
      <c r="E33" s="114"/>
      <c r="F33" s="114"/>
      <c r="G33" s="114"/>
      <c r="H33" s="114"/>
      <c r="I33" s="113"/>
      <c r="J33" s="89"/>
      <c r="K33" s="89"/>
      <c r="L33" s="89"/>
      <c r="M33" s="89"/>
    </row>
    <row r="34" spans="1:13" ht="13.5" hidden="1" customHeight="1">
      <c r="A34" s="143"/>
      <c r="B34" s="148"/>
      <c r="C34" s="114"/>
      <c r="D34" s="114"/>
      <c r="E34" s="114"/>
      <c r="F34" s="114"/>
      <c r="G34" s="114"/>
      <c r="H34" s="114"/>
      <c r="I34" s="113"/>
      <c r="J34" s="89"/>
      <c r="K34" s="89"/>
      <c r="L34" s="89"/>
      <c r="M34" s="89"/>
    </row>
    <row r="35" spans="1:13" ht="13.5" hidden="1" customHeight="1">
      <c r="A35" s="143"/>
      <c r="B35" s="148"/>
      <c r="C35" s="114"/>
      <c r="D35" s="114"/>
      <c r="E35" s="114"/>
      <c r="F35" s="114"/>
      <c r="G35" s="114"/>
      <c r="H35" s="114"/>
      <c r="I35" s="113"/>
      <c r="J35" s="89"/>
      <c r="K35" s="89"/>
      <c r="L35" s="89"/>
      <c r="M35" s="89"/>
    </row>
    <row r="36" spans="1:13" ht="13.5" hidden="1" customHeight="1">
      <c r="A36" s="143"/>
      <c r="B36" s="148"/>
      <c r="C36" s="114"/>
      <c r="D36" s="114"/>
      <c r="E36" s="114"/>
      <c r="F36" s="114"/>
      <c r="G36" s="114"/>
      <c r="H36" s="114"/>
      <c r="I36" s="113"/>
      <c r="J36" s="89"/>
      <c r="K36" s="89"/>
      <c r="L36" s="89"/>
      <c r="M36" s="89"/>
    </row>
    <row r="37" spans="1:13" ht="13.5" hidden="1" customHeight="1">
      <c r="A37" s="147"/>
      <c r="B37" s="215"/>
      <c r="C37" s="114"/>
      <c r="D37" s="114"/>
      <c r="E37" s="114"/>
      <c r="F37" s="114"/>
      <c r="G37" s="114"/>
      <c r="H37" s="114"/>
      <c r="I37" s="113"/>
      <c r="J37" s="89"/>
      <c r="K37" s="89"/>
      <c r="L37" s="89"/>
      <c r="M37" s="89"/>
    </row>
    <row r="38" spans="1:13" ht="13.5" hidden="1" customHeight="1">
      <c r="A38" s="143"/>
      <c r="B38" s="215"/>
      <c r="C38" s="114"/>
      <c r="D38" s="114"/>
      <c r="E38" s="114"/>
      <c r="F38" s="114"/>
      <c r="G38" s="114"/>
      <c r="H38" s="114"/>
      <c r="I38" s="113"/>
      <c r="J38" s="89"/>
      <c r="K38" s="89"/>
      <c r="L38" s="89"/>
      <c r="M38" s="89"/>
    </row>
    <row r="39" spans="1:13" ht="13.5" hidden="1" customHeight="1">
      <c r="A39" s="143"/>
      <c r="B39" s="215"/>
      <c r="C39" s="114"/>
      <c r="D39" s="114"/>
      <c r="E39" s="114"/>
      <c r="F39" s="114"/>
      <c r="G39" s="114"/>
      <c r="H39" s="114"/>
      <c r="I39" s="113"/>
      <c r="J39" s="89"/>
      <c r="K39" s="89"/>
      <c r="L39" s="89"/>
      <c r="M39" s="89"/>
    </row>
    <row r="40" spans="1:13" ht="13.5" hidden="1" customHeight="1">
      <c r="A40" s="143"/>
      <c r="B40" s="215"/>
      <c r="C40" s="114"/>
      <c r="D40" s="114"/>
      <c r="E40" s="114"/>
      <c r="F40" s="114"/>
      <c r="G40" s="114"/>
      <c r="H40" s="114"/>
      <c r="I40" s="113"/>
      <c r="J40" s="89"/>
      <c r="K40" s="89"/>
      <c r="L40" s="89"/>
      <c r="M40" s="89"/>
    </row>
    <row r="41" spans="1:13" ht="13.5" hidden="1" customHeight="1">
      <c r="A41" s="143"/>
      <c r="B41" s="215"/>
      <c r="C41" s="114"/>
      <c r="D41" s="114"/>
      <c r="E41" s="114"/>
      <c r="F41" s="114"/>
      <c r="G41" s="114"/>
      <c r="H41" s="114"/>
      <c r="I41" s="113"/>
      <c r="J41" s="89"/>
      <c r="K41" s="89"/>
      <c r="L41" s="89"/>
      <c r="M41" s="89"/>
    </row>
    <row r="42" spans="1:13" ht="13.5" hidden="1" customHeight="1">
      <c r="A42" s="143"/>
      <c r="B42" s="215"/>
      <c r="C42" s="114"/>
      <c r="D42" s="114"/>
      <c r="E42" s="114"/>
      <c r="F42" s="114"/>
      <c r="G42" s="114"/>
      <c r="H42" s="114"/>
      <c r="I42" s="113"/>
      <c r="J42" s="89"/>
      <c r="K42" s="89"/>
      <c r="L42" s="89"/>
      <c r="M42" s="89"/>
    </row>
    <row r="43" spans="1:13" ht="13.5" hidden="1" customHeight="1">
      <c r="A43" s="147"/>
      <c r="B43" s="215"/>
      <c r="C43" s="114"/>
      <c r="D43" s="114"/>
      <c r="E43" s="114"/>
      <c r="F43" s="114"/>
      <c r="G43" s="114"/>
      <c r="H43" s="114"/>
      <c r="I43" s="113"/>
      <c r="J43" s="89"/>
      <c r="K43" s="89"/>
      <c r="L43" s="89"/>
      <c r="M43" s="89"/>
    </row>
    <row r="44" spans="1:13" ht="13.5" hidden="1" customHeight="1">
      <c r="A44" s="143"/>
      <c r="B44" s="148"/>
      <c r="C44" s="114"/>
      <c r="D44" s="114"/>
      <c r="E44" s="114"/>
      <c r="F44" s="114"/>
      <c r="G44" s="114"/>
      <c r="H44" s="114"/>
      <c r="I44" s="113"/>
      <c r="J44" s="89"/>
      <c r="K44" s="89"/>
      <c r="L44" s="89"/>
      <c r="M44" s="89"/>
    </row>
    <row r="45" spans="1:13" ht="13.5" hidden="1" customHeight="1">
      <c r="A45" s="143"/>
      <c r="B45" s="148"/>
      <c r="C45" s="114"/>
      <c r="D45" s="114"/>
      <c r="E45" s="114"/>
      <c r="F45" s="114"/>
      <c r="G45" s="114"/>
      <c r="H45" s="114"/>
      <c r="I45" s="113"/>
      <c r="J45" s="89"/>
      <c r="K45" s="89"/>
      <c r="L45" s="89"/>
      <c r="M45" s="89"/>
    </row>
    <row r="46" spans="1:13" ht="13.5" hidden="1" customHeight="1">
      <c r="A46" s="143"/>
      <c r="B46" s="148"/>
      <c r="C46" s="114"/>
      <c r="D46" s="114"/>
      <c r="E46" s="114"/>
      <c r="F46" s="114"/>
      <c r="G46" s="114"/>
      <c r="H46" s="114"/>
      <c r="I46" s="113"/>
      <c r="J46" s="89"/>
      <c r="K46" s="89"/>
      <c r="L46" s="89"/>
      <c r="M46" s="89"/>
    </row>
    <row r="47" spans="1:13" ht="13.5" hidden="1" customHeight="1">
      <c r="A47" s="147"/>
      <c r="B47" s="148"/>
      <c r="C47" s="114"/>
      <c r="D47" s="114"/>
      <c r="E47" s="114"/>
      <c r="F47" s="114"/>
      <c r="G47" s="114"/>
      <c r="H47" s="114"/>
      <c r="I47" s="113"/>
      <c r="J47" s="89"/>
      <c r="K47" s="89"/>
      <c r="L47" s="89"/>
      <c r="M47" s="89"/>
    </row>
    <row r="48" spans="1:13" ht="13.5" hidden="1" customHeight="1">
      <c r="A48" s="143"/>
      <c r="B48" s="148"/>
      <c r="C48" s="114"/>
      <c r="D48" s="114"/>
      <c r="E48" s="114"/>
      <c r="F48" s="114"/>
      <c r="G48" s="114"/>
      <c r="H48" s="114"/>
      <c r="I48" s="113"/>
      <c r="J48" s="89"/>
      <c r="K48" s="89"/>
      <c r="L48" s="89"/>
      <c r="M48" s="89"/>
    </row>
    <row r="49" spans="1:13" ht="13.5" hidden="1" customHeight="1">
      <c r="A49" s="143"/>
      <c r="B49" s="148"/>
      <c r="C49" s="114"/>
      <c r="D49" s="114"/>
      <c r="E49" s="114"/>
      <c r="F49" s="114"/>
      <c r="G49" s="114"/>
      <c r="H49" s="114"/>
      <c r="I49" s="113"/>
      <c r="J49" s="89"/>
      <c r="K49" s="89"/>
      <c r="L49" s="89"/>
      <c r="M49" s="89"/>
    </row>
    <row r="50" spans="1:13" ht="13.5" hidden="1" customHeight="1">
      <c r="A50" s="143"/>
      <c r="B50" s="148"/>
      <c r="C50" s="114"/>
      <c r="D50" s="114"/>
      <c r="E50" s="114"/>
      <c r="F50" s="114"/>
      <c r="G50" s="114"/>
      <c r="H50" s="114"/>
      <c r="I50" s="113"/>
      <c r="J50" s="89"/>
      <c r="K50" s="89"/>
      <c r="L50" s="89"/>
      <c r="M50" s="89"/>
    </row>
    <row r="51" spans="1:13" ht="13.5" hidden="1" customHeight="1">
      <c r="A51" s="143"/>
      <c r="B51" s="148"/>
      <c r="C51" s="114"/>
      <c r="D51" s="114"/>
      <c r="E51" s="114"/>
      <c r="F51" s="114"/>
      <c r="G51" s="114"/>
      <c r="H51" s="114"/>
      <c r="I51" s="113"/>
      <c r="J51" s="89"/>
      <c r="K51" s="89"/>
      <c r="L51" s="89"/>
      <c r="M51" s="89"/>
    </row>
    <row r="52" spans="1:13" ht="13.5" hidden="1" customHeight="1">
      <c r="A52" s="147"/>
      <c r="B52" s="148"/>
      <c r="C52" s="114"/>
      <c r="D52" s="114"/>
      <c r="E52" s="114"/>
      <c r="F52" s="114"/>
      <c r="G52" s="114"/>
      <c r="H52" s="114"/>
      <c r="I52" s="113"/>
      <c r="J52" s="89"/>
      <c r="K52" s="89"/>
      <c r="L52" s="89"/>
      <c r="M52" s="89"/>
    </row>
    <row r="53" spans="1:13" ht="13.5" hidden="1" customHeight="1">
      <c r="A53" s="143"/>
      <c r="B53" s="148"/>
      <c r="C53" s="114"/>
      <c r="D53" s="114"/>
      <c r="E53" s="114"/>
      <c r="F53" s="114"/>
      <c r="G53" s="114"/>
      <c r="H53" s="114"/>
      <c r="I53" s="113"/>
      <c r="J53" s="89"/>
      <c r="K53" s="89"/>
      <c r="L53" s="89"/>
      <c r="M53" s="89"/>
    </row>
    <row r="54" spans="1:13" ht="13.5" hidden="1" customHeight="1">
      <c r="A54" s="143"/>
      <c r="B54" s="148"/>
      <c r="C54" s="114"/>
      <c r="D54" s="114"/>
      <c r="E54" s="114"/>
      <c r="F54" s="114"/>
      <c r="G54" s="114"/>
      <c r="H54" s="114"/>
      <c r="I54" s="113"/>
      <c r="J54" s="89"/>
      <c r="K54" s="89"/>
      <c r="L54" s="89"/>
      <c r="M54" s="89"/>
    </row>
    <row r="55" spans="1:13" ht="13.5" hidden="1" customHeight="1">
      <c r="A55" s="143"/>
      <c r="B55" s="148"/>
      <c r="C55" s="114"/>
      <c r="D55" s="114"/>
      <c r="E55" s="114"/>
      <c r="F55" s="114"/>
      <c r="G55" s="114"/>
      <c r="H55" s="114"/>
      <c r="I55" s="113"/>
      <c r="J55" s="89"/>
      <c r="K55" s="89"/>
      <c r="L55" s="89"/>
      <c r="M55" s="89"/>
    </row>
    <row r="56" spans="1:13" ht="9" hidden="1" customHeight="1">
      <c r="A56" s="145"/>
      <c r="B56" s="148"/>
      <c r="C56" s="114"/>
      <c r="D56" s="114"/>
      <c r="E56" s="114"/>
      <c r="F56" s="114"/>
      <c r="G56" s="114"/>
      <c r="H56" s="114"/>
      <c r="I56" s="113"/>
      <c r="J56" s="89"/>
      <c r="K56" s="89"/>
      <c r="L56" s="89"/>
      <c r="M56" s="89"/>
    </row>
    <row r="57" spans="1:13" ht="9" hidden="1" customHeight="1">
      <c r="A57" s="145"/>
      <c r="B57" s="148"/>
      <c r="C57" s="114"/>
      <c r="D57" s="114"/>
      <c r="E57" s="114"/>
      <c r="F57" s="114"/>
      <c r="G57" s="114"/>
      <c r="H57" s="114"/>
      <c r="I57" s="113"/>
      <c r="J57" s="89"/>
      <c r="K57" s="89"/>
      <c r="L57" s="89"/>
      <c r="M57" s="89"/>
    </row>
    <row r="58" spans="1:13" ht="9" hidden="1" customHeight="1">
      <c r="A58" s="145"/>
      <c r="B58" s="148"/>
      <c r="C58" s="114"/>
      <c r="D58" s="114"/>
      <c r="E58" s="114"/>
      <c r="F58" s="114"/>
      <c r="G58" s="114"/>
      <c r="H58" s="114"/>
      <c r="I58" s="113"/>
      <c r="J58" s="89"/>
      <c r="K58" s="89"/>
      <c r="L58" s="89"/>
      <c r="M58" s="89"/>
    </row>
    <row r="59" spans="1:13" ht="9" hidden="1" customHeight="1">
      <c r="A59" s="145"/>
      <c r="B59" s="148"/>
      <c r="C59" s="114"/>
      <c r="D59" s="114"/>
      <c r="E59" s="114"/>
      <c r="F59" s="114"/>
      <c r="G59" s="114"/>
      <c r="H59" s="114"/>
      <c r="I59" s="113"/>
      <c r="J59" s="89"/>
      <c r="K59" s="89"/>
      <c r="L59" s="89"/>
      <c r="M59" s="89"/>
    </row>
    <row r="60" spans="1:13" ht="9" hidden="1" customHeight="1">
      <c r="A60" s="146"/>
      <c r="B60" s="148"/>
      <c r="C60" s="114"/>
      <c r="D60" s="114"/>
      <c r="E60" s="114"/>
      <c r="F60" s="114"/>
      <c r="G60" s="114"/>
      <c r="H60" s="114"/>
      <c r="I60" s="113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114"/>
      <c r="G61" s="114"/>
      <c r="H61" s="114"/>
      <c r="I61" s="89"/>
      <c r="J61" s="89"/>
      <c r="K61" s="89"/>
      <c r="L61" s="89"/>
      <c r="M61" s="89"/>
    </row>
    <row r="62" spans="1:13" ht="9" hidden="1" customHeight="1">
      <c r="A62" s="147"/>
      <c r="C62" s="114"/>
      <c r="D62" s="114"/>
      <c r="E62" s="114"/>
      <c r="F62" s="114"/>
      <c r="G62" s="114"/>
      <c r="H62" s="114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114"/>
      <c r="G63" s="114"/>
      <c r="H63" s="114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114"/>
      <c r="G64" s="114"/>
      <c r="H64" s="114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114"/>
      <c r="G65" s="114"/>
      <c r="H65" s="114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114"/>
      <c r="G66" s="114"/>
      <c r="H66" s="114"/>
      <c r="I66" s="89"/>
      <c r="J66" s="89"/>
      <c r="K66" s="89"/>
      <c r="L66" s="89"/>
      <c r="M66" s="89"/>
    </row>
    <row r="67" spans="1:13" ht="9" hidden="1" customHeight="1">
      <c r="A67" s="145"/>
      <c r="C67" s="114"/>
      <c r="D67" s="114"/>
      <c r="E67" s="114"/>
      <c r="F67" s="114"/>
      <c r="G67" s="114"/>
      <c r="H67" s="114"/>
      <c r="I67" s="89"/>
      <c r="J67" s="89"/>
      <c r="K67" s="89"/>
      <c r="L67" s="89"/>
      <c r="M67" s="89"/>
    </row>
    <row r="68" spans="1:13" ht="9" hidden="1" customHeight="1">
      <c r="A68" s="147"/>
      <c r="C68" s="114"/>
      <c r="D68" s="114"/>
      <c r="E68" s="114"/>
      <c r="F68" s="114"/>
      <c r="G68" s="114"/>
      <c r="H68" s="114"/>
      <c r="I68" s="89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F69" s="114"/>
      <c r="G69" s="114"/>
      <c r="H69" s="114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114"/>
      <c r="G70" s="114"/>
      <c r="H70" s="114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114"/>
      <c r="G71" s="114"/>
      <c r="H71" s="114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114"/>
      <c r="G72" s="114"/>
      <c r="H72" s="114"/>
      <c r="I72" s="89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F73" s="114"/>
      <c r="G73" s="114"/>
      <c r="H73" s="114"/>
      <c r="I73" s="89"/>
      <c r="J73" s="89"/>
      <c r="K73" s="89"/>
      <c r="L73" s="89"/>
      <c r="M73" s="89"/>
    </row>
    <row r="74" spans="1:13" ht="9" hidden="1" customHeight="1">
      <c r="A74" s="147"/>
      <c r="C74" s="114"/>
      <c r="D74" s="114"/>
      <c r="E74" s="114"/>
      <c r="F74" s="114"/>
      <c r="G74" s="114"/>
      <c r="H74" s="114"/>
      <c r="I74" s="89"/>
      <c r="J74" s="89"/>
      <c r="K74" s="89"/>
      <c r="L74" s="89"/>
      <c r="M74" s="89"/>
    </row>
    <row r="75" spans="1:13" ht="9" hidden="1" customHeight="1">
      <c r="A75" s="143"/>
      <c r="C75" s="114"/>
      <c r="D75" s="114"/>
      <c r="E75" s="114"/>
      <c r="F75" s="114"/>
      <c r="G75" s="114"/>
      <c r="H75" s="114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114"/>
      <c r="G76" s="114"/>
      <c r="H76" s="114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114"/>
      <c r="G77" s="114"/>
      <c r="H77" s="114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114"/>
      <c r="G78" s="114"/>
      <c r="H78" s="114"/>
      <c r="I78" s="89"/>
      <c r="J78" s="89"/>
      <c r="K78" s="89"/>
      <c r="L78" s="89"/>
      <c r="M78" s="89"/>
    </row>
    <row r="79" spans="1:13" hidden="1">
      <c r="A79" s="143"/>
      <c r="C79" s="148"/>
      <c r="D79" s="148"/>
      <c r="E79" s="148"/>
      <c r="F79" s="148"/>
      <c r="G79" s="148"/>
      <c r="H79" s="148"/>
    </row>
    <row r="80" spans="1:13" hidden="1">
      <c r="A80" s="143"/>
      <c r="C80" s="148"/>
      <c r="D80" s="148"/>
      <c r="E80" s="148"/>
      <c r="F80" s="148"/>
      <c r="G80" s="148"/>
      <c r="H80" s="148"/>
    </row>
    <row r="81" spans="1:8" hidden="1">
      <c r="A81" s="143"/>
      <c r="C81" s="148"/>
      <c r="D81" s="148"/>
      <c r="E81" s="148"/>
      <c r="F81" s="148"/>
      <c r="G81" s="148"/>
      <c r="H81" s="148"/>
    </row>
    <row r="82" spans="1:8" hidden="1">
      <c r="A82" s="143"/>
      <c r="C82" s="148"/>
      <c r="D82" s="148"/>
      <c r="E82" s="148"/>
      <c r="F82" s="148"/>
      <c r="G82" s="148"/>
      <c r="H82" s="148"/>
    </row>
    <row r="83" spans="1:8" hidden="1">
      <c r="A83" s="145"/>
      <c r="C83" s="148"/>
      <c r="D83" s="148"/>
      <c r="E83" s="148"/>
      <c r="F83" s="148"/>
      <c r="G83" s="148"/>
      <c r="H83" s="148"/>
    </row>
    <row r="84" spans="1:8" hidden="1">
      <c r="A84" s="147"/>
      <c r="C84" s="148"/>
      <c r="D84" s="148"/>
      <c r="E84" s="148"/>
      <c r="F84" s="148"/>
      <c r="G84" s="148"/>
      <c r="H84" s="148"/>
    </row>
    <row r="85" spans="1:8" hidden="1">
      <c r="A85" s="143"/>
      <c r="C85" s="148"/>
      <c r="D85" s="148"/>
      <c r="E85" s="148"/>
      <c r="F85" s="148"/>
      <c r="G85" s="148"/>
      <c r="H85" s="148"/>
    </row>
    <row r="86" spans="1:8" hidden="1">
      <c r="A86" s="143"/>
      <c r="C86" s="148"/>
      <c r="D86" s="148"/>
      <c r="E86" s="148"/>
      <c r="F86" s="148"/>
      <c r="G86" s="148"/>
      <c r="H86" s="148"/>
    </row>
    <row r="87" spans="1:8" hidden="1">
      <c r="A87" s="143"/>
      <c r="C87" s="148"/>
      <c r="D87" s="148"/>
      <c r="E87" s="148"/>
      <c r="F87" s="148"/>
      <c r="G87" s="148"/>
      <c r="H87" s="148"/>
    </row>
    <row r="88" spans="1:8" hidden="1">
      <c r="A88" s="143"/>
      <c r="C88" s="148"/>
      <c r="D88" s="148"/>
      <c r="E88" s="148"/>
      <c r="F88" s="148"/>
      <c r="G88" s="148"/>
      <c r="H88" s="148"/>
    </row>
    <row r="89" spans="1:8" hidden="1">
      <c r="A89" s="143"/>
      <c r="C89" s="148"/>
      <c r="D89" s="148"/>
      <c r="E89" s="148"/>
      <c r="F89" s="148"/>
      <c r="G89" s="148"/>
      <c r="H89" s="148"/>
    </row>
    <row r="90" spans="1:8" hidden="1">
      <c r="A90" s="143"/>
      <c r="C90" s="148"/>
      <c r="D90" s="148"/>
      <c r="E90" s="148"/>
      <c r="F90" s="148"/>
      <c r="G90" s="148"/>
      <c r="H90" s="148"/>
    </row>
    <row r="91" spans="1:8" hidden="1">
      <c r="A91" s="143"/>
      <c r="C91" s="148"/>
      <c r="D91" s="148"/>
      <c r="E91" s="148"/>
      <c r="F91" s="148"/>
      <c r="G91" s="148"/>
      <c r="H91" s="148"/>
    </row>
    <row r="92" spans="1:8" hidden="1">
      <c r="A92" s="143"/>
      <c r="C92" s="148"/>
      <c r="D92" s="148"/>
      <c r="E92" s="148"/>
      <c r="F92" s="148"/>
      <c r="G92" s="148"/>
      <c r="H92" s="148"/>
    </row>
    <row r="93" spans="1:8" hidden="1">
      <c r="A93" s="143"/>
      <c r="C93" s="148"/>
      <c r="D93" s="148"/>
      <c r="E93" s="148"/>
      <c r="F93" s="148"/>
      <c r="G93" s="148"/>
      <c r="H93" s="148"/>
    </row>
    <row r="94" spans="1:8" hidden="1">
      <c r="A94" s="147"/>
      <c r="C94" s="148"/>
      <c r="D94" s="148"/>
      <c r="E94" s="148"/>
      <c r="F94" s="148"/>
      <c r="G94" s="148"/>
      <c r="H94" s="148"/>
    </row>
    <row r="95" spans="1:8" hidden="1">
      <c r="A95" s="143"/>
      <c r="C95" s="148"/>
      <c r="D95" s="148"/>
      <c r="E95" s="148"/>
      <c r="F95" s="148"/>
      <c r="G95" s="148"/>
      <c r="H95" s="148"/>
    </row>
    <row r="96" spans="1:8" hidden="1">
      <c r="A96" s="143"/>
      <c r="C96" s="148"/>
      <c r="D96" s="148"/>
      <c r="E96" s="148"/>
      <c r="F96" s="148"/>
      <c r="G96" s="148"/>
      <c r="H96" s="148"/>
    </row>
    <row r="97" spans="1:8" hidden="1">
      <c r="A97" s="143"/>
      <c r="C97" s="148"/>
      <c r="D97" s="148"/>
      <c r="E97" s="148"/>
      <c r="F97" s="148"/>
      <c r="G97" s="148"/>
      <c r="H97" s="148"/>
    </row>
    <row r="98" spans="1:8" hidden="1">
      <c r="A98" s="149"/>
      <c r="C98" s="148"/>
      <c r="D98" s="148"/>
      <c r="E98" s="148"/>
      <c r="F98" s="148"/>
      <c r="G98" s="148"/>
      <c r="H98" s="148"/>
    </row>
    <row r="99" spans="1:8" hidden="1">
      <c r="A99" s="149"/>
      <c r="C99" s="148"/>
      <c r="D99" s="148"/>
      <c r="E99" s="148"/>
      <c r="F99" s="148"/>
      <c r="G99" s="148"/>
      <c r="H99" s="148"/>
    </row>
    <row r="100" spans="1:8" hidden="1">
      <c r="A100" s="149"/>
      <c r="C100" s="148"/>
      <c r="D100" s="148"/>
      <c r="E100" s="148"/>
      <c r="F100" s="148"/>
      <c r="G100" s="148"/>
      <c r="H100" s="148"/>
    </row>
    <row r="101" spans="1:8" hidden="1">
      <c r="A101" s="149"/>
      <c r="C101" s="148"/>
      <c r="D101" s="148"/>
      <c r="E101" s="148"/>
      <c r="F101" s="148"/>
      <c r="G101" s="148"/>
      <c r="H101" s="148"/>
    </row>
    <row r="102" spans="1:8" hidden="1">
      <c r="A102" s="149"/>
      <c r="C102" s="148"/>
      <c r="D102" s="148"/>
      <c r="E102" s="148"/>
      <c r="F102" s="148"/>
      <c r="G102" s="148"/>
      <c r="H102" s="148"/>
    </row>
    <row r="103" spans="1:8" hidden="1">
      <c r="A103" s="149"/>
      <c r="C103" s="148"/>
      <c r="D103" s="148"/>
      <c r="E103" s="148"/>
      <c r="F103" s="148"/>
      <c r="G103" s="148"/>
      <c r="H103" s="148"/>
    </row>
    <row r="104" spans="1:8" hidden="1">
      <c r="A104" s="149"/>
      <c r="C104" s="148"/>
      <c r="D104" s="148"/>
      <c r="E104" s="148"/>
      <c r="F104" s="148"/>
      <c r="G104" s="148"/>
      <c r="H104" s="148"/>
    </row>
    <row r="105" spans="1:8" hidden="1">
      <c r="A105" s="149"/>
      <c r="C105" s="148"/>
      <c r="D105" s="148"/>
      <c r="E105" s="148"/>
      <c r="F105" s="148"/>
      <c r="G105" s="148"/>
      <c r="H105" s="148"/>
    </row>
    <row r="106" spans="1:8" hidden="1">
      <c r="A106" s="149"/>
      <c r="C106" s="148"/>
      <c r="D106" s="148"/>
      <c r="E106" s="148"/>
      <c r="F106" s="148"/>
      <c r="G106" s="148"/>
      <c r="H106" s="148"/>
    </row>
    <row r="107" spans="1:8" ht="15.75" hidden="1">
      <c r="A107" s="150"/>
      <c r="C107" s="148"/>
      <c r="D107" s="148"/>
      <c r="E107" s="148"/>
      <c r="F107" s="148"/>
      <c r="G107" s="148"/>
      <c r="H107" s="148"/>
    </row>
    <row r="108" spans="1:8" ht="15.75" hidden="1">
      <c r="A108" s="150"/>
      <c r="C108" s="148"/>
      <c r="D108" s="148"/>
      <c r="E108" s="148"/>
      <c r="F108" s="148"/>
      <c r="G108" s="148"/>
      <c r="H108" s="148"/>
    </row>
    <row r="109" spans="1:8" ht="15.75" hidden="1">
      <c r="A109" s="150"/>
      <c r="C109" s="148"/>
      <c r="D109" s="148"/>
      <c r="E109" s="148"/>
      <c r="F109" s="148"/>
      <c r="G109" s="148"/>
      <c r="H109" s="148"/>
    </row>
    <row r="110" spans="1:8" ht="15.75" hidden="1">
      <c r="A110" s="150"/>
      <c r="C110" s="148"/>
      <c r="D110" s="148"/>
      <c r="E110" s="148"/>
      <c r="F110" s="148"/>
      <c r="G110" s="148"/>
      <c r="H110" s="148"/>
    </row>
    <row r="111" spans="1:8" ht="15.75" hidden="1">
      <c r="A111" s="150"/>
      <c r="C111" s="148"/>
      <c r="D111" s="148"/>
      <c r="E111" s="148"/>
      <c r="F111" s="148"/>
      <c r="G111" s="148"/>
      <c r="H111" s="148"/>
    </row>
    <row r="112" spans="1:8" ht="15.75" hidden="1">
      <c r="A112" s="150"/>
      <c r="C112" s="148"/>
      <c r="D112" s="148"/>
      <c r="E112" s="148"/>
      <c r="F112" s="148"/>
      <c r="G112" s="148"/>
      <c r="H112" s="148"/>
    </row>
    <row r="113" spans="1:8" ht="15.75" hidden="1">
      <c r="A113" s="150"/>
      <c r="C113" s="148"/>
      <c r="D113" s="148"/>
      <c r="E113" s="148"/>
      <c r="F113" s="148"/>
      <c r="G113" s="148"/>
      <c r="H113" s="148"/>
    </row>
    <row r="114" spans="1:8" ht="15.75" hidden="1">
      <c r="A114" s="150"/>
      <c r="C114" s="148"/>
      <c r="D114" s="148"/>
      <c r="E114" s="148"/>
      <c r="F114" s="148"/>
      <c r="G114" s="148"/>
      <c r="H114" s="148"/>
    </row>
    <row r="115" spans="1:8" ht="15.75" hidden="1">
      <c r="A115" s="150"/>
      <c r="C115" s="148"/>
      <c r="D115" s="148"/>
      <c r="E115" s="148"/>
      <c r="F115" s="148"/>
      <c r="G115" s="148"/>
      <c r="H115" s="148"/>
    </row>
    <row r="116" spans="1:8" ht="15.75" hidden="1">
      <c r="A116" s="150"/>
      <c r="C116" s="148"/>
      <c r="D116" s="148"/>
      <c r="E116" s="148"/>
      <c r="F116" s="148"/>
      <c r="G116" s="148"/>
      <c r="H116" s="148"/>
    </row>
    <row r="117" spans="1:8" ht="15.75" hidden="1">
      <c r="A117" s="150"/>
      <c r="C117" s="148"/>
      <c r="D117" s="148"/>
      <c r="E117" s="148"/>
      <c r="F117" s="148"/>
      <c r="G117" s="148"/>
      <c r="H117" s="148"/>
    </row>
    <row r="118" spans="1:8" ht="15.75" hidden="1">
      <c r="A118" s="150"/>
      <c r="C118" s="148"/>
      <c r="D118" s="148"/>
      <c r="E118" s="148"/>
      <c r="F118" s="148"/>
      <c r="G118" s="148"/>
      <c r="H118" s="148"/>
    </row>
    <row r="119" spans="1:8" ht="15.75" hidden="1">
      <c r="A119" s="150"/>
      <c r="C119" s="148"/>
      <c r="D119" s="148"/>
      <c r="E119" s="148"/>
      <c r="F119" s="148"/>
      <c r="G119" s="148"/>
      <c r="H119" s="148"/>
    </row>
    <row r="120" spans="1:8" ht="15.75" hidden="1">
      <c r="A120" s="150"/>
    </row>
    <row r="121" spans="1:8" ht="15.75" hidden="1">
      <c r="A121" s="150"/>
    </row>
    <row r="122" spans="1:8" ht="15.75" hidden="1">
      <c r="A122" s="150"/>
    </row>
    <row r="123" spans="1:8" ht="15.75" hidden="1">
      <c r="A123" s="150"/>
    </row>
    <row r="124" spans="1:8" ht="15.75" hidden="1">
      <c r="A124" s="150"/>
    </row>
    <row r="125" spans="1:8" ht="15.75" hidden="1">
      <c r="A125" s="150"/>
    </row>
    <row r="126" spans="1:8" ht="15.75" hidden="1">
      <c r="A126" s="150"/>
    </row>
    <row r="127" spans="1:8" ht="15.75" hidden="1">
      <c r="A127" s="150"/>
    </row>
    <row r="128" spans="1:8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WVV653"/>
  <sheetViews>
    <sheetView topLeftCell="A2" zoomScale="41" zoomScaleNormal="41" workbookViewId="0">
      <selection activeCell="A12" sqref="A12"/>
    </sheetView>
  </sheetViews>
  <sheetFormatPr defaultColWidth="0" defaultRowHeight="12.75" zeroHeight="1"/>
  <cols>
    <col min="1" max="1" width="118.42578125" style="115" customWidth="1"/>
    <col min="2" max="2" width="32.5703125" style="101" bestFit="1" customWidth="1"/>
    <col min="3" max="3" width="23.7109375" style="101" customWidth="1"/>
    <col min="4" max="4" width="22.28515625" style="101" customWidth="1"/>
    <col min="5" max="5" width="22" style="101" customWidth="1"/>
    <col min="6" max="6" width="32.5703125" style="101" bestFit="1" customWidth="1"/>
    <col min="7" max="7" width="23.5703125" style="101" customWidth="1"/>
    <col min="8" max="8" width="22.42578125" style="101" customWidth="1"/>
    <col min="9" max="9" width="21.7109375" style="101" customWidth="1"/>
    <col min="10" max="10" width="32.5703125" style="101" bestFit="1" customWidth="1"/>
    <col min="11" max="11" width="23.7109375" style="101" customWidth="1"/>
    <col min="12" max="12" width="22.28515625" style="101" customWidth="1"/>
    <col min="13" max="13" width="21.7109375" style="101" customWidth="1"/>
    <col min="14" max="14" width="4.5703125" style="152" hidden="1"/>
    <col min="15" max="256" width="9.140625" style="101" hidden="1"/>
    <col min="257" max="257" width="118.42578125" style="101" hidden="1"/>
    <col min="258" max="258" width="20.140625" style="101" hidden="1"/>
    <col min="259" max="259" width="23.7109375" style="101" hidden="1"/>
    <col min="260" max="260" width="22.28515625" style="101" hidden="1"/>
    <col min="261" max="261" width="22" style="101" hidden="1"/>
    <col min="262" max="262" width="20.140625" style="101" hidden="1"/>
    <col min="263" max="263" width="23.5703125" style="101" hidden="1"/>
    <col min="264" max="264" width="22.42578125" style="101" hidden="1"/>
    <col min="265" max="265" width="21.7109375" style="101" hidden="1"/>
    <col min="266" max="266" width="20.140625" style="101" hidden="1"/>
    <col min="267" max="267" width="23.7109375" style="101" hidden="1"/>
    <col min="268" max="268" width="22.28515625" style="101" hidden="1"/>
    <col min="269" max="269" width="21.7109375" style="101" hidden="1"/>
    <col min="270" max="270" width="4.5703125" style="101" hidden="1"/>
    <col min="271" max="512" width="9.140625" style="101" hidden="1"/>
    <col min="513" max="513" width="118.42578125" style="101" hidden="1"/>
    <col min="514" max="514" width="20.140625" style="101" hidden="1"/>
    <col min="515" max="515" width="23.7109375" style="101" hidden="1"/>
    <col min="516" max="516" width="22.28515625" style="101" hidden="1"/>
    <col min="517" max="517" width="22" style="101" hidden="1"/>
    <col min="518" max="518" width="20.140625" style="101" hidden="1"/>
    <col min="519" max="519" width="23.5703125" style="101" hidden="1"/>
    <col min="520" max="520" width="22.42578125" style="101" hidden="1"/>
    <col min="521" max="521" width="21.7109375" style="101" hidden="1"/>
    <col min="522" max="522" width="20.140625" style="101" hidden="1"/>
    <col min="523" max="523" width="23.7109375" style="101" hidden="1"/>
    <col min="524" max="524" width="22.28515625" style="101" hidden="1"/>
    <col min="525" max="525" width="21.7109375" style="101" hidden="1"/>
    <col min="526" max="526" width="4.5703125" style="101" hidden="1"/>
    <col min="527" max="768" width="9.140625" style="101" hidden="1"/>
    <col min="769" max="769" width="118.42578125" style="101" hidden="1"/>
    <col min="770" max="770" width="20.140625" style="101" hidden="1"/>
    <col min="771" max="771" width="23.7109375" style="101" hidden="1"/>
    <col min="772" max="772" width="22.28515625" style="101" hidden="1"/>
    <col min="773" max="773" width="22" style="101" hidden="1"/>
    <col min="774" max="774" width="20.140625" style="101" hidden="1"/>
    <col min="775" max="775" width="23.5703125" style="101" hidden="1"/>
    <col min="776" max="776" width="22.42578125" style="101" hidden="1"/>
    <col min="777" max="777" width="21.7109375" style="101" hidden="1"/>
    <col min="778" max="778" width="20.140625" style="101" hidden="1"/>
    <col min="779" max="779" width="23.7109375" style="101" hidden="1"/>
    <col min="780" max="780" width="22.28515625" style="101" hidden="1"/>
    <col min="781" max="781" width="21.7109375" style="101" hidden="1"/>
    <col min="782" max="782" width="4.5703125" style="101" hidden="1"/>
    <col min="783" max="1024" width="9.140625" style="101" hidden="1"/>
    <col min="1025" max="1025" width="118.42578125" style="101" hidden="1"/>
    <col min="1026" max="1026" width="20.140625" style="101" hidden="1"/>
    <col min="1027" max="1027" width="23.7109375" style="101" hidden="1"/>
    <col min="1028" max="1028" width="22.28515625" style="101" hidden="1"/>
    <col min="1029" max="1029" width="22" style="101" hidden="1"/>
    <col min="1030" max="1030" width="20.140625" style="101" hidden="1"/>
    <col min="1031" max="1031" width="23.5703125" style="101" hidden="1"/>
    <col min="1032" max="1032" width="22.42578125" style="101" hidden="1"/>
    <col min="1033" max="1033" width="21.7109375" style="101" hidden="1"/>
    <col min="1034" max="1034" width="20.140625" style="101" hidden="1"/>
    <col min="1035" max="1035" width="23.7109375" style="101" hidden="1"/>
    <col min="1036" max="1036" width="22.28515625" style="101" hidden="1"/>
    <col min="1037" max="1037" width="21.7109375" style="101" hidden="1"/>
    <col min="1038" max="1038" width="4.5703125" style="101" hidden="1"/>
    <col min="1039" max="1280" width="9.140625" style="101" hidden="1"/>
    <col min="1281" max="1281" width="118.42578125" style="101" hidden="1"/>
    <col min="1282" max="1282" width="20.140625" style="101" hidden="1"/>
    <col min="1283" max="1283" width="23.7109375" style="101" hidden="1"/>
    <col min="1284" max="1284" width="22.28515625" style="101" hidden="1"/>
    <col min="1285" max="1285" width="22" style="101" hidden="1"/>
    <col min="1286" max="1286" width="20.140625" style="101" hidden="1"/>
    <col min="1287" max="1287" width="23.5703125" style="101" hidden="1"/>
    <col min="1288" max="1288" width="22.42578125" style="101" hidden="1"/>
    <col min="1289" max="1289" width="21.7109375" style="101" hidden="1"/>
    <col min="1290" max="1290" width="20.140625" style="101" hidden="1"/>
    <col min="1291" max="1291" width="23.7109375" style="101" hidden="1"/>
    <col min="1292" max="1292" width="22.28515625" style="101" hidden="1"/>
    <col min="1293" max="1293" width="21.7109375" style="101" hidden="1"/>
    <col min="1294" max="1294" width="4.5703125" style="101" hidden="1"/>
    <col min="1295" max="1536" width="9.140625" style="101" hidden="1"/>
    <col min="1537" max="1537" width="118.42578125" style="101" hidden="1"/>
    <col min="1538" max="1538" width="20.140625" style="101" hidden="1"/>
    <col min="1539" max="1539" width="23.7109375" style="101" hidden="1"/>
    <col min="1540" max="1540" width="22.28515625" style="101" hidden="1"/>
    <col min="1541" max="1541" width="22" style="101" hidden="1"/>
    <col min="1542" max="1542" width="20.140625" style="101" hidden="1"/>
    <col min="1543" max="1543" width="23.5703125" style="101" hidden="1"/>
    <col min="1544" max="1544" width="22.42578125" style="101" hidden="1"/>
    <col min="1545" max="1545" width="21.7109375" style="101" hidden="1"/>
    <col min="1546" max="1546" width="20.140625" style="101" hidden="1"/>
    <col min="1547" max="1547" width="23.7109375" style="101" hidden="1"/>
    <col min="1548" max="1548" width="22.28515625" style="101" hidden="1"/>
    <col min="1549" max="1549" width="21.7109375" style="101" hidden="1"/>
    <col min="1550" max="1550" width="4.5703125" style="101" hidden="1"/>
    <col min="1551" max="1792" width="9.140625" style="101" hidden="1"/>
    <col min="1793" max="1793" width="118.42578125" style="101" hidden="1"/>
    <col min="1794" max="1794" width="20.140625" style="101" hidden="1"/>
    <col min="1795" max="1795" width="23.7109375" style="101" hidden="1"/>
    <col min="1796" max="1796" width="22.28515625" style="101" hidden="1"/>
    <col min="1797" max="1797" width="22" style="101" hidden="1"/>
    <col min="1798" max="1798" width="20.140625" style="101" hidden="1"/>
    <col min="1799" max="1799" width="23.5703125" style="101" hidden="1"/>
    <col min="1800" max="1800" width="22.42578125" style="101" hidden="1"/>
    <col min="1801" max="1801" width="21.7109375" style="101" hidden="1"/>
    <col min="1802" max="1802" width="20.140625" style="101" hidden="1"/>
    <col min="1803" max="1803" width="23.7109375" style="101" hidden="1"/>
    <col min="1804" max="1804" width="22.28515625" style="101" hidden="1"/>
    <col min="1805" max="1805" width="21.7109375" style="101" hidden="1"/>
    <col min="1806" max="1806" width="4.5703125" style="101" hidden="1"/>
    <col min="1807" max="2048" width="9.140625" style="101" hidden="1"/>
    <col min="2049" max="2049" width="118.42578125" style="101" hidden="1"/>
    <col min="2050" max="2050" width="20.140625" style="101" hidden="1"/>
    <col min="2051" max="2051" width="23.7109375" style="101" hidden="1"/>
    <col min="2052" max="2052" width="22.28515625" style="101" hidden="1"/>
    <col min="2053" max="2053" width="22" style="101" hidden="1"/>
    <col min="2054" max="2054" width="20.140625" style="101" hidden="1"/>
    <col min="2055" max="2055" width="23.5703125" style="101" hidden="1"/>
    <col min="2056" max="2056" width="22.42578125" style="101" hidden="1"/>
    <col min="2057" max="2057" width="21.7109375" style="101" hidden="1"/>
    <col min="2058" max="2058" width="20.140625" style="101" hidden="1"/>
    <col min="2059" max="2059" width="23.7109375" style="101" hidden="1"/>
    <col min="2060" max="2060" width="22.28515625" style="101" hidden="1"/>
    <col min="2061" max="2061" width="21.7109375" style="101" hidden="1"/>
    <col min="2062" max="2062" width="4.5703125" style="101" hidden="1"/>
    <col min="2063" max="2304" width="9.140625" style="101" hidden="1"/>
    <col min="2305" max="2305" width="118.42578125" style="101" hidden="1"/>
    <col min="2306" max="2306" width="20.140625" style="101" hidden="1"/>
    <col min="2307" max="2307" width="23.7109375" style="101" hidden="1"/>
    <col min="2308" max="2308" width="22.28515625" style="101" hidden="1"/>
    <col min="2309" max="2309" width="22" style="101" hidden="1"/>
    <col min="2310" max="2310" width="20.140625" style="101" hidden="1"/>
    <col min="2311" max="2311" width="23.5703125" style="101" hidden="1"/>
    <col min="2312" max="2312" width="22.42578125" style="101" hidden="1"/>
    <col min="2313" max="2313" width="21.7109375" style="101" hidden="1"/>
    <col min="2314" max="2314" width="20.140625" style="101" hidden="1"/>
    <col min="2315" max="2315" width="23.7109375" style="101" hidden="1"/>
    <col min="2316" max="2316" width="22.28515625" style="101" hidden="1"/>
    <col min="2317" max="2317" width="21.7109375" style="101" hidden="1"/>
    <col min="2318" max="2318" width="4.5703125" style="101" hidden="1"/>
    <col min="2319" max="2560" width="9.140625" style="101" hidden="1"/>
    <col min="2561" max="2561" width="118.42578125" style="101" hidden="1"/>
    <col min="2562" max="2562" width="20.140625" style="101" hidden="1"/>
    <col min="2563" max="2563" width="23.7109375" style="101" hidden="1"/>
    <col min="2564" max="2564" width="22.28515625" style="101" hidden="1"/>
    <col min="2565" max="2565" width="22" style="101" hidden="1"/>
    <col min="2566" max="2566" width="20.140625" style="101" hidden="1"/>
    <col min="2567" max="2567" width="23.5703125" style="101" hidden="1"/>
    <col min="2568" max="2568" width="22.42578125" style="101" hidden="1"/>
    <col min="2569" max="2569" width="21.7109375" style="101" hidden="1"/>
    <col min="2570" max="2570" width="20.140625" style="101" hidden="1"/>
    <col min="2571" max="2571" width="23.7109375" style="101" hidden="1"/>
    <col min="2572" max="2572" width="22.28515625" style="101" hidden="1"/>
    <col min="2573" max="2573" width="21.7109375" style="101" hidden="1"/>
    <col min="2574" max="2574" width="4.5703125" style="101" hidden="1"/>
    <col min="2575" max="2816" width="9.140625" style="101" hidden="1"/>
    <col min="2817" max="2817" width="118.42578125" style="101" hidden="1"/>
    <col min="2818" max="2818" width="20.140625" style="101" hidden="1"/>
    <col min="2819" max="2819" width="23.7109375" style="101" hidden="1"/>
    <col min="2820" max="2820" width="22.28515625" style="101" hidden="1"/>
    <col min="2821" max="2821" width="22" style="101" hidden="1"/>
    <col min="2822" max="2822" width="20.140625" style="101" hidden="1"/>
    <col min="2823" max="2823" width="23.5703125" style="101" hidden="1"/>
    <col min="2824" max="2824" width="22.42578125" style="101" hidden="1"/>
    <col min="2825" max="2825" width="21.7109375" style="101" hidden="1"/>
    <col min="2826" max="2826" width="20.140625" style="101" hidden="1"/>
    <col min="2827" max="2827" width="23.7109375" style="101" hidden="1"/>
    <col min="2828" max="2828" width="22.28515625" style="101" hidden="1"/>
    <col min="2829" max="2829" width="21.7109375" style="101" hidden="1"/>
    <col min="2830" max="2830" width="4.5703125" style="101" hidden="1"/>
    <col min="2831" max="3072" width="9.140625" style="101" hidden="1"/>
    <col min="3073" max="3073" width="118.42578125" style="101" hidden="1"/>
    <col min="3074" max="3074" width="20.140625" style="101" hidden="1"/>
    <col min="3075" max="3075" width="23.7109375" style="101" hidden="1"/>
    <col min="3076" max="3076" width="22.28515625" style="101" hidden="1"/>
    <col min="3077" max="3077" width="22" style="101" hidden="1"/>
    <col min="3078" max="3078" width="20.140625" style="101" hidden="1"/>
    <col min="3079" max="3079" width="23.5703125" style="101" hidden="1"/>
    <col min="3080" max="3080" width="22.42578125" style="101" hidden="1"/>
    <col min="3081" max="3081" width="21.7109375" style="101" hidden="1"/>
    <col min="3082" max="3082" width="20.140625" style="101" hidden="1"/>
    <col min="3083" max="3083" width="23.7109375" style="101" hidden="1"/>
    <col min="3084" max="3084" width="22.28515625" style="101" hidden="1"/>
    <col min="3085" max="3085" width="21.7109375" style="101" hidden="1"/>
    <col min="3086" max="3086" width="4.5703125" style="101" hidden="1"/>
    <col min="3087" max="3328" width="9.140625" style="101" hidden="1"/>
    <col min="3329" max="3329" width="118.42578125" style="101" hidden="1"/>
    <col min="3330" max="3330" width="20.140625" style="101" hidden="1"/>
    <col min="3331" max="3331" width="23.7109375" style="101" hidden="1"/>
    <col min="3332" max="3332" width="22.28515625" style="101" hidden="1"/>
    <col min="3333" max="3333" width="22" style="101" hidden="1"/>
    <col min="3334" max="3334" width="20.140625" style="101" hidden="1"/>
    <col min="3335" max="3335" width="23.5703125" style="101" hidden="1"/>
    <col min="3336" max="3336" width="22.42578125" style="101" hidden="1"/>
    <col min="3337" max="3337" width="21.7109375" style="101" hidden="1"/>
    <col min="3338" max="3338" width="20.140625" style="101" hidden="1"/>
    <col min="3339" max="3339" width="23.7109375" style="101" hidden="1"/>
    <col min="3340" max="3340" width="22.28515625" style="101" hidden="1"/>
    <col min="3341" max="3341" width="21.7109375" style="101" hidden="1"/>
    <col min="3342" max="3342" width="4.5703125" style="101" hidden="1"/>
    <col min="3343" max="3584" width="9.140625" style="101" hidden="1"/>
    <col min="3585" max="3585" width="118.42578125" style="101" hidden="1"/>
    <col min="3586" max="3586" width="20.140625" style="101" hidden="1"/>
    <col min="3587" max="3587" width="23.7109375" style="101" hidden="1"/>
    <col min="3588" max="3588" width="22.28515625" style="101" hidden="1"/>
    <col min="3589" max="3589" width="22" style="101" hidden="1"/>
    <col min="3590" max="3590" width="20.140625" style="101" hidden="1"/>
    <col min="3591" max="3591" width="23.5703125" style="101" hidden="1"/>
    <col min="3592" max="3592" width="22.42578125" style="101" hidden="1"/>
    <col min="3593" max="3593" width="21.7109375" style="101" hidden="1"/>
    <col min="3594" max="3594" width="20.140625" style="101" hidden="1"/>
    <col min="3595" max="3595" width="23.7109375" style="101" hidden="1"/>
    <col min="3596" max="3596" width="22.28515625" style="101" hidden="1"/>
    <col min="3597" max="3597" width="21.7109375" style="101" hidden="1"/>
    <col min="3598" max="3598" width="4.5703125" style="101" hidden="1"/>
    <col min="3599" max="3840" width="9.140625" style="101" hidden="1"/>
    <col min="3841" max="3841" width="118.42578125" style="101" hidden="1"/>
    <col min="3842" max="3842" width="20.140625" style="101" hidden="1"/>
    <col min="3843" max="3843" width="23.7109375" style="101" hidden="1"/>
    <col min="3844" max="3844" width="22.28515625" style="101" hidden="1"/>
    <col min="3845" max="3845" width="22" style="101" hidden="1"/>
    <col min="3846" max="3846" width="20.140625" style="101" hidden="1"/>
    <col min="3847" max="3847" width="23.5703125" style="101" hidden="1"/>
    <col min="3848" max="3848" width="22.42578125" style="101" hidden="1"/>
    <col min="3849" max="3849" width="21.7109375" style="101" hidden="1"/>
    <col min="3850" max="3850" width="20.140625" style="101" hidden="1"/>
    <col min="3851" max="3851" width="23.7109375" style="101" hidden="1"/>
    <col min="3852" max="3852" width="22.28515625" style="101" hidden="1"/>
    <col min="3853" max="3853" width="21.7109375" style="101" hidden="1"/>
    <col min="3854" max="3854" width="4.5703125" style="101" hidden="1"/>
    <col min="3855" max="4096" width="9.140625" style="101" hidden="1"/>
    <col min="4097" max="4097" width="118.42578125" style="101" hidden="1"/>
    <col min="4098" max="4098" width="20.140625" style="101" hidden="1"/>
    <col min="4099" max="4099" width="23.7109375" style="101" hidden="1"/>
    <col min="4100" max="4100" width="22.28515625" style="101" hidden="1"/>
    <col min="4101" max="4101" width="22" style="101" hidden="1"/>
    <col min="4102" max="4102" width="20.140625" style="101" hidden="1"/>
    <col min="4103" max="4103" width="23.5703125" style="101" hidden="1"/>
    <col min="4104" max="4104" width="22.42578125" style="101" hidden="1"/>
    <col min="4105" max="4105" width="21.7109375" style="101" hidden="1"/>
    <col min="4106" max="4106" width="20.140625" style="101" hidden="1"/>
    <col min="4107" max="4107" width="23.7109375" style="101" hidden="1"/>
    <col min="4108" max="4108" width="22.28515625" style="101" hidden="1"/>
    <col min="4109" max="4109" width="21.7109375" style="101" hidden="1"/>
    <col min="4110" max="4110" width="4.5703125" style="101" hidden="1"/>
    <col min="4111" max="4352" width="9.140625" style="101" hidden="1"/>
    <col min="4353" max="4353" width="118.42578125" style="101" hidden="1"/>
    <col min="4354" max="4354" width="20.140625" style="101" hidden="1"/>
    <col min="4355" max="4355" width="23.7109375" style="101" hidden="1"/>
    <col min="4356" max="4356" width="22.28515625" style="101" hidden="1"/>
    <col min="4357" max="4357" width="22" style="101" hidden="1"/>
    <col min="4358" max="4358" width="20.140625" style="101" hidden="1"/>
    <col min="4359" max="4359" width="23.5703125" style="101" hidden="1"/>
    <col min="4360" max="4360" width="22.42578125" style="101" hidden="1"/>
    <col min="4361" max="4361" width="21.7109375" style="101" hidden="1"/>
    <col min="4362" max="4362" width="20.140625" style="101" hidden="1"/>
    <col min="4363" max="4363" width="23.7109375" style="101" hidden="1"/>
    <col min="4364" max="4364" width="22.28515625" style="101" hidden="1"/>
    <col min="4365" max="4365" width="21.7109375" style="101" hidden="1"/>
    <col min="4366" max="4366" width="4.5703125" style="101" hidden="1"/>
    <col min="4367" max="4608" width="9.140625" style="101" hidden="1"/>
    <col min="4609" max="4609" width="118.42578125" style="101" hidden="1"/>
    <col min="4610" max="4610" width="20.140625" style="101" hidden="1"/>
    <col min="4611" max="4611" width="23.7109375" style="101" hidden="1"/>
    <col min="4612" max="4612" width="22.28515625" style="101" hidden="1"/>
    <col min="4613" max="4613" width="22" style="101" hidden="1"/>
    <col min="4614" max="4614" width="20.140625" style="101" hidden="1"/>
    <col min="4615" max="4615" width="23.5703125" style="101" hidden="1"/>
    <col min="4616" max="4616" width="22.42578125" style="101" hidden="1"/>
    <col min="4617" max="4617" width="21.7109375" style="101" hidden="1"/>
    <col min="4618" max="4618" width="20.140625" style="101" hidden="1"/>
    <col min="4619" max="4619" width="23.7109375" style="101" hidden="1"/>
    <col min="4620" max="4620" width="22.28515625" style="101" hidden="1"/>
    <col min="4621" max="4621" width="21.7109375" style="101" hidden="1"/>
    <col min="4622" max="4622" width="4.5703125" style="101" hidden="1"/>
    <col min="4623" max="4864" width="9.140625" style="101" hidden="1"/>
    <col min="4865" max="4865" width="118.42578125" style="101" hidden="1"/>
    <col min="4866" max="4866" width="20.140625" style="101" hidden="1"/>
    <col min="4867" max="4867" width="23.7109375" style="101" hidden="1"/>
    <col min="4868" max="4868" width="22.28515625" style="101" hidden="1"/>
    <col min="4869" max="4869" width="22" style="101" hidden="1"/>
    <col min="4870" max="4870" width="20.140625" style="101" hidden="1"/>
    <col min="4871" max="4871" width="23.5703125" style="101" hidden="1"/>
    <col min="4872" max="4872" width="22.42578125" style="101" hidden="1"/>
    <col min="4873" max="4873" width="21.7109375" style="101" hidden="1"/>
    <col min="4874" max="4874" width="20.140625" style="101" hidden="1"/>
    <col min="4875" max="4875" width="23.7109375" style="101" hidden="1"/>
    <col min="4876" max="4876" width="22.28515625" style="101" hidden="1"/>
    <col min="4877" max="4877" width="21.7109375" style="101" hidden="1"/>
    <col min="4878" max="4878" width="4.5703125" style="101" hidden="1"/>
    <col min="4879" max="5120" width="9.140625" style="101" hidden="1"/>
    <col min="5121" max="5121" width="118.42578125" style="101" hidden="1"/>
    <col min="5122" max="5122" width="20.140625" style="101" hidden="1"/>
    <col min="5123" max="5123" width="23.7109375" style="101" hidden="1"/>
    <col min="5124" max="5124" width="22.28515625" style="101" hidden="1"/>
    <col min="5125" max="5125" width="22" style="101" hidden="1"/>
    <col min="5126" max="5126" width="20.140625" style="101" hidden="1"/>
    <col min="5127" max="5127" width="23.5703125" style="101" hidden="1"/>
    <col min="5128" max="5128" width="22.42578125" style="101" hidden="1"/>
    <col min="5129" max="5129" width="21.7109375" style="101" hidden="1"/>
    <col min="5130" max="5130" width="20.140625" style="101" hidden="1"/>
    <col min="5131" max="5131" width="23.7109375" style="101" hidden="1"/>
    <col min="5132" max="5132" width="22.28515625" style="101" hidden="1"/>
    <col min="5133" max="5133" width="21.7109375" style="101" hidden="1"/>
    <col min="5134" max="5134" width="4.5703125" style="101" hidden="1"/>
    <col min="5135" max="5376" width="9.140625" style="101" hidden="1"/>
    <col min="5377" max="5377" width="118.42578125" style="101" hidden="1"/>
    <col min="5378" max="5378" width="20.140625" style="101" hidden="1"/>
    <col min="5379" max="5379" width="23.7109375" style="101" hidden="1"/>
    <col min="5380" max="5380" width="22.28515625" style="101" hidden="1"/>
    <col min="5381" max="5381" width="22" style="101" hidden="1"/>
    <col min="5382" max="5382" width="20.140625" style="101" hidden="1"/>
    <col min="5383" max="5383" width="23.5703125" style="101" hidden="1"/>
    <col min="5384" max="5384" width="22.42578125" style="101" hidden="1"/>
    <col min="5385" max="5385" width="21.7109375" style="101" hidden="1"/>
    <col min="5386" max="5386" width="20.140625" style="101" hidden="1"/>
    <col min="5387" max="5387" width="23.7109375" style="101" hidden="1"/>
    <col min="5388" max="5388" width="22.28515625" style="101" hidden="1"/>
    <col min="5389" max="5389" width="21.7109375" style="101" hidden="1"/>
    <col min="5390" max="5390" width="4.5703125" style="101" hidden="1"/>
    <col min="5391" max="5632" width="9.140625" style="101" hidden="1"/>
    <col min="5633" max="5633" width="118.42578125" style="101" hidden="1"/>
    <col min="5634" max="5634" width="20.140625" style="101" hidden="1"/>
    <col min="5635" max="5635" width="23.7109375" style="101" hidden="1"/>
    <col min="5636" max="5636" width="22.28515625" style="101" hidden="1"/>
    <col min="5637" max="5637" width="22" style="101" hidden="1"/>
    <col min="5638" max="5638" width="20.140625" style="101" hidden="1"/>
    <col min="5639" max="5639" width="23.5703125" style="101" hidden="1"/>
    <col min="5640" max="5640" width="22.42578125" style="101" hidden="1"/>
    <col min="5641" max="5641" width="21.7109375" style="101" hidden="1"/>
    <col min="5642" max="5642" width="20.140625" style="101" hidden="1"/>
    <col min="5643" max="5643" width="23.7109375" style="101" hidden="1"/>
    <col min="5644" max="5644" width="22.28515625" style="101" hidden="1"/>
    <col min="5645" max="5645" width="21.7109375" style="101" hidden="1"/>
    <col min="5646" max="5646" width="4.5703125" style="101" hidden="1"/>
    <col min="5647" max="5888" width="9.140625" style="101" hidden="1"/>
    <col min="5889" max="5889" width="118.42578125" style="101" hidden="1"/>
    <col min="5890" max="5890" width="20.140625" style="101" hidden="1"/>
    <col min="5891" max="5891" width="23.7109375" style="101" hidden="1"/>
    <col min="5892" max="5892" width="22.28515625" style="101" hidden="1"/>
    <col min="5893" max="5893" width="22" style="101" hidden="1"/>
    <col min="5894" max="5894" width="20.140625" style="101" hidden="1"/>
    <col min="5895" max="5895" width="23.5703125" style="101" hidden="1"/>
    <col min="5896" max="5896" width="22.42578125" style="101" hidden="1"/>
    <col min="5897" max="5897" width="21.7109375" style="101" hidden="1"/>
    <col min="5898" max="5898" width="20.140625" style="101" hidden="1"/>
    <col min="5899" max="5899" width="23.7109375" style="101" hidden="1"/>
    <col min="5900" max="5900" width="22.28515625" style="101" hidden="1"/>
    <col min="5901" max="5901" width="21.7109375" style="101" hidden="1"/>
    <col min="5902" max="5902" width="4.5703125" style="101" hidden="1"/>
    <col min="5903" max="6144" width="9.140625" style="101" hidden="1"/>
    <col min="6145" max="6145" width="118.42578125" style="101" hidden="1"/>
    <col min="6146" max="6146" width="20.140625" style="101" hidden="1"/>
    <col min="6147" max="6147" width="23.7109375" style="101" hidden="1"/>
    <col min="6148" max="6148" width="22.28515625" style="101" hidden="1"/>
    <col min="6149" max="6149" width="22" style="101" hidden="1"/>
    <col min="6150" max="6150" width="20.140625" style="101" hidden="1"/>
    <col min="6151" max="6151" width="23.5703125" style="101" hidden="1"/>
    <col min="6152" max="6152" width="22.42578125" style="101" hidden="1"/>
    <col min="6153" max="6153" width="21.7109375" style="101" hidden="1"/>
    <col min="6154" max="6154" width="20.140625" style="101" hidden="1"/>
    <col min="6155" max="6155" width="23.7109375" style="101" hidden="1"/>
    <col min="6156" max="6156" width="22.28515625" style="101" hidden="1"/>
    <col min="6157" max="6157" width="21.7109375" style="101" hidden="1"/>
    <col min="6158" max="6158" width="4.5703125" style="101" hidden="1"/>
    <col min="6159" max="6400" width="9.140625" style="101" hidden="1"/>
    <col min="6401" max="6401" width="118.42578125" style="101" hidden="1"/>
    <col min="6402" max="6402" width="20.140625" style="101" hidden="1"/>
    <col min="6403" max="6403" width="23.7109375" style="101" hidden="1"/>
    <col min="6404" max="6404" width="22.28515625" style="101" hidden="1"/>
    <col min="6405" max="6405" width="22" style="101" hidden="1"/>
    <col min="6406" max="6406" width="20.140625" style="101" hidden="1"/>
    <col min="6407" max="6407" width="23.5703125" style="101" hidden="1"/>
    <col min="6408" max="6408" width="22.42578125" style="101" hidden="1"/>
    <col min="6409" max="6409" width="21.7109375" style="101" hidden="1"/>
    <col min="6410" max="6410" width="20.140625" style="101" hidden="1"/>
    <col min="6411" max="6411" width="23.7109375" style="101" hidden="1"/>
    <col min="6412" max="6412" width="22.28515625" style="101" hidden="1"/>
    <col min="6413" max="6413" width="21.7109375" style="101" hidden="1"/>
    <col min="6414" max="6414" width="4.5703125" style="101" hidden="1"/>
    <col min="6415" max="6656" width="9.140625" style="101" hidden="1"/>
    <col min="6657" max="6657" width="118.42578125" style="101" hidden="1"/>
    <col min="6658" max="6658" width="20.140625" style="101" hidden="1"/>
    <col min="6659" max="6659" width="23.7109375" style="101" hidden="1"/>
    <col min="6660" max="6660" width="22.28515625" style="101" hidden="1"/>
    <col min="6661" max="6661" width="22" style="101" hidden="1"/>
    <col min="6662" max="6662" width="20.140625" style="101" hidden="1"/>
    <col min="6663" max="6663" width="23.5703125" style="101" hidden="1"/>
    <col min="6664" max="6664" width="22.42578125" style="101" hidden="1"/>
    <col min="6665" max="6665" width="21.7109375" style="101" hidden="1"/>
    <col min="6666" max="6666" width="20.140625" style="101" hidden="1"/>
    <col min="6667" max="6667" width="23.7109375" style="101" hidden="1"/>
    <col min="6668" max="6668" width="22.28515625" style="101" hidden="1"/>
    <col min="6669" max="6669" width="21.7109375" style="101" hidden="1"/>
    <col min="6670" max="6670" width="4.5703125" style="101" hidden="1"/>
    <col min="6671" max="6912" width="9.140625" style="101" hidden="1"/>
    <col min="6913" max="6913" width="118.42578125" style="101" hidden="1"/>
    <col min="6914" max="6914" width="20.140625" style="101" hidden="1"/>
    <col min="6915" max="6915" width="23.7109375" style="101" hidden="1"/>
    <col min="6916" max="6916" width="22.28515625" style="101" hidden="1"/>
    <col min="6917" max="6917" width="22" style="101" hidden="1"/>
    <col min="6918" max="6918" width="20.140625" style="101" hidden="1"/>
    <col min="6919" max="6919" width="23.5703125" style="101" hidden="1"/>
    <col min="6920" max="6920" width="22.42578125" style="101" hidden="1"/>
    <col min="6921" max="6921" width="21.7109375" style="101" hidden="1"/>
    <col min="6922" max="6922" width="20.140625" style="101" hidden="1"/>
    <col min="6923" max="6923" width="23.7109375" style="101" hidden="1"/>
    <col min="6924" max="6924" width="22.28515625" style="101" hidden="1"/>
    <col min="6925" max="6925" width="21.7109375" style="101" hidden="1"/>
    <col min="6926" max="6926" width="4.5703125" style="101" hidden="1"/>
    <col min="6927" max="7168" width="9.140625" style="101" hidden="1"/>
    <col min="7169" max="7169" width="118.42578125" style="101" hidden="1"/>
    <col min="7170" max="7170" width="20.140625" style="101" hidden="1"/>
    <col min="7171" max="7171" width="23.7109375" style="101" hidden="1"/>
    <col min="7172" max="7172" width="22.28515625" style="101" hidden="1"/>
    <col min="7173" max="7173" width="22" style="101" hidden="1"/>
    <col min="7174" max="7174" width="20.140625" style="101" hidden="1"/>
    <col min="7175" max="7175" width="23.5703125" style="101" hidden="1"/>
    <col min="7176" max="7176" width="22.42578125" style="101" hidden="1"/>
    <col min="7177" max="7177" width="21.7109375" style="101" hidden="1"/>
    <col min="7178" max="7178" width="20.140625" style="101" hidden="1"/>
    <col min="7179" max="7179" width="23.7109375" style="101" hidden="1"/>
    <col min="7180" max="7180" width="22.28515625" style="101" hidden="1"/>
    <col min="7181" max="7181" width="21.7109375" style="101" hidden="1"/>
    <col min="7182" max="7182" width="4.5703125" style="101" hidden="1"/>
    <col min="7183" max="7424" width="9.140625" style="101" hidden="1"/>
    <col min="7425" max="7425" width="118.42578125" style="101" hidden="1"/>
    <col min="7426" max="7426" width="20.140625" style="101" hidden="1"/>
    <col min="7427" max="7427" width="23.7109375" style="101" hidden="1"/>
    <col min="7428" max="7428" width="22.28515625" style="101" hidden="1"/>
    <col min="7429" max="7429" width="22" style="101" hidden="1"/>
    <col min="7430" max="7430" width="20.140625" style="101" hidden="1"/>
    <col min="7431" max="7431" width="23.5703125" style="101" hidden="1"/>
    <col min="7432" max="7432" width="22.42578125" style="101" hidden="1"/>
    <col min="7433" max="7433" width="21.7109375" style="101" hidden="1"/>
    <col min="7434" max="7434" width="20.140625" style="101" hidden="1"/>
    <col min="7435" max="7435" width="23.7109375" style="101" hidden="1"/>
    <col min="7436" max="7436" width="22.28515625" style="101" hidden="1"/>
    <col min="7437" max="7437" width="21.7109375" style="101" hidden="1"/>
    <col min="7438" max="7438" width="4.5703125" style="101" hidden="1"/>
    <col min="7439" max="7680" width="9.140625" style="101" hidden="1"/>
    <col min="7681" max="7681" width="118.42578125" style="101" hidden="1"/>
    <col min="7682" max="7682" width="20.140625" style="101" hidden="1"/>
    <col min="7683" max="7683" width="23.7109375" style="101" hidden="1"/>
    <col min="7684" max="7684" width="22.28515625" style="101" hidden="1"/>
    <col min="7685" max="7685" width="22" style="101" hidden="1"/>
    <col min="7686" max="7686" width="20.140625" style="101" hidden="1"/>
    <col min="7687" max="7687" width="23.5703125" style="101" hidden="1"/>
    <col min="7688" max="7688" width="22.42578125" style="101" hidden="1"/>
    <col min="7689" max="7689" width="21.7109375" style="101" hidden="1"/>
    <col min="7690" max="7690" width="20.140625" style="101" hidden="1"/>
    <col min="7691" max="7691" width="23.7109375" style="101" hidden="1"/>
    <col min="7692" max="7692" width="22.28515625" style="101" hidden="1"/>
    <col min="7693" max="7693" width="21.7109375" style="101" hidden="1"/>
    <col min="7694" max="7694" width="4.5703125" style="101" hidden="1"/>
    <col min="7695" max="7936" width="9.140625" style="101" hidden="1"/>
    <col min="7937" max="7937" width="118.42578125" style="101" hidden="1"/>
    <col min="7938" max="7938" width="20.140625" style="101" hidden="1"/>
    <col min="7939" max="7939" width="23.7109375" style="101" hidden="1"/>
    <col min="7940" max="7940" width="22.28515625" style="101" hidden="1"/>
    <col min="7941" max="7941" width="22" style="101" hidden="1"/>
    <col min="7942" max="7942" width="20.140625" style="101" hidden="1"/>
    <col min="7943" max="7943" width="23.5703125" style="101" hidden="1"/>
    <col min="7944" max="7944" width="22.42578125" style="101" hidden="1"/>
    <col min="7945" max="7945" width="21.7109375" style="101" hidden="1"/>
    <col min="7946" max="7946" width="20.140625" style="101" hidden="1"/>
    <col min="7947" max="7947" width="23.7109375" style="101" hidden="1"/>
    <col min="7948" max="7948" width="22.28515625" style="101" hidden="1"/>
    <col min="7949" max="7949" width="21.7109375" style="101" hidden="1"/>
    <col min="7950" max="7950" width="4.5703125" style="101" hidden="1"/>
    <col min="7951" max="8192" width="9.140625" style="101" hidden="1"/>
    <col min="8193" max="8193" width="118.42578125" style="101" hidden="1"/>
    <col min="8194" max="8194" width="20.140625" style="101" hidden="1"/>
    <col min="8195" max="8195" width="23.7109375" style="101" hidden="1"/>
    <col min="8196" max="8196" width="22.28515625" style="101" hidden="1"/>
    <col min="8197" max="8197" width="22" style="101" hidden="1"/>
    <col min="8198" max="8198" width="20.140625" style="101" hidden="1"/>
    <col min="8199" max="8199" width="23.5703125" style="101" hidden="1"/>
    <col min="8200" max="8200" width="22.42578125" style="101" hidden="1"/>
    <col min="8201" max="8201" width="21.7109375" style="101" hidden="1"/>
    <col min="8202" max="8202" width="20.140625" style="101" hidden="1"/>
    <col min="8203" max="8203" width="23.7109375" style="101" hidden="1"/>
    <col min="8204" max="8204" width="22.28515625" style="101" hidden="1"/>
    <col min="8205" max="8205" width="21.7109375" style="101" hidden="1"/>
    <col min="8206" max="8206" width="4.5703125" style="101" hidden="1"/>
    <col min="8207" max="8448" width="9.140625" style="101" hidden="1"/>
    <col min="8449" max="8449" width="118.42578125" style="101" hidden="1"/>
    <col min="8450" max="8450" width="20.140625" style="101" hidden="1"/>
    <col min="8451" max="8451" width="23.7109375" style="101" hidden="1"/>
    <col min="8452" max="8452" width="22.28515625" style="101" hidden="1"/>
    <col min="8453" max="8453" width="22" style="101" hidden="1"/>
    <col min="8454" max="8454" width="20.140625" style="101" hidden="1"/>
    <col min="8455" max="8455" width="23.5703125" style="101" hidden="1"/>
    <col min="8456" max="8456" width="22.42578125" style="101" hidden="1"/>
    <col min="8457" max="8457" width="21.7109375" style="101" hidden="1"/>
    <col min="8458" max="8458" width="20.140625" style="101" hidden="1"/>
    <col min="8459" max="8459" width="23.7109375" style="101" hidden="1"/>
    <col min="8460" max="8460" width="22.28515625" style="101" hidden="1"/>
    <col min="8461" max="8461" width="21.7109375" style="101" hidden="1"/>
    <col min="8462" max="8462" width="4.5703125" style="101" hidden="1"/>
    <col min="8463" max="8704" width="9.140625" style="101" hidden="1"/>
    <col min="8705" max="8705" width="118.42578125" style="101" hidden="1"/>
    <col min="8706" max="8706" width="20.140625" style="101" hidden="1"/>
    <col min="8707" max="8707" width="23.7109375" style="101" hidden="1"/>
    <col min="8708" max="8708" width="22.28515625" style="101" hidden="1"/>
    <col min="8709" max="8709" width="22" style="101" hidden="1"/>
    <col min="8710" max="8710" width="20.140625" style="101" hidden="1"/>
    <col min="8711" max="8711" width="23.5703125" style="101" hidden="1"/>
    <col min="8712" max="8712" width="22.42578125" style="101" hidden="1"/>
    <col min="8713" max="8713" width="21.7109375" style="101" hidden="1"/>
    <col min="8714" max="8714" width="20.140625" style="101" hidden="1"/>
    <col min="8715" max="8715" width="23.7109375" style="101" hidden="1"/>
    <col min="8716" max="8716" width="22.28515625" style="101" hidden="1"/>
    <col min="8717" max="8717" width="21.7109375" style="101" hidden="1"/>
    <col min="8718" max="8718" width="4.5703125" style="101" hidden="1"/>
    <col min="8719" max="8960" width="9.140625" style="101" hidden="1"/>
    <col min="8961" max="8961" width="118.42578125" style="101" hidden="1"/>
    <col min="8962" max="8962" width="20.140625" style="101" hidden="1"/>
    <col min="8963" max="8963" width="23.7109375" style="101" hidden="1"/>
    <col min="8964" max="8964" width="22.28515625" style="101" hidden="1"/>
    <col min="8965" max="8965" width="22" style="101" hidden="1"/>
    <col min="8966" max="8966" width="20.140625" style="101" hidden="1"/>
    <col min="8967" max="8967" width="23.5703125" style="101" hidden="1"/>
    <col min="8968" max="8968" width="22.42578125" style="101" hidden="1"/>
    <col min="8969" max="8969" width="21.7109375" style="101" hidden="1"/>
    <col min="8970" max="8970" width="20.140625" style="101" hidden="1"/>
    <col min="8971" max="8971" width="23.7109375" style="101" hidden="1"/>
    <col min="8972" max="8972" width="22.28515625" style="101" hidden="1"/>
    <col min="8973" max="8973" width="21.7109375" style="101" hidden="1"/>
    <col min="8974" max="8974" width="4.5703125" style="101" hidden="1"/>
    <col min="8975" max="9216" width="9.140625" style="101" hidden="1"/>
    <col min="9217" max="9217" width="118.42578125" style="101" hidden="1"/>
    <col min="9218" max="9218" width="20.140625" style="101" hidden="1"/>
    <col min="9219" max="9219" width="23.7109375" style="101" hidden="1"/>
    <col min="9220" max="9220" width="22.28515625" style="101" hidden="1"/>
    <col min="9221" max="9221" width="22" style="101" hidden="1"/>
    <col min="9222" max="9222" width="20.140625" style="101" hidden="1"/>
    <col min="9223" max="9223" width="23.5703125" style="101" hidden="1"/>
    <col min="9224" max="9224" width="22.42578125" style="101" hidden="1"/>
    <col min="9225" max="9225" width="21.7109375" style="101" hidden="1"/>
    <col min="9226" max="9226" width="20.140625" style="101" hidden="1"/>
    <col min="9227" max="9227" width="23.7109375" style="101" hidden="1"/>
    <col min="9228" max="9228" width="22.28515625" style="101" hidden="1"/>
    <col min="9229" max="9229" width="21.7109375" style="101" hidden="1"/>
    <col min="9230" max="9230" width="4.5703125" style="101" hidden="1"/>
    <col min="9231" max="9472" width="9.140625" style="101" hidden="1"/>
    <col min="9473" max="9473" width="118.42578125" style="101" hidden="1"/>
    <col min="9474" max="9474" width="20.140625" style="101" hidden="1"/>
    <col min="9475" max="9475" width="23.7109375" style="101" hidden="1"/>
    <col min="9476" max="9476" width="22.28515625" style="101" hidden="1"/>
    <col min="9477" max="9477" width="22" style="101" hidden="1"/>
    <col min="9478" max="9478" width="20.140625" style="101" hidden="1"/>
    <col min="9479" max="9479" width="23.5703125" style="101" hidden="1"/>
    <col min="9480" max="9480" width="22.42578125" style="101" hidden="1"/>
    <col min="9481" max="9481" width="21.7109375" style="101" hidden="1"/>
    <col min="9482" max="9482" width="20.140625" style="101" hidden="1"/>
    <col min="9483" max="9483" width="23.7109375" style="101" hidden="1"/>
    <col min="9484" max="9484" width="22.28515625" style="101" hidden="1"/>
    <col min="9485" max="9485" width="21.7109375" style="101" hidden="1"/>
    <col min="9486" max="9486" width="4.5703125" style="101" hidden="1"/>
    <col min="9487" max="9728" width="9.140625" style="101" hidden="1"/>
    <col min="9729" max="9729" width="118.42578125" style="101" hidden="1"/>
    <col min="9730" max="9730" width="20.140625" style="101" hidden="1"/>
    <col min="9731" max="9731" width="23.7109375" style="101" hidden="1"/>
    <col min="9732" max="9732" width="22.28515625" style="101" hidden="1"/>
    <col min="9733" max="9733" width="22" style="101" hidden="1"/>
    <col min="9734" max="9734" width="20.140625" style="101" hidden="1"/>
    <col min="9735" max="9735" width="23.5703125" style="101" hidden="1"/>
    <col min="9736" max="9736" width="22.42578125" style="101" hidden="1"/>
    <col min="9737" max="9737" width="21.7109375" style="101" hidden="1"/>
    <col min="9738" max="9738" width="20.140625" style="101" hidden="1"/>
    <col min="9739" max="9739" width="23.7109375" style="101" hidden="1"/>
    <col min="9740" max="9740" width="22.28515625" style="101" hidden="1"/>
    <col min="9741" max="9741" width="21.7109375" style="101" hidden="1"/>
    <col min="9742" max="9742" width="4.5703125" style="101" hidden="1"/>
    <col min="9743" max="9984" width="9.140625" style="101" hidden="1"/>
    <col min="9985" max="9985" width="118.42578125" style="101" hidden="1"/>
    <col min="9986" max="9986" width="20.140625" style="101" hidden="1"/>
    <col min="9987" max="9987" width="23.7109375" style="101" hidden="1"/>
    <col min="9988" max="9988" width="22.28515625" style="101" hidden="1"/>
    <col min="9989" max="9989" width="22" style="101" hidden="1"/>
    <col min="9990" max="9990" width="20.140625" style="101" hidden="1"/>
    <col min="9991" max="9991" width="23.5703125" style="101" hidden="1"/>
    <col min="9992" max="9992" width="22.42578125" style="101" hidden="1"/>
    <col min="9993" max="9993" width="21.7109375" style="101" hidden="1"/>
    <col min="9994" max="9994" width="20.140625" style="101" hidden="1"/>
    <col min="9995" max="9995" width="23.7109375" style="101" hidden="1"/>
    <col min="9996" max="9996" width="22.28515625" style="101" hidden="1"/>
    <col min="9997" max="9997" width="21.7109375" style="101" hidden="1"/>
    <col min="9998" max="9998" width="4.5703125" style="101" hidden="1"/>
    <col min="9999" max="10240" width="9.140625" style="101" hidden="1"/>
    <col min="10241" max="10241" width="118.42578125" style="101" hidden="1"/>
    <col min="10242" max="10242" width="20.140625" style="101" hidden="1"/>
    <col min="10243" max="10243" width="23.7109375" style="101" hidden="1"/>
    <col min="10244" max="10244" width="22.28515625" style="101" hidden="1"/>
    <col min="10245" max="10245" width="22" style="101" hidden="1"/>
    <col min="10246" max="10246" width="20.140625" style="101" hidden="1"/>
    <col min="10247" max="10247" width="23.5703125" style="101" hidden="1"/>
    <col min="10248" max="10248" width="22.42578125" style="101" hidden="1"/>
    <col min="10249" max="10249" width="21.7109375" style="101" hidden="1"/>
    <col min="10250" max="10250" width="20.140625" style="101" hidden="1"/>
    <col min="10251" max="10251" width="23.7109375" style="101" hidden="1"/>
    <col min="10252" max="10252" width="22.28515625" style="101" hidden="1"/>
    <col min="10253" max="10253" width="21.7109375" style="101" hidden="1"/>
    <col min="10254" max="10254" width="4.5703125" style="101" hidden="1"/>
    <col min="10255" max="10496" width="9.140625" style="101" hidden="1"/>
    <col min="10497" max="10497" width="118.42578125" style="101" hidden="1"/>
    <col min="10498" max="10498" width="20.140625" style="101" hidden="1"/>
    <col min="10499" max="10499" width="23.7109375" style="101" hidden="1"/>
    <col min="10500" max="10500" width="22.28515625" style="101" hidden="1"/>
    <col min="10501" max="10501" width="22" style="101" hidden="1"/>
    <col min="10502" max="10502" width="20.140625" style="101" hidden="1"/>
    <col min="10503" max="10503" width="23.5703125" style="101" hidden="1"/>
    <col min="10504" max="10504" width="22.42578125" style="101" hidden="1"/>
    <col min="10505" max="10505" width="21.7109375" style="101" hidden="1"/>
    <col min="10506" max="10506" width="20.140625" style="101" hidden="1"/>
    <col min="10507" max="10507" width="23.7109375" style="101" hidden="1"/>
    <col min="10508" max="10508" width="22.28515625" style="101" hidden="1"/>
    <col min="10509" max="10509" width="21.7109375" style="101" hidden="1"/>
    <col min="10510" max="10510" width="4.5703125" style="101" hidden="1"/>
    <col min="10511" max="10752" width="9.140625" style="101" hidden="1"/>
    <col min="10753" max="10753" width="118.42578125" style="101" hidden="1"/>
    <col min="10754" max="10754" width="20.140625" style="101" hidden="1"/>
    <col min="10755" max="10755" width="23.7109375" style="101" hidden="1"/>
    <col min="10756" max="10756" width="22.28515625" style="101" hidden="1"/>
    <col min="10757" max="10757" width="22" style="101" hidden="1"/>
    <col min="10758" max="10758" width="20.140625" style="101" hidden="1"/>
    <col min="10759" max="10759" width="23.5703125" style="101" hidden="1"/>
    <col min="10760" max="10760" width="22.42578125" style="101" hidden="1"/>
    <col min="10761" max="10761" width="21.7109375" style="101" hidden="1"/>
    <col min="10762" max="10762" width="20.140625" style="101" hidden="1"/>
    <col min="10763" max="10763" width="23.7109375" style="101" hidden="1"/>
    <col min="10764" max="10764" width="22.28515625" style="101" hidden="1"/>
    <col min="10765" max="10765" width="21.7109375" style="101" hidden="1"/>
    <col min="10766" max="10766" width="4.5703125" style="101" hidden="1"/>
    <col min="10767" max="11008" width="9.140625" style="101" hidden="1"/>
    <col min="11009" max="11009" width="118.42578125" style="101" hidden="1"/>
    <col min="11010" max="11010" width="20.140625" style="101" hidden="1"/>
    <col min="11011" max="11011" width="23.7109375" style="101" hidden="1"/>
    <col min="11012" max="11012" width="22.28515625" style="101" hidden="1"/>
    <col min="11013" max="11013" width="22" style="101" hidden="1"/>
    <col min="11014" max="11014" width="20.140625" style="101" hidden="1"/>
    <col min="11015" max="11015" width="23.5703125" style="101" hidden="1"/>
    <col min="11016" max="11016" width="22.42578125" style="101" hidden="1"/>
    <col min="11017" max="11017" width="21.7109375" style="101" hidden="1"/>
    <col min="11018" max="11018" width="20.140625" style="101" hidden="1"/>
    <col min="11019" max="11019" width="23.7109375" style="101" hidden="1"/>
    <col min="11020" max="11020" width="22.28515625" style="101" hidden="1"/>
    <col min="11021" max="11021" width="21.7109375" style="101" hidden="1"/>
    <col min="11022" max="11022" width="4.5703125" style="101" hidden="1"/>
    <col min="11023" max="11264" width="9.140625" style="101" hidden="1"/>
    <col min="11265" max="11265" width="118.42578125" style="101" hidden="1"/>
    <col min="11266" max="11266" width="20.140625" style="101" hidden="1"/>
    <col min="11267" max="11267" width="23.7109375" style="101" hidden="1"/>
    <col min="11268" max="11268" width="22.28515625" style="101" hidden="1"/>
    <col min="11269" max="11269" width="22" style="101" hidden="1"/>
    <col min="11270" max="11270" width="20.140625" style="101" hidden="1"/>
    <col min="11271" max="11271" width="23.5703125" style="101" hidden="1"/>
    <col min="11272" max="11272" width="22.42578125" style="101" hidden="1"/>
    <col min="11273" max="11273" width="21.7109375" style="101" hidden="1"/>
    <col min="11274" max="11274" width="20.140625" style="101" hidden="1"/>
    <col min="11275" max="11275" width="23.7109375" style="101" hidden="1"/>
    <col min="11276" max="11276" width="22.28515625" style="101" hidden="1"/>
    <col min="11277" max="11277" width="21.7109375" style="101" hidden="1"/>
    <col min="11278" max="11278" width="4.5703125" style="101" hidden="1"/>
    <col min="11279" max="11520" width="9.140625" style="101" hidden="1"/>
    <col min="11521" max="11521" width="118.42578125" style="101" hidden="1"/>
    <col min="11522" max="11522" width="20.140625" style="101" hidden="1"/>
    <col min="11523" max="11523" width="23.7109375" style="101" hidden="1"/>
    <col min="11524" max="11524" width="22.28515625" style="101" hidden="1"/>
    <col min="11525" max="11525" width="22" style="101" hidden="1"/>
    <col min="11526" max="11526" width="20.140625" style="101" hidden="1"/>
    <col min="11527" max="11527" width="23.5703125" style="101" hidden="1"/>
    <col min="11528" max="11528" width="22.42578125" style="101" hidden="1"/>
    <col min="11529" max="11529" width="21.7109375" style="101" hidden="1"/>
    <col min="11530" max="11530" width="20.140625" style="101" hidden="1"/>
    <col min="11531" max="11531" width="23.7109375" style="101" hidden="1"/>
    <col min="11532" max="11532" width="22.28515625" style="101" hidden="1"/>
    <col min="11533" max="11533" width="21.7109375" style="101" hidden="1"/>
    <col min="11534" max="11534" width="4.5703125" style="101" hidden="1"/>
    <col min="11535" max="11776" width="9.140625" style="101" hidden="1"/>
    <col min="11777" max="11777" width="118.42578125" style="101" hidden="1"/>
    <col min="11778" max="11778" width="20.140625" style="101" hidden="1"/>
    <col min="11779" max="11779" width="23.7109375" style="101" hidden="1"/>
    <col min="11780" max="11780" width="22.28515625" style="101" hidden="1"/>
    <col min="11781" max="11781" width="22" style="101" hidden="1"/>
    <col min="11782" max="11782" width="20.140625" style="101" hidden="1"/>
    <col min="11783" max="11783" width="23.5703125" style="101" hidden="1"/>
    <col min="11784" max="11784" width="22.42578125" style="101" hidden="1"/>
    <col min="11785" max="11785" width="21.7109375" style="101" hidden="1"/>
    <col min="11786" max="11786" width="20.140625" style="101" hidden="1"/>
    <col min="11787" max="11787" width="23.7109375" style="101" hidden="1"/>
    <col min="11788" max="11788" width="22.28515625" style="101" hidden="1"/>
    <col min="11789" max="11789" width="21.7109375" style="101" hidden="1"/>
    <col min="11790" max="11790" width="4.5703125" style="101" hidden="1"/>
    <col min="11791" max="12032" width="9.140625" style="101" hidden="1"/>
    <col min="12033" max="12033" width="118.42578125" style="101" hidden="1"/>
    <col min="12034" max="12034" width="20.140625" style="101" hidden="1"/>
    <col min="12035" max="12035" width="23.7109375" style="101" hidden="1"/>
    <col min="12036" max="12036" width="22.28515625" style="101" hidden="1"/>
    <col min="12037" max="12037" width="22" style="101" hidden="1"/>
    <col min="12038" max="12038" width="20.140625" style="101" hidden="1"/>
    <col min="12039" max="12039" width="23.5703125" style="101" hidden="1"/>
    <col min="12040" max="12040" width="22.42578125" style="101" hidden="1"/>
    <col min="12041" max="12041" width="21.7109375" style="101" hidden="1"/>
    <col min="12042" max="12042" width="20.140625" style="101" hidden="1"/>
    <col min="12043" max="12043" width="23.7109375" style="101" hidden="1"/>
    <col min="12044" max="12044" width="22.28515625" style="101" hidden="1"/>
    <col min="12045" max="12045" width="21.7109375" style="101" hidden="1"/>
    <col min="12046" max="12046" width="4.5703125" style="101" hidden="1"/>
    <col min="12047" max="12288" width="9.140625" style="101" hidden="1"/>
    <col min="12289" max="12289" width="118.42578125" style="101" hidden="1"/>
    <col min="12290" max="12290" width="20.140625" style="101" hidden="1"/>
    <col min="12291" max="12291" width="23.7109375" style="101" hidden="1"/>
    <col min="12292" max="12292" width="22.28515625" style="101" hidden="1"/>
    <col min="12293" max="12293" width="22" style="101" hidden="1"/>
    <col min="12294" max="12294" width="20.140625" style="101" hidden="1"/>
    <col min="12295" max="12295" width="23.5703125" style="101" hidden="1"/>
    <col min="12296" max="12296" width="22.42578125" style="101" hidden="1"/>
    <col min="12297" max="12297" width="21.7109375" style="101" hidden="1"/>
    <col min="12298" max="12298" width="20.140625" style="101" hidden="1"/>
    <col min="12299" max="12299" width="23.7109375" style="101" hidden="1"/>
    <col min="12300" max="12300" width="22.28515625" style="101" hidden="1"/>
    <col min="12301" max="12301" width="21.7109375" style="101" hidden="1"/>
    <col min="12302" max="12302" width="4.5703125" style="101" hidden="1"/>
    <col min="12303" max="12544" width="9.140625" style="101" hidden="1"/>
    <col min="12545" max="12545" width="118.42578125" style="101" hidden="1"/>
    <col min="12546" max="12546" width="20.140625" style="101" hidden="1"/>
    <col min="12547" max="12547" width="23.7109375" style="101" hidden="1"/>
    <col min="12548" max="12548" width="22.28515625" style="101" hidden="1"/>
    <col min="12549" max="12549" width="22" style="101" hidden="1"/>
    <col min="12550" max="12550" width="20.140625" style="101" hidden="1"/>
    <col min="12551" max="12551" width="23.5703125" style="101" hidden="1"/>
    <col min="12552" max="12552" width="22.42578125" style="101" hidden="1"/>
    <col min="12553" max="12553" width="21.7109375" style="101" hidden="1"/>
    <col min="12554" max="12554" width="20.140625" style="101" hidden="1"/>
    <col min="12555" max="12555" width="23.7109375" style="101" hidden="1"/>
    <col min="12556" max="12556" width="22.28515625" style="101" hidden="1"/>
    <col min="12557" max="12557" width="21.7109375" style="101" hidden="1"/>
    <col min="12558" max="12558" width="4.5703125" style="101" hidden="1"/>
    <col min="12559" max="12800" width="9.140625" style="101" hidden="1"/>
    <col min="12801" max="12801" width="118.42578125" style="101" hidden="1"/>
    <col min="12802" max="12802" width="20.140625" style="101" hidden="1"/>
    <col min="12803" max="12803" width="23.7109375" style="101" hidden="1"/>
    <col min="12804" max="12804" width="22.28515625" style="101" hidden="1"/>
    <col min="12805" max="12805" width="22" style="101" hidden="1"/>
    <col min="12806" max="12806" width="20.140625" style="101" hidden="1"/>
    <col min="12807" max="12807" width="23.5703125" style="101" hidden="1"/>
    <col min="12808" max="12808" width="22.42578125" style="101" hidden="1"/>
    <col min="12809" max="12809" width="21.7109375" style="101" hidden="1"/>
    <col min="12810" max="12810" width="20.140625" style="101" hidden="1"/>
    <col min="12811" max="12811" width="23.7109375" style="101" hidden="1"/>
    <col min="12812" max="12812" width="22.28515625" style="101" hidden="1"/>
    <col min="12813" max="12813" width="21.7109375" style="101" hidden="1"/>
    <col min="12814" max="12814" width="4.5703125" style="101" hidden="1"/>
    <col min="12815" max="13056" width="9.140625" style="101" hidden="1"/>
    <col min="13057" max="13057" width="118.42578125" style="101" hidden="1"/>
    <col min="13058" max="13058" width="20.140625" style="101" hidden="1"/>
    <col min="13059" max="13059" width="23.7109375" style="101" hidden="1"/>
    <col min="13060" max="13060" width="22.28515625" style="101" hidden="1"/>
    <col min="13061" max="13061" width="22" style="101" hidden="1"/>
    <col min="13062" max="13062" width="20.140625" style="101" hidden="1"/>
    <col min="13063" max="13063" width="23.5703125" style="101" hidden="1"/>
    <col min="13064" max="13064" width="22.42578125" style="101" hidden="1"/>
    <col min="13065" max="13065" width="21.7109375" style="101" hidden="1"/>
    <col min="13066" max="13066" width="20.140625" style="101" hidden="1"/>
    <col min="13067" max="13067" width="23.7109375" style="101" hidden="1"/>
    <col min="13068" max="13068" width="22.28515625" style="101" hidden="1"/>
    <col min="13069" max="13069" width="21.7109375" style="101" hidden="1"/>
    <col min="13070" max="13070" width="4.5703125" style="101" hidden="1"/>
    <col min="13071" max="13312" width="9.140625" style="101" hidden="1"/>
    <col min="13313" max="13313" width="118.42578125" style="101" hidden="1"/>
    <col min="13314" max="13314" width="20.140625" style="101" hidden="1"/>
    <col min="13315" max="13315" width="23.7109375" style="101" hidden="1"/>
    <col min="13316" max="13316" width="22.28515625" style="101" hidden="1"/>
    <col min="13317" max="13317" width="22" style="101" hidden="1"/>
    <col min="13318" max="13318" width="20.140625" style="101" hidden="1"/>
    <col min="13319" max="13319" width="23.5703125" style="101" hidden="1"/>
    <col min="13320" max="13320" width="22.42578125" style="101" hidden="1"/>
    <col min="13321" max="13321" width="21.7109375" style="101" hidden="1"/>
    <col min="13322" max="13322" width="20.140625" style="101" hidden="1"/>
    <col min="13323" max="13323" width="23.7109375" style="101" hidden="1"/>
    <col min="13324" max="13324" width="22.28515625" style="101" hidden="1"/>
    <col min="13325" max="13325" width="21.7109375" style="101" hidden="1"/>
    <col min="13326" max="13326" width="4.5703125" style="101" hidden="1"/>
    <col min="13327" max="13568" width="9.140625" style="101" hidden="1"/>
    <col min="13569" max="13569" width="118.42578125" style="101" hidden="1"/>
    <col min="13570" max="13570" width="20.140625" style="101" hidden="1"/>
    <col min="13571" max="13571" width="23.7109375" style="101" hidden="1"/>
    <col min="13572" max="13572" width="22.28515625" style="101" hidden="1"/>
    <col min="13573" max="13573" width="22" style="101" hidden="1"/>
    <col min="13574" max="13574" width="20.140625" style="101" hidden="1"/>
    <col min="13575" max="13575" width="23.5703125" style="101" hidden="1"/>
    <col min="13576" max="13576" width="22.42578125" style="101" hidden="1"/>
    <col min="13577" max="13577" width="21.7109375" style="101" hidden="1"/>
    <col min="13578" max="13578" width="20.140625" style="101" hidden="1"/>
    <col min="13579" max="13579" width="23.7109375" style="101" hidden="1"/>
    <col min="13580" max="13580" width="22.28515625" style="101" hidden="1"/>
    <col min="13581" max="13581" width="21.7109375" style="101" hidden="1"/>
    <col min="13582" max="13582" width="4.5703125" style="101" hidden="1"/>
    <col min="13583" max="13824" width="9.140625" style="101" hidden="1"/>
    <col min="13825" max="13825" width="118.42578125" style="101" hidden="1"/>
    <col min="13826" max="13826" width="20.140625" style="101" hidden="1"/>
    <col min="13827" max="13827" width="23.7109375" style="101" hidden="1"/>
    <col min="13828" max="13828" width="22.28515625" style="101" hidden="1"/>
    <col min="13829" max="13829" width="22" style="101" hidden="1"/>
    <col min="13830" max="13830" width="20.140625" style="101" hidden="1"/>
    <col min="13831" max="13831" width="23.5703125" style="101" hidden="1"/>
    <col min="13832" max="13832" width="22.42578125" style="101" hidden="1"/>
    <col min="13833" max="13833" width="21.7109375" style="101" hidden="1"/>
    <col min="13834" max="13834" width="20.140625" style="101" hidden="1"/>
    <col min="13835" max="13835" width="23.7109375" style="101" hidden="1"/>
    <col min="13836" max="13836" width="22.28515625" style="101" hidden="1"/>
    <col min="13837" max="13837" width="21.7109375" style="101" hidden="1"/>
    <col min="13838" max="13838" width="4.5703125" style="101" hidden="1"/>
    <col min="13839" max="14080" width="9.140625" style="101" hidden="1"/>
    <col min="14081" max="14081" width="118.42578125" style="101" hidden="1"/>
    <col min="14082" max="14082" width="20.140625" style="101" hidden="1"/>
    <col min="14083" max="14083" width="23.7109375" style="101" hidden="1"/>
    <col min="14084" max="14084" width="22.28515625" style="101" hidden="1"/>
    <col min="14085" max="14085" width="22" style="101" hidden="1"/>
    <col min="14086" max="14086" width="20.140625" style="101" hidden="1"/>
    <col min="14087" max="14087" width="23.5703125" style="101" hidden="1"/>
    <col min="14088" max="14088" width="22.42578125" style="101" hidden="1"/>
    <col min="14089" max="14089" width="21.7109375" style="101" hidden="1"/>
    <col min="14090" max="14090" width="20.140625" style="101" hidden="1"/>
    <col min="14091" max="14091" width="23.7109375" style="101" hidden="1"/>
    <col min="14092" max="14092" width="22.28515625" style="101" hidden="1"/>
    <col min="14093" max="14093" width="21.7109375" style="101" hidden="1"/>
    <col min="14094" max="14094" width="4.5703125" style="101" hidden="1"/>
    <col min="14095" max="14336" width="9.140625" style="101" hidden="1"/>
    <col min="14337" max="14337" width="118.42578125" style="101" hidden="1"/>
    <col min="14338" max="14338" width="20.140625" style="101" hidden="1"/>
    <col min="14339" max="14339" width="23.7109375" style="101" hidden="1"/>
    <col min="14340" max="14340" width="22.28515625" style="101" hidden="1"/>
    <col min="14341" max="14341" width="22" style="101" hidden="1"/>
    <col min="14342" max="14342" width="20.140625" style="101" hidden="1"/>
    <col min="14343" max="14343" width="23.5703125" style="101" hidden="1"/>
    <col min="14344" max="14344" width="22.42578125" style="101" hidden="1"/>
    <col min="14345" max="14345" width="21.7109375" style="101" hidden="1"/>
    <col min="14346" max="14346" width="20.140625" style="101" hidden="1"/>
    <col min="14347" max="14347" width="23.7109375" style="101" hidden="1"/>
    <col min="14348" max="14348" width="22.28515625" style="101" hidden="1"/>
    <col min="14349" max="14349" width="21.7109375" style="101" hidden="1"/>
    <col min="14350" max="14350" width="4.5703125" style="101" hidden="1"/>
    <col min="14351" max="14592" width="9.140625" style="101" hidden="1"/>
    <col min="14593" max="14593" width="118.42578125" style="101" hidden="1"/>
    <col min="14594" max="14594" width="20.140625" style="101" hidden="1"/>
    <col min="14595" max="14595" width="23.7109375" style="101" hidden="1"/>
    <col min="14596" max="14596" width="22.28515625" style="101" hidden="1"/>
    <col min="14597" max="14597" width="22" style="101" hidden="1"/>
    <col min="14598" max="14598" width="20.140625" style="101" hidden="1"/>
    <col min="14599" max="14599" width="23.5703125" style="101" hidden="1"/>
    <col min="14600" max="14600" width="22.42578125" style="101" hidden="1"/>
    <col min="14601" max="14601" width="21.7109375" style="101" hidden="1"/>
    <col min="14602" max="14602" width="20.140625" style="101" hidden="1"/>
    <col min="14603" max="14603" width="23.7109375" style="101" hidden="1"/>
    <col min="14604" max="14604" width="22.28515625" style="101" hidden="1"/>
    <col min="14605" max="14605" width="21.7109375" style="101" hidden="1"/>
    <col min="14606" max="14606" width="4.5703125" style="101" hidden="1"/>
    <col min="14607" max="14848" width="9.140625" style="101" hidden="1"/>
    <col min="14849" max="14849" width="118.42578125" style="101" hidden="1"/>
    <col min="14850" max="14850" width="20.140625" style="101" hidden="1"/>
    <col min="14851" max="14851" width="23.7109375" style="101" hidden="1"/>
    <col min="14852" max="14852" width="22.28515625" style="101" hidden="1"/>
    <col min="14853" max="14853" width="22" style="101" hidden="1"/>
    <col min="14854" max="14854" width="20.140625" style="101" hidden="1"/>
    <col min="14855" max="14855" width="23.5703125" style="101" hidden="1"/>
    <col min="14856" max="14856" width="22.42578125" style="101" hidden="1"/>
    <col min="14857" max="14857" width="21.7109375" style="101" hidden="1"/>
    <col min="14858" max="14858" width="20.140625" style="101" hidden="1"/>
    <col min="14859" max="14859" width="23.7109375" style="101" hidden="1"/>
    <col min="14860" max="14860" width="22.28515625" style="101" hidden="1"/>
    <col min="14861" max="14861" width="21.7109375" style="101" hidden="1"/>
    <col min="14862" max="14862" width="4.5703125" style="101" hidden="1"/>
    <col min="14863" max="15104" width="9.140625" style="101" hidden="1"/>
    <col min="15105" max="15105" width="118.42578125" style="101" hidden="1"/>
    <col min="15106" max="15106" width="20.140625" style="101" hidden="1"/>
    <col min="15107" max="15107" width="23.7109375" style="101" hidden="1"/>
    <col min="15108" max="15108" width="22.28515625" style="101" hidden="1"/>
    <col min="15109" max="15109" width="22" style="101" hidden="1"/>
    <col min="15110" max="15110" width="20.140625" style="101" hidden="1"/>
    <col min="15111" max="15111" width="23.5703125" style="101" hidden="1"/>
    <col min="15112" max="15112" width="22.42578125" style="101" hidden="1"/>
    <col min="15113" max="15113" width="21.7109375" style="101" hidden="1"/>
    <col min="15114" max="15114" width="20.140625" style="101" hidden="1"/>
    <col min="15115" max="15115" width="23.7109375" style="101" hidden="1"/>
    <col min="15116" max="15116" width="22.28515625" style="101" hidden="1"/>
    <col min="15117" max="15117" width="21.7109375" style="101" hidden="1"/>
    <col min="15118" max="15118" width="4.5703125" style="101" hidden="1"/>
    <col min="15119" max="15360" width="9.140625" style="101" hidden="1"/>
    <col min="15361" max="15361" width="118.42578125" style="101" hidden="1"/>
    <col min="15362" max="15362" width="20.140625" style="101" hidden="1"/>
    <col min="15363" max="15363" width="23.7109375" style="101" hidden="1"/>
    <col min="15364" max="15364" width="22.28515625" style="101" hidden="1"/>
    <col min="15365" max="15365" width="22" style="101" hidden="1"/>
    <col min="15366" max="15366" width="20.140625" style="101" hidden="1"/>
    <col min="15367" max="15367" width="23.5703125" style="101" hidden="1"/>
    <col min="15368" max="15368" width="22.42578125" style="101" hidden="1"/>
    <col min="15369" max="15369" width="21.7109375" style="101" hidden="1"/>
    <col min="15370" max="15370" width="20.140625" style="101" hidden="1"/>
    <col min="15371" max="15371" width="23.7109375" style="101" hidden="1"/>
    <col min="15372" max="15372" width="22.28515625" style="101" hidden="1"/>
    <col min="15373" max="15373" width="21.7109375" style="101" hidden="1"/>
    <col min="15374" max="15374" width="4.5703125" style="101" hidden="1"/>
    <col min="15375" max="15616" width="9.140625" style="101" hidden="1"/>
    <col min="15617" max="15617" width="118.42578125" style="101" hidden="1"/>
    <col min="15618" max="15618" width="20.140625" style="101" hidden="1"/>
    <col min="15619" max="15619" width="23.7109375" style="101" hidden="1"/>
    <col min="15620" max="15620" width="22.28515625" style="101" hidden="1"/>
    <col min="15621" max="15621" width="22" style="101" hidden="1"/>
    <col min="15622" max="15622" width="20.140625" style="101" hidden="1"/>
    <col min="15623" max="15623" width="23.5703125" style="101" hidden="1"/>
    <col min="15624" max="15624" width="22.42578125" style="101" hidden="1"/>
    <col min="15625" max="15625" width="21.7109375" style="101" hidden="1"/>
    <col min="15626" max="15626" width="20.140625" style="101" hidden="1"/>
    <col min="15627" max="15627" width="23.7109375" style="101" hidden="1"/>
    <col min="15628" max="15628" width="22.28515625" style="101" hidden="1"/>
    <col min="15629" max="15629" width="21.7109375" style="101" hidden="1"/>
    <col min="15630" max="15630" width="4.5703125" style="101" hidden="1"/>
    <col min="15631" max="15872" width="9.140625" style="101" hidden="1"/>
    <col min="15873" max="15873" width="118.42578125" style="101" hidden="1"/>
    <col min="15874" max="15874" width="20.140625" style="101" hidden="1"/>
    <col min="15875" max="15875" width="23.7109375" style="101" hidden="1"/>
    <col min="15876" max="15876" width="22.28515625" style="101" hidden="1"/>
    <col min="15877" max="15877" width="22" style="101" hidden="1"/>
    <col min="15878" max="15878" width="20.140625" style="101" hidden="1"/>
    <col min="15879" max="15879" width="23.5703125" style="101" hidden="1"/>
    <col min="15880" max="15880" width="22.42578125" style="101" hidden="1"/>
    <col min="15881" max="15881" width="21.7109375" style="101" hidden="1"/>
    <col min="15882" max="15882" width="20.140625" style="101" hidden="1"/>
    <col min="15883" max="15883" width="23.7109375" style="101" hidden="1"/>
    <col min="15884" max="15884" width="22.28515625" style="101" hidden="1"/>
    <col min="15885" max="15885" width="21.7109375" style="101" hidden="1"/>
    <col min="15886" max="15886" width="4.5703125" style="101" hidden="1"/>
    <col min="15887" max="16128" width="9.140625" style="101" hidden="1"/>
    <col min="16129" max="16129" width="118.42578125" style="101" hidden="1"/>
    <col min="16130" max="16130" width="20.140625" style="101" hidden="1"/>
    <col min="16131" max="16131" width="23.7109375" style="101" hidden="1"/>
    <col min="16132" max="16132" width="22.28515625" style="101" hidden="1"/>
    <col min="16133" max="16133" width="22" style="101" hidden="1"/>
    <col min="16134" max="16134" width="20.140625" style="101" hidden="1"/>
    <col min="16135" max="16135" width="23.5703125" style="101" hidden="1"/>
    <col min="16136" max="16136" width="22.42578125" style="101" hidden="1"/>
    <col min="16137" max="16137" width="21.7109375" style="101" hidden="1"/>
    <col min="16138" max="16138" width="20.140625" style="101" hidden="1"/>
    <col min="16139" max="16139" width="23.7109375" style="101" hidden="1"/>
    <col min="16140" max="16140" width="22.28515625" style="101" hidden="1"/>
    <col min="16141" max="16141" width="21.7109375" style="101" hidden="1"/>
    <col min="16142" max="16142" width="4.5703125" style="101" hidden="1"/>
    <col min="16143" max="16384" width="9.140625" style="101" hidden="1"/>
  </cols>
  <sheetData>
    <row r="1" spans="1:26" s="78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183" customFormat="1" ht="78.7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182"/>
    </row>
    <row r="3" spans="1:26" s="183" customFormat="1" ht="41.25" customHeight="1">
      <c r="A3" s="705" t="s">
        <v>241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182"/>
    </row>
    <row r="4" spans="1:26" s="183" customFormat="1" ht="48.7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182"/>
    </row>
    <row r="5" spans="1:26" s="185" customFormat="1" ht="73.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184"/>
    </row>
    <row r="6" spans="1:26" ht="6" customHeight="1"/>
    <row r="7" spans="1:26" ht="7.5" customHeight="1">
      <c r="A7" s="186"/>
      <c r="B7" s="187"/>
      <c r="C7" s="187"/>
      <c r="D7" s="188"/>
      <c r="E7" s="188"/>
      <c r="F7" s="187"/>
      <c r="G7" s="188"/>
      <c r="H7" s="187"/>
      <c r="I7" s="187"/>
      <c r="J7" s="188"/>
      <c r="K7" s="188"/>
      <c r="L7" s="187"/>
      <c r="M7" s="188"/>
      <c r="N7" s="189"/>
    </row>
    <row r="8" spans="1:26" s="192" customFormat="1" ht="45" customHeight="1">
      <c r="A8" s="190"/>
      <c r="B8" s="707" t="s">
        <v>232</v>
      </c>
      <c r="C8" s="707"/>
      <c r="D8" s="707"/>
      <c r="E8" s="707"/>
      <c r="F8" s="707" t="s">
        <v>233</v>
      </c>
      <c r="G8" s="707"/>
      <c r="H8" s="707"/>
      <c r="I8" s="707"/>
      <c r="J8" s="707" t="s">
        <v>63</v>
      </c>
      <c r="K8" s="707"/>
      <c r="L8" s="707"/>
      <c r="M8" s="707"/>
      <c r="N8" s="191"/>
      <c r="Y8" s="192">
        <v>1</v>
      </c>
      <c r="Z8" s="192">
        <v>1</v>
      </c>
    </row>
    <row r="9" spans="1:26" s="196" customFormat="1" ht="65.2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4" t="s">
        <v>243</v>
      </c>
      <c r="G9" s="193" t="s">
        <v>244</v>
      </c>
      <c r="H9" s="193" t="s">
        <v>245</v>
      </c>
      <c r="I9" s="194" t="s">
        <v>111</v>
      </c>
      <c r="J9" s="193" t="s">
        <v>243</v>
      </c>
      <c r="K9" s="193" t="s">
        <v>244</v>
      </c>
      <c r="L9" s="194" t="s">
        <v>245</v>
      </c>
      <c r="M9" s="193" t="s">
        <v>111</v>
      </c>
      <c r="N9" s="195"/>
      <c r="Y9" s="196">
        <v>1</v>
      </c>
      <c r="Z9" s="196">
        <v>1</v>
      </c>
    </row>
    <row r="10" spans="1:26" s="199" customFormat="1" ht="64.5" customHeight="1">
      <c r="A10" s="197" t="s">
        <v>211</v>
      </c>
      <c r="B10" s="198">
        <v>138000.84347699999</v>
      </c>
      <c r="C10" s="198">
        <v>73941.075466399998</v>
      </c>
      <c r="D10" s="198">
        <v>112789.4527854</v>
      </c>
      <c r="E10" s="198">
        <v>324731.3717288</v>
      </c>
      <c r="F10" s="198">
        <v>80846.358375800002</v>
      </c>
      <c r="G10" s="198">
        <v>64187.200150600002</v>
      </c>
      <c r="H10" s="198">
        <v>52020.668241800005</v>
      </c>
      <c r="I10" s="198">
        <v>197054.22676820002</v>
      </c>
      <c r="J10" s="198">
        <v>107974.1868312</v>
      </c>
      <c r="K10" s="198">
        <v>65848.203760999997</v>
      </c>
      <c r="L10" s="198">
        <v>118190.24798</v>
      </c>
      <c r="M10" s="198">
        <v>292012.63857220003</v>
      </c>
      <c r="N10" s="191"/>
    </row>
    <row r="11" spans="1:26" s="199" customFormat="1" ht="64.5" customHeight="1">
      <c r="A11" s="197" t="s">
        <v>212</v>
      </c>
      <c r="B11" s="200">
        <v>1963.4882</v>
      </c>
      <c r="C11" s="200">
        <v>51.627069999999996</v>
      </c>
      <c r="D11" s="200">
        <v>217.7088</v>
      </c>
      <c r="E11" s="200">
        <v>2232.8240699999997</v>
      </c>
      <c r="F11" s="200">
        <v>0</v>
      </c>
      <c r="G11" s="200">
        <v>83.285740000000004</v>
      </c>
      <c r="H11" s="198">
        <v>35</v>
      </c>
      <c r="I11" s="198">
        <v>118.28574</v>
      </c>
      <c r="J11" s="198">
        <v>0</v>
      </c>
      <c r="K11" s="198">
        <v>0</v>
      </c>
      <c r="L11" s="198">
        <v>0</v>
      </c>
      <c r="M11" s="198">
        <v>0</v>
      </c>
      <c r="N11" s="191"/>
    </row>
    <row r="12" spans="1:26" s="199" customFormat="1" ht="64.5" customHeight="1">
      <c r="A12" s="197" t="s">
        <v>213</v>
      </c>
      <c r="B12" s="200">
        <v>39865.134583200001</v>
      </c>
      <c r="C12" s="200">
        <v>116273.9454942</v>
      </c>
      <c r="D12" s="200">
        <v>8049.01469</v>
      </c>
      <c r="E12" s="200">
        <v>164188.09476740001</v>
      </c>
      <c r="F12" s="200">
        <v>100135.58396819999</v>
      </c>
      <c r="G12" s="200">
        <v>61911.808059000003</v>
      </c>
      <c r="H12" s="198">
        <v>731.0835032</v>
      </c>
      <c r="I12" s="198">
        <v>162778.4755304</v>
      </c>
      <c r="J12" s="198">
        <v>56850.369279799997</v>
      </c>
      <c r="K12" s="198">
        <v>33578.647356599999</v>
      </c>
      <c r="L12" s="198">
        <v>2921.8256041999998</v>
      </c>
      <c r="M12" s="198">
        <v>93350.842240600003</v>
      </c>
      <c r="N12" s="191"/>
    </row>
    <row r="13" spans="1:26" s="199" customFormat="1" ht="64.5" customHeight="1">
      <c r="A13" s="197" t="s">
        <v>214</v>
      </c>
      <c r="B13" s="198">
        <v>143959.58088999998</v>
      </c>
      <c r="C13" s="198">
        <v>47873.148033799996</v>
      </c>
      <c r="D13" s="198">
        <v>2376.5146800000002</v>
      </c>
      <c r="E13" s="198">
        <v>194209.24360379999</v>
      </c>
      <c r="F13" s="198">
        <v>136196.78400000001</v>
      </c>
      <c r="G13" s="198">
        <v>24922.0033114</v>
      </c>
      <c r="H13" s="198">
        <v>1447.1927076000002</v>
      </c>
      <c r="I13" s="198">
        <v>162565.98001899998</v>
      </c>
      <c r="J13" s="198">
        <v>0</v>
      </c>
      <c r="K13" s="198">
        <v>679.80205860000001</v>
      </c>
      <c r="L13" s="198">
        <v>243.0281224</v>
      </c>
      <c r="M13" s="198">
        <v>922.83018100000004</v>
      </c>
      <c r="N13" s="191"/>
    </row>
    <row r="14" spans="1:26" s="199" customFormat="1" ht="64.5" customHeight="1">
      <c r="A14" s="197" t="s">
        <v>215</v>
      </c>
      <c r="B14" s="198">
        <v>1050594.0430992001</v>
      </c>
      <c r="C14" s="198">
        <v>224003.456687</v>
      </c>
      <c r="D14" s="198">
        <v>510628.66993599996</v>
      </c>
      <c r="E14" s="198">
        <v>1785226.1697221999</v>
      </c>
      <c r="F14" s="198">
        <v>718428.03456079995</v>
      </c>
      <c r="G14" s="198">
        <v>320747.42157139996</v>
      </c>
      <c r="H14" s="198">
        <v>390996.84549500002</v>
      </c>
      <c r="I14" s="198">
        <v>1430172.3016271999</v>
      </c>
      <c r="J14" s="198">
        <v>280423.31867499999</v>
      </c>
      <c r="K14" s="198">
        <v>31394.797969799998</v>
      </c>
      <c r="L14" s="198">
        <v>157345.69500179999</v>
      </c>
      <c r="M14" s="198">
        <v>469163.81164660002</v>
      </c>
      <c r="N14" s="191"/>
    </row>
    <row r="15" spans="1:26" s="199" customFormat="1" ht="64.5" customHeight="1">
      <c r="A15" s="197" t="s">
        <v>216</v>
      </c>
      <c r="B15" s="198">
        <v>11511.735387800001</v>
      </c>
      <c r="C15" s="198">
        <v>26361.262804000002</v>
      </c>
      <c r="D15" s="198">
        <v>71018.605521599995</v>
      </c>
      <c r="E15" s="198">
        <v>108891.60371340001</v>
      </c>
      <c r="F15" s="198">
        <v>20896.344000000001</v>
      </c>
      <c r="G15" s="198">
        <v>100.36775999999999</v>
      </c>
      <c r="H15" s="198">
        <v>14337.023658800001</v>
      </c>
      <c r="I15" s="198">
        <v>35333.735418799995</v>
      </c>
      <c r="J15" s="198">
        <v>335.26792999999998</v>
      </c>
      <c r="K15" s="198">
        <v>43192.336166000001</v>
      </c>
      <c r="L15" s="198">
        <v>16833.922344399998</v>
      </c>
      <c r="M15" s="198">
        <v>60361.526440399997</v>
      </c>
      <c r="N15" s="191"/>
    </row>
    <row r="16" spans="1:26" s="199" customFormat="1" ht="64.5" customHeight="1">
      <c r="A16" s="197" t="s">
        <v>130</v>
      </c>
      <c r="B16" s="198">
        <v>644526.01286580006</v>
      </c>
      <c r="C16" s="198">
        <v>811277.36776779999</v>
      </c>
      <c r="D16" s="198">
        <v>289933.03597680002</v>
      </c>
      <c r="E16" s="198">
        <v>1745736.4166104</v>
      </c>
      <c r="F16" s="198">
        <v>129713.2159946</v>
      </c>
      <c r="G16" s="198">
        <v>145742.37801660001</v>
      </c>
      <c r="H16" s="198">
        <v>10092.162032400001</v>
      </c>
      <c r="I16" s="198">
        <v>285547.75604360003</v>
      </c>
      <c r="J16" s="198">
        <v>293800.34393159999</v>
      </c>
      <c r="K16" s="198">
        <v>164815.43848140002</v>
      </c>
      <c r="L16" s="198">
        <v>187535.24886960001</v>
      </c>
      <c r="M16" s="198">
        <v>646151.03128260002</v>
      </c>
      <c r="N16" s="191"/>
    </row>
    <row r="17" spans="1:14" s="199" customFormat="1" ht="64.5" customHeight="1">
      <c r="A17" s="197" t="s">
        <v>217</v>
      </c>
      <c r="B17" s="198">
        <v>945019.93924400001</v>
      </c>
      <c r="C17" s="198">
        <v>527282.79941660003</v>
      </c>
      <c r="D17" s="198">
        <v>318824.69100620004</v>
      </c>
      <c r="E17" s="198">
        <v>1791127.4296668</v>
      </c>
      <c r="F17" s="198">
        <v>757996.8636382001</v>
      </c>
      <c r="G17" s="198">
        <v>722652.21368379996</v>
      </c>
      <c r="H17" s="198">
        <v>443684.47522259998</v>
      </c>
      <c r="I17" s="198">
        <v>1924333.5525446001</v>
      </c>
      <c r="J17" s="198">
        <v>588288.02928400005</v>
      </c>
      <c r="K17" s="198">
        <v>201285.40069559999</v>
      </c>
      <c r="L17" s="198">
        <v>534704.25418439996</v>
      </c>
      <c r="M17" s="198">
        <v>1324277.684164</v>
      </c>
      <c r="N17" s="191"/>
    </row>
    <row r="18" spans="1:14" s="199" customFormat="1" ht="64.5" customHeight="1">
      <c r="A18" s="197" t="s">
        <v>218</v>
      </c>
      <c r="B18" s="198">
        <v>1212.10311</v>
      </c>
      <c r="C18" s="198">
        <v>20360.781528</v>
      </c>
      <c r="D18" s="198">
        <v>132093.442683</v>
      </c>
      <c r="E18" s="198">
        <v>153666.32732100002</v>
      </c>
      <c r="F18" s="198">
        <v>1933.6877199999999</v>
      </c>
      <c r="G18" s="198">
        <v>19905.930079999998</v>
      </c>
      <c r="H18" s="198">
        <v>63861.136035400006</v>
      </c>
      <c r="I18" s="198">
        <v>85700.753835399999</v>
      </c>
      <c r="J18" s="198">
        <v>1198.1955</v>
      </c>
      <c r="K18" s="198">
        <v>1410.5139099999999</v>
      </c>
      <c r="L18" s="198">
        <v>11173.1766396</v>
      </c>
      <c r="M18" s="198">
        <v>13781.8860496</v>
      </c>
      <c r="N18" s="191"/>
    </row>
    <row r="19" spans="1:14" s="199" customFormat="1" ht="64.5" customHeight="1">
      <c r="A19" s="197" t="s">
        <v>219</v>
      </c>
      <c r="B19" s="198">
        <v>28604.405770199999</v>
      </c>
      <c r="C19" s="198">
        <v>263232.99220660003</v>
      </c>
      <c r="D19" s="198">
        <v>80548.789425800001</v>
      </c>
      <c r="E19" s="198">
        <v>372386.18740260002</v>
      </c>
      <c r="F19" s="198">
        <v>12858.033196599999</v>
      </c>
      <c r="G19" s="198">
        <v>163346.4297222</v>
      </c>
      <c r="H19" s="198">
        <v>116936.9974426</v>
      </c>
      <c r="I19" s="198">
        <v>293141.46036140004</v>
      </c>
      <c r="J19" s="198">
        <v>40802.768840000004</v>
      </c>
      <c r="K19" s="198">
        <v>14783.394049799999</v>
      </c>
      <c r="L19" s="198">
        <v>32050.520526799999</v>
      </c>
      <c r="M19" s="198">
        <v>87636.683416600004</v>
      </c>
      <c r="N19" s="191"/>
    </row>
    <row r="20" spans="1:14" s="199" customFormat="1" ht="64.5" customHeight="1">
      <c r="A20" s="197" t="s">
        <v>220</v>
      </c>
      <c r="B20" s="198">
        <v>76464.156728200003</v>
      </c>
      <c r="C20" s="198">
        <v>169972.69885080002</v>
      </c>
      <c r="D20" s="198">
        <v>19803.032227600001</v>
      </c>
      <c r="E20" s="198">
        <v>266239.88780660002</v>
      </c>
      <c r="F20" s="198">
        <v>23001.158784200001</v>
      </c>
      <c r="G20" s="198">
        <v>11261.1982212</v>
      </c>
      <c r="H20" s="198">
        <v>971.44815000000006</v>
      </c>
      <c r="I20" s="198">
        <v>35233.805155399998</v>
      </c>
      <c r="J20" s="198">
        <v>9963.3796605999996</v>
      </c>
      <c r="K20" s="198">
        <v>9902.5060931999997</v>
      </c>
      <c r="L20" s="198">
        <v>517.51187000000004</v>
      </c>
      <c r="M20" s="198">
        <v>20383.3976238</v>
      </c>
      <c r="N20" s="191"/>
    </row>
    <row r="21" spans="1:14" s="199" customFormat="1" ht="64.5" customHeight="1">
      <c r="A21" s="197" t="s">
        <v>221</v>
      </c>
      <c r="B21" s="198">
        <v>248990.83249480001</v>
      </c>
      <c r="C21" s="198">
        <v>405338.52657719998</v>
      </c>
      <c r="D21" s="198">
        <v>863857.45115580002</v>
      </c>
      <c r="E21" s="198">
        <v>1518186.8102277999</v>
      </c>
      <c r="F21" s="198">
        <v>191558.8116782</v>
      </c>
      <c r="G21" s="198">
        <v>88947.839672600006</v>
      </c>
      <c r="H21" s="198">
        <v>1488475.8118684001</v>
      </c>
      <c r="I21" s="198">
        <v>1768982.4632191998</v>
      </c>
      <c r="J21" s="198">
        <v>16313.668931800001</v>
      </c>
      <c r="K21" s="198">
        <v>15045.3738706</v>
      </c>
      <c r="L21" s="198">
        <v>640668.81931479997</v>
      </c>
      <c r="M21" s="198">
        <v>672027.86211720004</v>
      </c>
      <c r="N21" s="191"/>
    </row>
    <row r="22" spans="1:14" s="199" customFormat="1" ht="64.5" customHeight="1">
      <c r="A22" s="197" t="s">
        <v>222</v>
      </c>
      <c r="B22" s="198">
        <v>336.80849000000001</v>
      </c>
      <c r="C22" s="198">
        <v>65.266459999999995</v>
      </c>
      <c r="D22" s="198">
        <v>3071.2844862000002</v>
      </c>
      <c r="E22" s="198">
        <v>3473.3594361999999</v>
      </c>
      <c r="F22" s="198">
        <v>1592.2280000000001</v>
      </c>
      <c r="G22" s="198">
        <v>17108.028320000001</v>
      </c>
      <c r="H22" s="198">
        <v>0</v>
      </c>
      <c r="I22" s="198">
        <v>18700.25632</v>
      </c>
      <c r="J22" s="198">
        <v>553.34069999999997</v>
      </c>
      <c r="K22" s="198">
        <v>183.73952</v>
      </c>
      <c r="L22" s="198">
        <v>1976.33707</v>
      </c>
      <c r="M22" s="198">
        <v>2713.4172899999999</v>
      </c>
      <c r="N22" s="191"/>
    </row>
    <row r="23" spans="1:14" s="199" customFormat="1" ht="64.5" customHeight="1">
      <c r="A23" s="197" t="s">
        <v>223</v>
      </c>
      <c r="B23" s="198">
        <v>1616.62536</v>
      </c>
      <c r="C23" s="198">
        <v>2137.1558651999999</v>
      </c>
      <c r="D23" s="198">
        <v>30330.5076324</v>
      </c>
      <c r="E23" s="198">
        <v>34084.288857600004</v>
      </c>
      <c r="F23" s="198">
        <v>743.77621999999997</v>
      </c>
      <c r="G23" s="198">
        <v>425.61578120000001</v>
      </c>
      <c r="H23" s="198">
        <v>1899.3317431999999</v>
      </c>
      <c r="I23" s="198">
        <v>3068.7237444000002</v>
      </c>
      <c r="J23" s="198">
        <v>343</v>
      </c>
      <c r="K23" s="198">
        <v>3336.9627105999998</v>
      </c>
      <c r="L23" s="198">
        <v>23914.483340799998</v>
      </c>
      <c r="M23" s="198">
        <v>27594.446051399998</v>
      </c>
      <c r="N23" s="191"/>
    </row>
    <row r="24" spans="1:14" s="199" customFormat="1" ht="64.5" customHeight="1">
      <c r="A24" s="197" t="s">
        <v>224</v>
      </c>
      <c r="B24" s="198">
        <v>50249.589943000006</v>
      </c>
      <c r="C24" s="198">
        <v>9713.3799758000005</v>
      </c>
      <c r="D24" s="198">
        <v>89842.717126200005</v>
      </c>
      <c r="E24" s="198">
        <v>149805.687045</v>
      </c>
      <c r="F24" s="198">
        <v>34569.820190399994</v>
      </c>
      <c r="G24" s="198">
        <v>511073.27328339999</v>
      </c>
      <c r="H24" s="198">
        <v>368816.83783839998</v>
      </c>
      <c r="I24" s="198">
        <v>914459.93131219991</v>
      </c>
      <c r="J24" s="198">
        <v>1682.45731</v>
      </c>
      <c r="K24" s="198">
        <v>3596.8318199999999</v>
      </c>
      <c r="L24" s="198">
        <v>28084.272243799998</v>
      </c>
      <c r="M24" s="198">
        <v>33363.561373799996</v>
      </c>
      <c r="N24" s="191"/>
    </row>
    <row r="25" spans="1:14" s="199" customFormat="1" ht="64.5" customHeight="1">
      <c r="A25" s="197" t="s">
        <v>225</v>
      </c>
      <c r="B25" s="198">
        <v>235.94</v>
      </c>
      <c r="C25" s="198">
        <v>1.83334</v>
      </c>
      <c r="D25" s="198">
        <v>0</v>
      </c>
      <c r="E25" s="198">
        <v>237.77333999999999</v>
      </c>
      <c r="F25" s="198">
        <v>0</v>
      </c>
      <c r="G25" s="198">
        <v>290.23082199999999</v>
      </c>
      <c r="H25" s="198">
        <v>2101.4922627999999</v>
      </c>
      <c r="I25" s="198">
        <v>2391.7230847999999</v>
      </c>
      <c r="J25" s="198">
        <v>0</v>
      </c>
      <c r="K25" s="198">
        <v>0</v>
      </c>
      <c r="L25" s="198">
        <v>0</v>
      </c>
      <c r="M25" s="198">
        <v>0</v>
      </c>
      <c r="N25" s="191"/>
    </row>
    <row r="26" spans="1:14" s="199" customFormat="1" ht="64.5" customHeight="1">
      <c r="A26" s="197" t="s">
        <v>226</v>
      </c>
      <c r="B26" s="198">
        <v>2921.0351282000001</v>
      </c>
      <c r="C26" s="198">
        <v>803.38145999999995</v>
      </c>
      <c r="D26" s="198">
        <v>0</v>
      </c>
      <c r="E26" s="198">
        <v>3724.4165882000002</v>
      </c>
      <c r="F26" s="198">
        <v>82.32</v>
      </c>
      <c r="G26" s="198">
        <v>43.17</v>
      </c>
      <c r="H26" s="198">
        <v>15.38</v>
      </c>
      <c r="I26" s="198">
        <v>140.87</v>
      </c>
      <c r="J26" s="198">
        <v>0</v>
      </c>
      <c r="K26" s="198">
        <v>0</v>
      </c>
      <c r="L26" s="198">
        <v>0</v>
      </c>
      <c r="M26" s="198">
        <v>0</v>
      </c>
      <c r="N26" s="191"/>
    </row>
    <row r="27" spans="1:14" s="204" customFormat="1" ht="98.25" customHeight="1">
      <c r="A27" s="201" t="s">
        <v>227</v>
      </c>
      <c r="B27" s="202">
        <v>143.67478</v>
      </c>
      <c r="C27" s="202">
        <v>20</v>
      </c>
      <c r="D27" s="202">
        <v>0</v>
      </c>
      <c r="E27" s="202">
        <v>163.67478</v>
      </c>
      <c r="F27" s="202">
        <v>263.23050000000001</v>
      </c>
      <c r="G27" s="202">
        <v>2.9424299999999999</v>
      </c>
      <c r="H27" s="202">
        <v>670.73993999999993</v>
      </c>
      <c r="I27" s="202">
        <v>936.91287</v>
      </c>
      <c r="J27" s="202">
        <v>358</v>
      </c>
      <c r="K27" s="202">
        <v>6.86</v>
      </c>
      <c r="L27" s="202">
        <v>175.66346999999999</v>
      </c>
      <c r="M27" s="202">
        <v>540.52346999999997</v>
      </c>
      <c r="N27" s="203"/>
    </row>
    <row r="28" spans="1:14" s="204" customFormat="1" ht="38.25" customHeight="1">
      <c r="A28" s="205" t="s">
        <v>246</v>
      </c>
      <c r="B28" s="206">
        <f>SUM(B10:B27)</f>
        <v>3386215.9495514007</v>
      </c>
      <c r="C28" s="206">
        <f t="shared" ref="C28:M28" si="0">SUM(C10:C27)</f>
        <v>2698710.6990033993</v>
      </c>
      <c r="D28" s="206">
        <f t="shared" si="0"/>
        <v>2533384.9181329999</v>
      </c>
      <c r="E28" s="206">
        <f t="shared" si="0"/>
        <v>8618311.5666878019</v>
      </c>
      <c r="F28" s="206">
        <f t="shared" si="0"/>
        <v>2210816.2508269995</v>
      </c>
      <c r="G28" s="206">
        <f t="shared" si="0"/>
        <v>2152751.3366253995</v>
      </c>
      <c r="H28" s="206">
        <f t="shared" si="0"/>
        <v>2957093.6261422005</v>
      </c>
      <c r="I28" s="206">
        <f t="shared" si="0"/>
        <v>7320661.2135945987</v>
      </c>
      <c r="J28" s="206">
        <f t="shared" si="0"/>
        <v>1398886.326874</v>
      </c>
      <c r="K28" s="206">
        <f t="shared" si="0"/>
        <v>589060.80846319988</v>
      </c>
      <c r="L28" s="206">
        <f t="shared" si="0"/>
        <v>1756335.0065826001</v>
      </c>
      <c r="M28" s="206">
        <f t="shared" si="0"/>
        <v>3744282.1419197996</v>
      </c>
      <c r="N28" s="203"/>
    </row>
    <row r="29" spans="1:14" ht="11.25" customHeight="1" thickBot="1">
      <c r="A29" s="207"/>
      <c r="B29" s="208"/>
      <c r="C29" s="209"/>
      <c r="D29" s="209"/>
      <c r="E29" s="209"/>
      <c r="F29" s="209"/>
      <c r="G29" s="209"/>
      <c r="H29" s="208"/>
      <c r="I29" s="208"/>
      <c r="J29" s="208"/>
      <c r="K29" s="208"/>
      <c r="L29" s="208"/>
      <c r="M29" s="208"/>
    </row>
    <row r="30" spans="1:14" s="213" customFormat="1" ht="27.75" customHeight="1" thickTop="1">
      <c r="A30" s="210" t="s">
        <v>229</v>
      </c>
      <c r="B30" s="211"/>
      <c r="C30" s="212"/>
      <c r="D30" s="212"/>
      <c r="E30" s="212"/>
      <c r="F30" s="212"/>
      <c r="G30" s="212"/>
      <c r="H30" s="211"/>
      <c r="I30" s="211"/>
      <c r="N30" s="214"/>
    </row>
    <row r="31" spans="1:14" ht="24.75" customHeight="1">
      <c r="A31" s="210" t="s">
        <v>247</v>
      </c>
      <c r="B31" s="148"/>
      <c r="C31" s="114"/>
      <c r="D31" s="114"/>
      <c r="E31" s="114"/>
      <c r="F31" s="114"/>
      <c r="G31" s="114"/>
      <c r="H31" s="114"/>
      <c r="I31" s="113"/>
      <c r="J31" s="89"/>
      <c r="K31" s="89"/>
      <c r="L31" s="89"/>
      <c r="M31" s="89"/>
    </row>
    <row r="32" spans="1:14" ht="22.5" customHeight="1">
      <c r="A32" s="210" t="s">
        <v>236</v>
      </c>
      <c r="B32" s="148"/>
      <c r="C32" s="114"/>
      <c r="D32" s="114"/>
      <c r="E32" s="114"/>
      <c r="F32" s="114"/>
      <c r="G32" s="114"/>
      <c r="H32" s="114"/>
      <c r="I32" s="113"/>
      <c r="J32" s="89"/>
      <c r="K32" s="89"/>
      <c r="L32" s="89"/>
      <c r="M32" s="89"/>
    </row>
    <row r="33" spans="1:13" ht="13.5" hidden="1" customHeight="1">
      <c r="A33" s="143"/>
      <c r="B33" s="148"/>
      <c r="C33" s="114"/>
      <c r="D33" s="114"/>
      <c r="E33" s="114"/>
      <c r="F33" s="114"/>
      <c r="G33" s="114"/>
      <c r="H33" s="114"/>
      <c r="I33" s="113"/>
      <c r="J33" s="89"/>
      <c r="K33" s="89"/>
      <c r="L33" s="89"/>
      <c r="M33" s="89"/>
    </row>
    <row r="34" spans="1:13" ht="13.5" hidden="1" customHeight="1">
      <c r="A34" s="143"/>
      <c r="B34" s="148"/>
      <c r="C34" s="114"/>
      <c r="D34" s="114"/>
      <c r="E34" s="114"/>
      <c r="F34" s="114"/>
      <c r="G34" s="114"/>
      <c r="H34" s="114"/>
      <c r="I34" s="113"/>
      <c r="J34" s="89"/>
      <c r="K34" s="89"/>
      <c r="L34" s="89"/>
      <c r="M34" s="89"/>
    </row>
    <row r="35" spans="1:13" ht="13.5" hidden="1" customHeight="1">
      <c r="A35" s="143"/>
      <c r="B35" s="148"/>
      <c r="C35" s="114"/>
      <c r="D35" s="114"/>
      <c r="E35" s="114"/>
      <c r="F35" s="114"/>
      <c r="G35" s="114"/>
      <c r="H35" s="114"/>
      <c r="I35" s="113"/>
      <c r="J35" s="89"/>
      <c r="K35" s="89"/>
      <c r="L35" s="89"/>
      <c r="M35" s="89"/>
    </row>
    <row r="36" spans="1:13" ht="13.5" hidden="1" customHeight="1">
      <c r="A36" s="143"/>
      <c r="B36" s="148"/>
      <c r="C36" s="114"/>
      <c r="D36" s="114"/>
      <c r="E36" s="114"/>
      <c r="F36" s="114"/>
      <c r="G36" s="114"/>
      <c r="H36" s="114"/>
      <c r="I36" s="113"/>
      <c r="J36" s="89"/>
      <c r="K36" s="89"/>
      <c r="L36" s="89"/>
      <c r="M36" s="89"/>
    </row>
    <row r="37" spans="1:13" ht="13.5" hidden="1" customHeight="1">
      <c r="A37" s="147"/>
      <c r="B37" s="215"/>
      <c r="C37" s="114"/>
      <c r="D37" s="114"/>
      <c r="E37" s="114"/>
      <c r="F37" s="114"/>
      <c r="G37" s="114"/>
      <c r="H37" s="114"/>
      <c r="I37" s="113"/>
      <c r="J37" s="89"/>
      <c r="K37" s="89"/>
      <c r="L37" s="89"/>
      <c r="M37" s="89"/>
    </row>
    <row r="38" spans="1:13" ht="13.5" hidden="1" customHeight="1">
      <c r="A38" s="143"/>
      <c r="B38" s="215"/>
      <c r="C38" s="114"/>
      <c r="D38" s="114"/>
      <c r="E38" s="114"/>
      <c r="F38" s="114"/>
      <c r="G38" s="114"/>
      <c r="H38" s="114"/>
      <c r="I38" s="113"/>
      <c r="J38" s="89"/>
      <c r="K38" s="89"/>
      <c r="L38" s="89"/>
      <c r="M38" s="89"/>
    </row>
    <row r="39" spans="1:13" ht="13.5" hidden="1" customHeight="1">
      <c r="A39" s="143"/>
      <c r="B39" s="215"/>
      <c r="C39" s="114"/>
      <c r="D39" s="114"/>
      <c r="E39" s="114"/>
      <c r="F39" s="114"/>
      <c r="G39" s="114"/>
      <c r="H39" s="114"/>
      <c r="I39" s="113"/>
      <c r="J39" s="89"/>
      <c r="K39" s="89"/>
      <c r="L39" s="89"/>
      <c r="M39" s="89"/>
    </row>
    <row r="40" spans="1:13" ht="13.5" hidden="1" customHeight="1">
      <c r="A40" s="143"/>
      <c r="B40" s="215"/>
      <c r="C40" s="114"/>
      <c r="D40" s="114"/>
      <c r="E40" s="114"/>
      <c r="F40" s="114"/>
      <c r="G40" s="114"/>
      <c r="H40" s="114"/>
      <c r="I40" s="113"/>
      <c r="J40" s="89"/>
      <c r="K40" s="89"/>
      <c r="L40" s="89"/>
      <c r="M40" s="89"/>
    </row>
    <row r="41" spans="1:13" ht="13.5" hidden="1" customHeight="1">
      <c r="A41" s="143"/>
      <c r="B41" s="215"/>
      <c r="C41" s="114"/>
      <c r="D41" s="114"/>
      <c r="E41" s="114"/>
      <c r="F41" s="114"/>
      <c r="G41" s="114"/>
      <c r="H41" s="114"/>
      <c r="I41" s="113"/>
      <c r="J41" s="89"/>
      <c r="K41" s="89"/>
      <c r="L41" s="89"/>
      <c r="M41" s="89"/>
    </row>
    <row r="42" spans="1:13" ht="13.5" hidden="1" customHeight="1">
      <c r="A42" s="143"/>
      <c r="B42" s="215"/>
      <c r="C42" s="114"/>
      <c r="D42" s="114"/>
      <c r="E42" s="114"/>
      <c r="F42" s="114"/>
      <c r="G42" s="114"/>
      <c r="H42" s="114"/>
      <c r="I42" s="113"/>
      <c r="J42" s="89"/>
      <c r="K42" s="89"/>
      <c r="L42" s="89"/>
      <c r="M42" s="89"/>
    </row>
    <row r="43" spans="1:13" ht="13.5" hidden="1" customHeight="1">
      <c r="A43" s="147"/>
      <c r="B43" s="215"/>
      <c r="C43" s="114"/>
      <c r="D43" s="114"/>
      <c r="E43" s="114"/>
      <c r="F43" s="114"/>
      <c r="G43" s="114"/>
      <c r="H43" s="114"/>
      <c r="I43" s="113"/>
      <c r="J43" s="89"/>
      <c r="K43" s="89"/>
      <c r="L43" s="89"/>
      <c r="M43" s="89"/>
    </row>
    <row r="44" spans="1:13" ht="13.5" hidden="1" customHeight="1">
      <c r="A44" s="143"/>
      <c r="B44" s="148"/>
      <c r="C44" s="114"/>
      <c r="D44" s="114"/>
      <c r="E44" s="114"/>
      <c r="F44" s="114"/>
      <c r="G44" s="114"/>
      <c r="H44" s="114"/>
      <c r="I44" s="113"/>
      <c r="J44" s="89"/>
      <c r="K44" s="89"/>
      <c r="L44" s="89"/>
      <c r="M44" s="89"/>
    </row>
    <row r="45" spans="1:13" ht="13.5" hidden="1" customHeight="1">
      <c r="A45" s="143"/>
      <c r="B45" s="148"/>
      <c r="C45" s="114"/>
      <c r="D45" s="114"/>
      <c r="E45" s="114"/>
      <c r="F45" s="114"/>
      <c r="G45" s="114"/>
      <c r="H45" s="114"/>
      <c r="I45" s="113"/>
      <c r="J45" s="89"/>
      <c r="K45" s="89"/>
      <c r="L45" s="89"/>
      <c r="M45" s="89"/>
    </row>
    <row r="46" spans="1:13" ht="13.5" hidden="1" customHeight="1">
      <c r="A46" s="143"/>
      <c r="B46" s="148"/>
      <c r="C46" s="114"/>
      <c r="D46" s="114"/>
      <c r="E46" s="114"/>
      <c r="F46" s="114"/>
      <c r="G46" s="114"/>
      <c r="H46" s="114"/>
      <c r="I46" s="113"/>
      <c r="J46" s="89"/>
      <c r="K46" s="89"/>
      <c r="L46" s="89"/>
      <c r="M46" s="89"/>
    </row>
    <row r="47" spans="1:13" ht="13.5" hidden="1" customHeight="1">
      <c r="A47" s="147"/>
      <c r="B47" s="148"/>
      <c r="C47" s="114"/>
      <c r="D47" s="114"/>
      <c r="E47" s="114"/>
      <c r="F47" s="114"/>
      <c r="G47" s="114"/>
      <c r="H47" s="114"/>
      <c r="I47" s="113"/>
      <c r="J47" s="89"/>
      <c r="K47" s="89"/>
      <c r="L47" s="89"/>
      <c r="M47" s="89"/>
    </row>
    <row r="48" spans="1:13" ht="13.5" hidden="1" customHeight="1">
      <c r="A48" s="143"/>
      <c r="B48" s="148"/>
      <c r="C48" s="114"/>
      <c r="D48" s="114"/>
      <c r="E48" s="114"/>
      <c r="F48" s="114"/>
      <c r="G48" s="114"/>
      <c r="H48" s="114"/>
      <c r="I48" s="113"/>
      <c r="J48" s="89"/>
      <c r="K48" s="89"/>
      <c r="L48" s="89"/>
      <c r="M48" s="89"/>
    </row>
    <row r="49" spans="1:13" ht="13.5" hidden="1" customHeight="1">
      <c r="A49" s="143"/>
      <c r="B49" s="148"/>
      <c r="C49" s="114"/>
      <c r="D49" s="114"/>
      <c r="E49" s="114"/>
      <c r="F49" s="114"/>
      <c r="G49" s="114"/>
      <c r="H49" s="114"/>
      <c r="I49" s="113"/>
      <c r="J49" s="89"/>
      <c r="K49" s="89"/>
      <c r="L49" s="89"/>
      <c r="M49" s="89"/>
    </row>
    <row r="50" spans="1:13" ht="13.5" hidden="1" customHeight="1">
      <c r="A50" s="143"/>
      <c r="B50" s="148"/>
      <c r="C50" s="114"/>
      <c r="D50" s="114"/>
      <c r="E50" s="114"/>
      <c r="F50" s="114"/>
      <c r="G50" s="114"/>
      <c r="H50" s="114"/>
      <c r="I50" s="113"/>
      <c r="J50" s="89"/>
      <c r="K50" s="89"/>
      <c r="L50" s="89"/>
      <c r="M50" s="89"/>
    </row>
    <row r="51" spans="1:13" ht="13.5" hidden="1" customHeight="1">
      <c r="A51" s="143"/>
      <c r="B51" s="148"/>
      <c r="C51" s="114"/>
      <c r="D51" s="114"/>
      <c r="E51" s="114"/>
      <c r="F51" s="114"/>
      <c r="G51" s="114"/>
      <c r="H51" s="114"/>
      <c r="I51" s="113"/>
      <c r="J51" s="89"/>
      <c r="K51" s="89"/>
      <c r="L51" s="89"/>
      <c r="M51" s="89"/>
    </row>
    <row r="52" spans="1:13" ht="13.5" hidden="1" customHeight="1">
      <c r="A52" s="147"/>
      <c r="B52" s="148"/>
      <c r="C52" s="114"/>
      <c r="D52" s="114"/>
      <c r="E52" s="114"/>
      <c r="F52" s="114"/>
      <c r="G52" s="114"/>
      <c r="H52" s="114"/>
      <c r="I52" s="113"/>
      <c r="J52" s="89"/>
      <c r="K52" s="89"/>
      <c r="L52" s="89"/>
      <c r="M52" s="89"/>
    </row>
    <row r="53" spans="1:13" ht="13.5" hidden="1" customHeight="1">
      <c r="A53" s="143"/>
      <c r="B53" s="148"/>
      <c r="C53" s="114"/>
      <c r="D53" s="114"/>
      <c r="E53" s="114"/>
      <c r="F53" s="114"/>
      <c r="G53" s="114"/>
      <c r="H53" s="114"/>
      <c r="I53" s="113"/>
      <c r="J53" s="89"/>
      <c r="K53" s="89"/>
      <c r="L53" s="89"/>
      <c r="M53" s="89"/>
    </row>
    <row r="54" spans="1:13" ht="13.5" hidden="1" customHeight="1">
      <c r="A54" s="143"/>
      <c r="B54" s="148"/>
      <c r="C54" s="114"/>
      <c r="D54" s="114"/>
      <c r="E54" s="114"/>
      <c r="F54" s="114"/>
      <c r="G54" s="114"/>
      <c r="H54" s="114"/>
      <c r="I54" s="113"/>
      <c r="J54" s="89"/>
      <c r="K54" s="89"/>
      <c r="L54" s="89"/>
      <c r="M54" s="89"/>
    </row>
    <row r="55" spans="1:13" ht="13.5" hidden="1" customHeight="1">
      <c r="A55" s="143"/>
      <c r="B55" s="148"/>
      <c r="C55" s="114"/>
      <c r="D55" s="114"/>
      <c r="E55" s="114"/>
      <c r="F55" s="114"/>
      <c r="G55" s="114"/>
      <c r="H55" s="114"/>
      <c r="I55" s="113"/>
      <c r="J55" s="89"/>
      <c r="K55" s="89"/>
      <c r="L55" s="89"/>
      <c r="M55" s="89"/>
    </row>
    <row r="56" spans="1:13" ht="9" hidden="1" customHeight="1">
      <c r="A56" s="145"/>
      <c r="B56" s="148"/>
      <c r="C56" s="114"/>
      <c r="D56" s="114"/>
      <c r="E56" s="114"/>
      <c r="F56" s="114"/>
      <c r="G56" s="114"/>
      <c r="H56" s="114"/>
      <c r="I56" s="113"/>
      <c r="J56" s="89"/>
      <c r="K56" s="89"/>
      <c r="L56" s="89"/>
      <c r="M56" s="89"/>
    </row>
    <row r="57" spans="1:13" ht="9" hidden="1" customHeight="1">
      <c r="A57" s="145"/>
      <c r="B57" s="148"/>
      <c r="C57" s="114"/>
      <c r="D57" s="114"/>
      <c r="E57" s="114"/>
      <c r="F57" s="114"/>
      <c r="G57" s="114"/>
      <c r="H57" s="114"/>
      <c r="I57" s="113"/>
      <c r="J57" s="89"/>
      <c r="K57" s="89"/>
      <c r="L57" s="89"/>
      <c r="M57" s="89"/>
    </row>
    <row r="58" spans="1:13" ht="9" hidden="1" customHeight="1">
      <c r="A58" s="145"/>
      <c r="B58" s="148"/>
      <c r="C58" s="114"/>
      <c r="D58" s="114"/>
      <c r="E58" s="114"/>
      <c r="F58" s="114"/>
      <c r="G58" s="114"/>
      <c r="H58" s="114"/>
      <c r="I58" s="113"/>
      <c r="J58" s="89"/>
      <c r="K58" s="89"/>
      <c r="L58" s="89"/>
      <c r="M58" s="89"/>
    </row>
    <row r="59" spans="1:13" ht="9" hidden="1" customHeight="1">
      <c r="A59" s="145"/>
      <c r="B59" s="148"/>
      <c r="C59" s="114"/>
      <c r="D59" s="114"/>
      <c r="E59" s="114"/>
      <c r="F59" s="114"/>
      <c r="G59" s="114"/>
      <c r="H59" s="114"/>
      <c r="I59" s="113"/>
      <c r="J59" s="89"/>
      <c r="K59" s="89"/>
      <c r="L59" s="89"/>
      <c r="M59" s="89"/>
    </row>
    <row r="60" spans="1:13" ht="9" hidden="1" customHeight="1">
      <c r="A60" s="146"/>
      <c r="B60" s="148"/>
      <c r="C60" s="114"/>
      <c r="D60" s="114"/>
      <c r="E60" s="114"/>
      <c r="F60" s="114"/>
      <c r="G60" s="114"/>
      <c r="H60" s="114"/>
      <c r="I60" s="113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114"/>
      <c r="G61" s="114"/>
      <c r="H61" s="114"/>
      <c r="I61" s="89"/>
      <c r="J61" s="89"/>
      <c r="K61" s="89"/>
      <c r="L61" s="89"/>
      <c r="M61" s="89"/>
    </row>
    <row r="62" spans="1:13" ht="9" hidden="1" customHeight="1">
      <c r="A62" s="147"/>
      <c r="C62" s="114"/>
      <c r="D62" s="114"/>
      <c r="E62" s="114"/>
      <c r="F62" s="114"/>
      <c r="G62" s="114"/>
      <c r="H62" s="114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114"/>
      <c r="G63" s="114"/>
      <c r="H63" s="114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114"/>
      <c r="G64" s="114"/>
      <c r="H64" s="114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114"/>
      <c r="G65" s="114"/>
      <c r="H65" s="114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114"/>
      <c r="G66" s="114"/>
      <c r="H66" s="114"/>
      <c r="I66" s="89"/>
      <c r="J66" s="89"/>
      <c r="K66" s="89"/>
      <c r="L66" s="89"/>
      <c r="M66" s="89"/>
    </row>
    <row r="67" spans="1:13" ht="9" hidden="1" customHeight="1">
      <c r="A67" s="145"/>
      <c r="C67" s="114"/>
      <c r="D67" s="114"/>
      <c r="E67" s="114"/>
      <c r="F67" s="114"/>
      <c r="G67" s="114"/>
      <c r="H67" s="114"/>
      <c r="I67" s="89"/>
      <c r="J67" s="89"/>
      <c r="K67" s="89"/>
      <c r="L67" s="89"/>
      <c r="M67" s="89"/>
    </row>
    <row r="68" spans="1:13" ht="9" hidden="1" customHeight="1">
      <c r="A68" s="147"/>
      <c r="C68" s="114"/>
      <c r="D68" s="114"/>
      <c r="E68" s="114"/>
      <c r="F68" s="114"/>
      <c r="G68" s="114"/>
      <c r="H68" s="114"/>
      <c r="I68" s="89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F69" s="114"/>
      <c r="G69" s="114"/>
      <c r="H69" s="114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114"/>
      <c r="G70" s="114"/>
      <c r="H70" s="114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114"/>
      <c r="G71" s="114"/>
      <c r="H71" s="114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114"/>
      <c r="G72" s="114"/>
      <c r="H72" s="114"/>
      <c r="I72" s="89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F73" s="114"/>
      <c r="G73" s="114"/>
      <c r="H73" s="114"/>
      <c r="I73" s="89"/>
      <c r="J73" s="89"/>
      <c r="K73" s="89"/>
      <c r="L73" s="89"/>
      <c r="M73" s="89"/>
    </row>
    <row r="74" spans="1:13" ht="9" hidden="1" customHeight="1">
      <c r="A74" s="147"/>
      <c r="C74" s="114"/>
      <c r="D74" s="114"/>
      <c r="E74" s="114"/>
      <c r="F74" s="114"/>
      <c r="G74" s="114"/>
      <c r="H74" s="114"/>
      <c r="I74" s="89"/>
      <c r="J74" s="89"/>
      <c r="K74" s="89"/>
      <c r="L74" s="89"/>
      <c r="M74" s="89"/>
    </row>
    <row r="75" spans="1:13" ht="9" hidden="1" customHeight="1">
      <c r="A75" s="143"/>
      <c r="C75" s="114"/>
      <c r="D75" s="114"/>
      <c r="E75" s="114"/>
      <c r="F75" s="114"/>
      <c r="G75" s="114"/>
      <c r="H75" s="114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114"/>
      <c r="G76" s="114"/>
      <c r="H76" s="114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114"/>
      <c r="G77" s="114"/>
      <c r="H77" s="114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114"/>
      <c r="G78" s="114"/>
      <c r="H78" s="114"/>
      <c r="I78" s="89"/>
      <c r="J78" s="89"/>
      <c r="K78" s="89"/>
      <c r="L78" s="89"/>
      <c r="M78" s="89"/>
    </row>
    <row r="79" spans="1:13" hidden="1">
      <c r="A79" s="143"/>
      <c r="C79" s="148"/>
      <c r="D79" s="148"/>
      <c r="E79" s="148"/>
      <c r="F79" s="148"/>
      <c r="G79" s="148"/>
      <c r="H79" s="148"/>
    </row>
    <row r="80" spans="1:13" hidden="1">
      <c r="A80" s="143"/>
      <c r="C80" s="148"/>
      <c r="D80" s="148"/>
      <c r="E80" s="148"/>
      <c r="F80" s="148"/>
      <c r="G80" s="148"/>
      <c r="H80" s="148"/>
    </row>
    <row r="81" spans="1:8" hidden="1">
      <c r="A81" s="143"/>
      <c r="C81" s="148"/>
      <c r="D81" s="148"/>
      <c r="E81" s="148"/>
      <c r="F81" s="148"/>
      <c r="G81" s="148"/>
      <c r="H81" s="148"/>
    </row>
    <row r="82" spans="1:8" hidden="1">
      <c r="A82" s="143"/>
      <c r="C82" s="148"/>
      <c r="D82" s="148"/>
      <c r="E82" s="148"/>
      <c r="F82" s="148"/>
      <c r="G82" s="148"/>
      <c r="H82" s="148"/>
    </row>
    <row r="83" spans="1:8" hidden="1">
      <c r="A83" s="145"/>
      <c r="C83" s="148"/>
      <c r="D83" s="148"/>
      <c r="E83" s="148"/>
      <c r="F83" s="148"/>
      <c r="G83" s="148"/>
      <c r="H83" s="148"/>
    </row>
    <row r="84" spans="1:8" hidden="1">
      <c r="A84" s="147"/>
      <c r="C84" s="148"/>
      <c r="D84" s="148"/>
      <c r="E84" s="148"/>
      <c r="F84" s="148"/>
      <c r="G84" s="148"/>
      <c r="H84" s="148"/>
    </row>
    <row r="85" spans="1:8" hidden="1">
      <c r="A85" s="143"/>
      <c r="C85" s="148"/>
      <c r="D85" s="148"/>
      <c r="E85" s="148"/>
      <c r="F85" s="148"/>
      <c r="G85" s="148"/>
      <c r="H85" s="148"/>
    </row>
    <row r="86" spans="1:8" hidden="1">
      <c r="A86" s="143"/>
      <c r="C86" s="148"/>
      <c r="D86" s="148"/>
      <c r="E86" s="148"/>
      <c r="F86" s="148"/>
      <c r="G86" s="148"/>
      <c r="H86" s="148"/>
    </row>
    <row r="87" spans="1:8" hidden="1">
      <c r="A87" s="143"/>
      <c r="C87" s="148"/>
      <c r="D87" s="148"/>
      <c r="E87" s="148"/>
      <c r="F87" s="148"/>
      <c r="G87" s="148"/>
      <c r="H87" s="148"/>
    </row>
    <row r="88" spans="1:8" hidden="1">
      <c r="A88" s="143"/>
      <c r="C88" s="148"/>
      <c r="D88" s="148"/>
      <c r="E88" s="148"/>
      <c r="F88" s="148"/>
      <c r="G88" s="148"/>
      <c r="H88" s="148"/>
    </row>
    <row r="89" spans="1:8" hidden="1">
      <c r="A89" s="143"/>
      <c r="C89" s="148"/>
      <c r="D89" s="148"/>
      <c r="E89" s="148"/>
      <c r="F89" s="148"/>
      <c r="G89" s="148"/>
      <c r="H89" s="148"/>
    </row>
    <row r="90" spans="1:8" hidden="1">
      <c r="A90" s="143"/>
      <c r="C90" s="148"/>
      <c r="D90" s="148"/>
      <c r="E90" s="148"/>
      <c r="F90" s="148"/>
      <c r="G90" s="148"/>
      <c r="H90" s="148"/>
    </row>
    <row r="91" spans="1:8" hidden="1">
      <c r="A91" s="143"/>
      <c r="C91" s="148"/>
      <c r="D91" s="148"/>
      <c r="E91" s="148"/>
      <c r="F91" s="148"/>
      <c r="G91" s="148"/>
      <c r="H91" s="148"/>
    </row>
    <row r="92" spans="1:8" hidden="1">
      <c r="A92" s="143"/>
      <c r="C92" s="148"/>
      <c r="D92" s="148"/>
      <c r="E92" s="148"/>
      <c r="F92" s="148"/>
      <c r="G92" s="148"/>
      <c r="H92" s="148"/>
    </row>
    <row r="93" spans="1:8" hidden="1">
      <c r="A93" s="143"/>
      <c r="C93" s="148"/>
      <c r="D93" s="148"/>
      <c r="E93" s="148"/>
      <c r="F93" s="148"/>
      <c r="G93" s="148"/>
      <c r="H93" s="148"/>
    </row>
    <row r="94" spans="1:8" hidden="1">
      <c r="A94" s="147"/>
      <c r="C94" s="148"/>
      <c r="D94" s="148"/>
      <c r="E94" s="148"/>
      <c r="F94" s="148"/>
      <c r="G94" s="148"/>
      <c r="H94" s="148"/>
    </row>
    <row r="95" spans="1:8" hidden="1">
      <c r="A95" s="143"/>
      <c r="C95" s="148"/>
      <c r="D95" s="148"/>
      <c r="E95" s="148"/>
      <c r="F95" s="148"/>
      <c r="G95" s="148"/>
      <c r="H95" s="148"/>
    </row>
    <row r="96" spans="1:8" hidden="1">
      <c r="A96" s="143"/>
      <c r="C96" s="148"/>
      <c r="D96" s="148"/>
      <c r="E96" s="148"/>
      <c r="F96" s="148"/>
      <c r="G96" s="148"/>
      <c r="H96" s="148"/>
    </row>
    <row r="97" spans="1:8" hidden="1">
      <c r="A97" s="143"/>
      <c r="C97" s="148"/>
      <c r="D97" s="148"/>
      <c r="E97" s="148"/>
      <c r="F97" s="148"/>
      <c r="G97" s="148"/>
      <c r="H97" s="148"/>
    </row>
    <row r="98" spans="1:8" hidden="1">
      <c r="A98" s="149"/>
      <c r="C98" s="148"/>
      <c r="D98" s="148"/>
      <c r="E98" s="148"/>
      <c r="F98" s="148"/>
      <c r="G98" s="148"/>
      <c r="H98" s="148"/>
    </row>
    <row r="99" spans="1:8" hidden="1">
      <c r="A99" s="149"/>
      <c r="C99" s="148"/>
      <c r="D99" s="148"/>
      <c r="E99" s="148"/>
      <c r="F99" s="148"/>
      <c r="G99" s="148"/>
      <c r="H99" s="148"/>
    </row>
    <row r="100" spans="1:8" hidden="1">
      <c r="A100" s="149"/>
      <c r="C100" s="148"/>
      <c r="D100" s="148"/>
      <c r="E100" s="148"/>
      <c r="F100" s="148"/>
      <c r="G100" s="148"/>
      <c r="H100" s="148"/>
    </row>
    <row r="101" spans="1:8" hidden="1">
      <c r="A101" s="149"/>
      <c r="C101" s="148"/>
      <c r="D101" s="148"/>
      <c r="E101" s="148"/>
      <c r="F101" s="148"/>
      <c r="G101" s="148"/>
      <c r="H101" s="148"/>
    </row>
    <row r="102" spans="1:8" hidden="1">
      <c r="A102" s="149"/>
      <c r="C102" s="148"/>
      <c r="D102" s="148"/>
      <c r="E102" s="148"/>
      <c r="F102" s="148"/>
      <c r="G102" s="148"/>
      <c r="H102" s="148"/>
    </row>
    <row r="103" spans="1:8" hidden="1">
      <c r="A103" s="149"/>
      <c r="C103" s="148"/>
      <c r="D103" s="148"/>
      <c r="E103" s="148"/>
      <c r="F103" s="148"/>
      <c r="G103" s="148"/>
      <c r="H103" s="148"/>
    </row>
    <row r="104" spans="1:8" hidden="1">
      <c r="A104" s="149"/>
      <c r="C104" s="148"/>
      <c r="D104" s="148"/>
      <c r="E104" s="148"/>
      <c r="F104" s="148"/>
      <c r="G104" s="148"/>
      <c r="H104" s="148"/>
    </row>
    <row r="105" spans="1:8" hidden="1">
      <c r="A105" s="149"/>
      <c r="C105" s="148"/>
      <c r="D105" s="148"/>
      <c r="E105" s="148"/>
      <c r="F105" s="148"/>
      <c r="G105" s="148"/>
      <c r="H105" s="148"/>
    </row>
    <row r="106" spans="1:8" hidden="1">
      <c r="A106" s="149"/>
      <c r="C106" s="148"/>
      <c r="D106" s="148"/>
      <c r="E106" s="148"/>
      <c r="F106" s="148"/>
      <c r="G106" s="148"/>
      <c r="H106" s="148"/>
    </row>
    <row r="107" spans="1:8" ht="15.75" hidden="1">
      <c r="A107" s="150"/>
      <c r="C107" s="148"/>
      <c r="D107" s="148"/>
      <c r="E107" s="148"/>
      <c r="F107" s="148"/>
      <c r="G107" s="148"/>
      <c r="H107" s="148"/>
    </row>
    <row r="108" spans="1:8" ht="15.75" hidden="1">
      <c r="A108" s="150"/>
      <c r="C108" s="148"/>
      <c r="D108" s="148"/>
      <c r="E108" s="148"/>
      <c r="F108" s="148"/>
      <c r="G108" s="148"/>
      <c r="H108" s="148"/>
    </row>
    <row r="109" spans="1:8" ht="15.75" hidden="1">
      <c r="A109" s="150"/>
      <c r="C109" s="148"/>
      <c r="D109" s="148"/>
      <c r="E109" s="148"/>
      <c r="F109" s="148"/>
      <c r="G109" s="148"/>
      <c r="H109" s="148"/>
    </row>
    <row r="110" spans="1:8" ht="15.75" hidden="1">
      <c r="A110" s="150"/>
      <c r="C110" s="148"/>
      <c r="D110" s="148"/>
      <c r="E110" s="148"/>
      <c r="F110" s="148"/>
      <c r="G110" s="148"/>
      <c r="H110" s="148"/>
    </row>
    <row r="111" spans="1:8" ht="15.75" hidden="1">
      <c r="A111" s="150"/>
      <c r="C111" s="148"/>
      <c r="D111" s="148"/>
      <c r="E111" s="148"/>
      <c r="F111" s="148"/>
      <c r="G111" s="148"/>
      <c r="H111" s="148"/>
    </row>
    <row r="112" spans="1:8" ht="15.75" hidden="1">
      <c r="A112" s="150"/>
      <c r="C112" s="148"/>
      <c r="D112" s="148"/>
      <c r="E112" s="148"/>
      <c r="F112" s="148"/>
      <c r="G112" s="148"/>
      <c r="H112" s="148"/>
    </row>
    <row r="113" spans="1:8" ht="15.75" hidden="1">
      <c r="A113" s="150"/>
      <c r="C113" s="148"/>
      <c r="D113" s="148"/>
      <c r="E113" s="148"/>
      <c r="F113" s="148"/>
      <c r="G113" s="148"/>
      <c r="H113" s="148"/>
    </row>
    <row r="114" spans="1:8" ht="15.75" hidden="1">
      <c r="A114" s="150"/>
      <c r="C114" s="148"/>
      <c r="D114" s="148"/>
      <c r="E114" s="148"/>
      <c r="F114" s="148"/>
      <c r="G114" s="148"/>
      <c r="H114" s="148"/>
    </row>
    <row r="115" spans="1:8" ht="15.75" hidden="1">
      <c r="A115" s="150"/>
      <c r="C115" s="148"/>
      <c r="D115" s="148"/>
      <c r="E115" s="148"/>
      <c r="F115" s="148"/>
      <c r="G115" s="148"/>
      <c r="H115" s="148"/>
    </row>
    <row r="116" spans="1:8" ht="15.75" hidden="1">
      <c r="A116" s="150"/>
      <c r="C116" s="148"/>
      <c r="D116" s="148"/>
      <c r="E116" s="148"/>
      <c r="F116" s="148"/>
      <c r="G116" s="148"/>
      <c r="H116" s="148"/>
    </row>
    <row r="117" spans="1:8" ht="15.75" hidden="1">
      <c r="A117" s="150"/>
      <c r="C117" s="148"/>
      <c r="D117" s="148"/>
      <c r="E117" s="148"/>
      <c r="F117" s="148"/>
      <c r="G117" s="148"/>
      <c r="H117" s="148"/>
    </row>
    <row r="118" spans="1:8" ht="15.75" hidden="1">
      <c r="A118" s="150"/>
      <c r="C118" s="148"/>
      <c r="D118" s="148"/>
      <c r="E118" s="148"/>
      <c r="F118" s="148"/>
      <c r="G118" s="148"/>
      <c r="H118" s="148"/>
    </row>
    <row r="119" spans="1:8" ht="15.75" hidden="1">
      <c r="A119" s="150"/>
      <c r="C119" s="148"/>
      <c r="D119" s="148"/>
      <c r="E119" s="148"/>
      <c r="F119" s="148"/>
      <c r="G119" s="148"/>
      <c r="H119" s="148"/>
    </row>
    <row r="120" spans="1:8" ht="15.75" hidden="1">
      <c r="A120" s="150"/>
    </row>
    <row r="121" spans="1:8" ht="15.75" hidden="1">
      <c r="A121" s="150"/>
    </row>
    <row r="122" spans="1:8" ht="15.75" hidden="1">
      <c r="A122" s="150"/>
    </row>
    <row r="123" spans="1:8" ht="15.75" hidden="1">
      <c r="A123" s="150"/>
    </row>
    <row r="124" spans="1:8" ht="15.75" hidden="1">
      <c r="A124" s="150"/>
    </row>
    <row r="125" spans="1:8" ht="15.75" hidden="1">
      <c r="A125" s="150"/>
    </row>
    <row r="126" spans="1:8" ht="15.75" hidden="1">
      <c r="A126" s="150"/>
    </row>
    <row r="127" spans="1:8" ht="15.75" hidden="1">
      <c r="A127" s="150"/>
    </row>
    <row r="128" spans="1:8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WVV653"/>
  <sheetViews>
    <sheetView topLeftCell="A2" zoomScale="41" zoomScaleNormal="41" workbookViewId="0">
      <selection activeCell="B12" sqref="B12"/>
    </sheetView>
  </sheetViews>
  <sheetFormatPr defaultColWidth="0" defaultRowHeight="12.75" zeroHeight="1"/>
  <cols>
    <col min="1" max="1" width="118.42578125" style="115" customWidth="1"/>
    <col min="2" max="2" width="20.140625" style="101" customWidth="1"/>
    <col min="3" max="3" width="23.7109375" style="101" customWidth="1"/>
    <col min="4" max="4" width="22.28515625" style="101" customWidth="1"/>
    <col min="5" max="5" width="22" style="101" customWidth="1"/>
    <col min="6" max="6" width="20.140625" style="101" customWidth="1"/>
    <col min="7" max="7" width="23.5703125" style="101" customWidth="1"/>
    <col min="8" max="8" width="22.42578125" style="101" customWidth="1"/>
    <col min="9" max="9" width="21.7109375" style="101" customWidth="1"/>
    <col min="10" max="10" width="20.140625" style="101" customWidth="1"/>
    <col min="11" max="11" width="23.7109375" style="101" customWidth="1"/>
    <col min="12" max="12" width="22.28515625" style="101" customWidth="1"/>
    <col min="13" max="13" width="21.7109375" style="101" customWidth="1"/>
    <col min="14" max="14" width="4.5703125" style="152" hidden="1"/>
    <col min="15" max="256" width="9.140625" style="101" hidden="1"/>
    <col min="257" max="257" width="118.42578125" style="101" hidden="1"/>
    <col min="258" max="258" width="20.140625" style="101" hidden="1"/>
    <col min="259" max="259" width="23.7109375" style="101" hidden="1"/>
    <col min="260" max="260" width="22.28515625" style="101" hidden="1"/>
    <col min="261" max="261" width="22" style="101" hidden="1"/>
    <col min="262" max="262" width="20.140625" style="101" hidden="1"/>
    <col min="263" max="263" width="23.5703125" style="101" hidden="1"/>
    <col min="264" max="264" width="22.42578125" style="101" hidden="1"/>
    <col min="265" max="265" width="21.7109375" style="101" hidden="1"/>
    <col min="266" max="266" width="20.140625" style="101" hidden="1"/>
    <col min="267" max="267" width="23.7109375" style="101" hidden="1"/>
    <col min="268" max="268" width="22.28515625" style="101" hidden="1"/>
    <col min="269" max="269" width="21.7109375" style="101" hidden="1"/>
    <col min="270" max="270" width="4.5703125" style="101" hidden="1"/>
    <col min="271" max="512" width="9.140625" style="101" hidden="1"/>
    <col min="513" max="513" width="118.42578125" style="101" hidden="1"/>
    <col min="514" max="514" width="20.140625" style="101" hidden="1"/>
    <col min="515" max="515" width="23.7109375" style="101" hidden="1"/>
    <col min="516" max="516" width="22.28515625" style="101" hidden="1"/>
    <col min="517" max="517" width="22" style="101" hidden="1"/>
    <col min="518" max="518" width="20.140625" style="101" hidden="1"/>
    <col min="519" max="519" width="23.5703125" style="101" hidden="1"/>
    <col min="520" max="520" width="22.42578125" style="101" hidden="1"/>
    <col min="521" max="521" width="21.7109375" style="101" hidden="1"/>
    <col min="522" max="522" width="20.140625" style="101" hidden="1"/>
    <col min="523" max="523" width="23.7109375" style="101" hidden="1"/>
    <col min="524" max="524" width="22.28515625" style="101" hidden="1"/>
    <col min="525" max="525" width="21.7109375" style="101" hidden="1"/>
    <col min="526" max="526" width="4.5703125" style="101" hidden="1"/>
    <col min="527" max="768" width="9.140625" style="101" hidden="1"/>
    <col min="769" max="769" width="118.42578125" style="101" hidden="1"/>
    <col min="770" max="770" width="20.140625" style="101" hidden="1"/>
    <col min="771" max="771" width="23.7109375" style="101" hidden="1"/>
    <col min="772" max="772" width="22.28515625" style="101" hidden="1"/>
    <col min="773" max="773" width="22" style="101" hidden="1"/>
    <col min="774" max="774" width="20.140625" style="101" hidden="1"/>
    <col min="775" max="775" width="23.5703125" style="101" hidden="1"/>
    <col min="776" max="776" width="22.42578125" style="101" hidden="1"/>
    <col min="777" max="777" width="21.7109375" style="101" hidden="1"/>
    <col min="778" max="778" width="20.140625" style="101" hidden="1"/>
    <col min="779" max="779" width="23.7109375" style="101" hidden="1"/>
    <col min="780" max="780" width="22.28515625" style="101" hidden="1"/>
    <col min="781" max="781" width="21.7109375" style="101" hidden="1"/>
    <col min="782" max="782" width="4.5703125" style="101" hidden="1"/>
    <col min="783" max="1024" width="9.140625" style="101" hidden="1"/>
    <col min="1025" max="1025" width="118.42578125" style="101" hidden="1"/>
    <col min="1026" max="1026" width="20.140625" style="101" hidden="1"/>
    <col min="1027" max="1027" width="23.7109375" style="101" hidden="1"/>
    <col min="1028" max="1028" width="22.28515625" style="101" hidden="1"/>
    <col min="1029" max="1029" width="22" style="101" hidden="1"/>
    <col min="1030" max="1030" width="20.140625" style="101" hidden="1"/>
    <col min="1031" max="1031" width="23.5703125" style="101" hidden="1"/>
    <col min="1032" max="1032" width="22.42578125" style="101" hidden="1"/>
    <col min="1033" max="1033" width="21.7109375" style="101" hidden="1"/>
    <col min="1034" max="1034" width="20.140625" style="101" hidden="1"/>
    <col min="1035" max="1035" width="23.7109375" style="101" hidden="1"/>
    <col min="1036" max="1036" width="22.28515625" style="101" hidden="1"/>
    <col min="1037" max="1037" width="21.7109375" style="101" hidden="1"/>
    <col min="1038" max="1038" width="4.5703125" style="101" hidden="1"/>
    <col min="1039" max="1280" width="9.140625" style="101" hidden="1"/>
    <col min="1281" max="1281" width="118.42578125" style="101" hidden="1"/>
    <col min="1282" max="1282" width="20.140625" style="101" hidden="1"/>
    <col min="1283" max="1283" width="23.7109375" style="101" hidden="1"/>
    <col min="1284" max="1284" width="22.28515625" style="101" hidden="1"/>
    <col min="1285" max="1285" width="22" style="101" hidden="1"/>
    <col min="1286" max="1286" width="20.140625" style="101" hidden="1"/>
    <col min="1287" max="1287" width="23.5703125" style="101" hidden="1"/>
    <col min="1288" max="1288" width="22.42578125" style="101" hidden="1"/>
    <col min="1289" max="1289" width="21.7109375" style="101" hidden="1"/>
    <col min="1290" max="1290" width="20.140625" style="101" hidden="1"/>
    <col min="1291" max="1291" width="23.7109375" style="101" hidden="1"/>
    <col min="1292" max="1292" width="22.28515625" style="101" hidden="1"/>
    <col min="1293" max="1293" width="21.7109375" style="101" hidden="1"/>
    <col min="1294" max="1294" width="4.5703125" style="101" hidden="1"/>
    <col min="1295" max="1536" width="9.140625" style="101" hidden="1"/>
    <col min="1537" max="1537" width="118.42578125" style="101" hidden="1"/>
    <col min="1538" max="1538" width="20.140625" style="101" hidden="1"/>
    <col min="1539" max="1539" width="23.7109375" style="101" hidden="1"/>
    <col min="1540" max="1540" width="22.28515625" style="101" hidden="1"/>
    <col min="1541" max="1541" width="22" style="101" hidden="1"/>
    <col min="1542" max="1542" width="20.140625" style="101" hidden="1"/>
    <col min="1543" max="1543" width="23.5703125" style="101" hidden="1"/>
    <col min="1544" max="1544" width="22.42578125" style="101" hidden="1"/>
    <col min="1545" max="1545" width="21.7109375" style="101" hidden="1"/>
    <col min="1546" max="1546" width="20.140625" style="101" hidden="1"/>
    <col min="1547" max="1547" width="23.7109375" style="101" hidden="1"/>
    <col min="1548" max="1548" width="22.28515625" style="101" hidden="1"/>
    <col min="1549" max="1549" width="21.7109375" style="101" hidden="1"/>
    <col min="1550" max="1550" width="4.5703125" style="101" hidden="1"/>
    <col min="1551" max="1792" width="9.140625" style="101" hidden="1"/>
    <col min="1793" max="1793" width="118.42578125" style="101" hidden="1"/>
    <col min="1794" max="1794" width="20.140625" style="101" hidden="1"/>
    <col min="1795" max="1795" width="23.7109375" style="101" hidden="1"/>
    <col min="1796" max="1796" width="22.28515625" style="101" hidden="1"/>
    <col min="1797" max="1797" width="22" style="101" hidden="1"/>
    <col min="1798" max="1798" width="20.140625" style="101" hidden="1"/>
    <col min="1799" max="1799" width="23.5703125" style="101" hidden="1"/>
    <col min="1800" max="1800" width="22.42578125" style="101" hidden="1"/>
    <col min="1801" max="1801" width="21.7109375" style="101" hidden="1"/>
    <col min="1802" max="1802" width="20.140625" style="101" hidden="1"/>
    <col min="1803" max="1803" width="23.7109375" style="101" hidden="1"/>
    <col min="1804" max="1804" width="22.28515625" style="101" hidden="1"/>
    <col min="1805" max="1805" width="21.7109375" style="101" hidden="1"/>
    <col min="1806" max="1806" width="4.5703125" style="101" hidden="1"/>
    <col min="1807" max="2048" width="9.140625" style="101" hidden="1"/>
    <col min="2049" max="2049" width="118.42578125" style="101" hidden="1"/>
    <col min="2050" max="2050" width="20.140625" style="101" hidden="1"/>
    <col min="2051" max="2051" width="23.7109375" style="101" hidden="1"/>
    <col min="2052" max="2052" width="22.28515625" style="101" hidden="1"/>
    <col min="2053" max="2053" width="22" style="101" hidden="1"/>
    <col min="2054" max="2054" width="20.140625" style="101" hidden="1"/>
    <col min="2055" max="2055" width="23.5703125" style="101" hidden="1"/>
    <col min="2056" max="2056" width="22.42578125" style="101" hidden="1"/>
    <col min="2057" max="2057" width="21.7109375" style="101" hidden="1"/>
    <col min="2058" max="2058" width="20.140625" style="101" hidden="1"/>
    <col min="2059" max="2059" width="23.7109375" style="101" hidden="1"/>
    <col min="2060" max="2060" width="22.28515625" style="101" hidden="1"/>
    <col min="2061" max="2061" width="21.7109375" style="101" hidden="1"/>
    <col min="2062" max="2062" width="4.5703125" style="101" hidden="1"/>
    <col min="2063" max="2304" width="9.140625" style="101" hidden="1"/>
    <col min="2305" max="2305" width="118.42578125" style="101" hidden="1"/>
    <col min="2306" max="2306" width="20.140625" style="101" hidden="1"/>
    <col min="2307" max="2307" width="23.7109375" style="101" hidden="1"/>
    <col min="2308" max="2308" width="22.28515625" style="101" hidden="1"/>
    <col min="2309" max="2309" width="22" style="101" hidden="1"/>
    <col min="2310" max="2310" width="20.140625" style="101" hidden="1"/>
    <col min="2311" max="2311" width="23.5703125" style="101" hidden="1"/>
    <col min="2312" max="2312" width="22.42578125" style="101" hidden="1"/>
    <col min="2313" max="2313" width="21.7109375" style="101" hidden="1"/>
    <col min="2314" max="2314" width="20.140625" style="101" hidden="1"/>
    <col min="2315" max="2315" width="23.7109375" style="101" hidden="1"/>
    <col min="2316" max="2316" width="22.28515625" style="101" hidden="1"/>
    <col min="2317" max="2317" width="21.7109375" style="101" hidden="1"/>
    <col min="2318" max="2318" width="4.5703125" style="101" hidden="1"/>
    <col min="2319" max="2560" width="9.140625" style="101" hidden="1"/>
    <col min="2561" max="2561" width="118.42578125" style="101" hidden="1"/>
    <col min="2562" max="2562" width="20.140625" style="101" hidden="1"/>
    <col min="2563" max="2563" width="23.7109375" style="101" hidden="1"/>
    <col min="2564" max="2564" width="22.28515625" style="101" hidden="1"/>
    <col min="2565" max="2565" width="22" style="101" hidden="1"/>
    <col min="2566" max="2566" width="20.140625" style="101" hidden="1"/>
    <col min="2567" max="2567" width="23.5703125" style="101" hidden="1"/>
    <col min="2568" max="2568" width="22.42578125" style="101" hidden="1"/>
    <col min="2569" max="2569" width="21.7109375" style="101" hidden="1"/>
    <col min="2570" max="2570" width="20.140625" style="101" hidden="1"/>
    <col min="2571" max="2571" width="23.7109375" style="101" hidden="1"/>
    <col min="2572" max="2572" width="22.28515625" style="101" hidden="1"/>
    <col min="2573" max="2573" width="21.7109375" style="101" hidden="1"/>
    <col min="2574" max="2574" width="4.5703125" style="101" hidden="1"/>
    <col min="2575" max="2816" width="9.140625" style="101" hidden="1"/>
    <col min="2817" max="2817" width="118.42578125" style="101" hidden="1"/>
    <col min="2818" max="2818" width="20.140625" style="101" hidden="1"/>
    <col min="2819" max="2819" width="23.7109375" style="101" hidden="1"/>
    <col min="2820" max="2820" width="22.28515625" style="101" hidden="1"/>
    <col min="2821" max="2821" width="22" style="101" hidden="1"/>
    <col min="2822" max="2822" width="20.140625" style="101" hidden="1"/>
    <col min="2823" max="2823" width="23.5703125" style="101" hidden="1"/>
    <col min="2824" max="2824" width="22.42578125" style="101" hidden="1"/>
    <col min="2825" max="2825" width="21.7109375" style="101" hidden="1"/>
    <col min="2826" max="2826" width="20.140625" style="101" hidden="1"/>
    <col min="2827" max="2827" width="23.7109375" style="101" hidden="1"/>
    <col min="2828" max="2828" width="22.28515625" style="101" hidden="1"/>
    <col min="2829" max="2829" width="21.7109375" style="101" hidden="1"/>
    <col min="2830" max="2830" width="4.5703125" style="101" hidden="1"/>
    <col min="2831" max="3072" width="9.140625" style="101" hidden="1"/>
    <col min="3073" max="3073" width="118.42578125" style="101" hidden="1"/>
    <col min="3074" max="3074" width="20.140625" style="101" hidden="1"/>
    <col min="3075" max="3075" width="23.7109375" style="101" hidden="1"/>
    <col min="3076" max="3076" width="22.28515625" style="101" hidden="1"/>
    <col min="3077" max="3077" width="22" style="101" hidden="1"/>
    <col min="3078" max="3078" width="20.140625" style="101" hidden="1"/>
    <col min="3079" max="3079" width="23.5703125" style="101" hidden="1"/>
    <col min="3080" max="3080" width="22.42578125" style="101" hidden="1"/>
    <col min="3081" max="3081" width="21.7109375" style="101" hidden="1"/>
    <col min="3082" max="3082" width="20.140625" style="101" hidden="1"/>
    <col min="3083" max="3083" width="23.7109375" style="101" hidden="1"/>
    <col min="3084" max="3084" width="22.28515625" style="101" hidden="1"/>
    <col min="3085" max="3085" width="21.7109375" style="101" hidden="1"/>
    <col min="3086" max="3086" width="4.5703125" style="101" hidden="1"/>
    <col min="3087" max="3328" width="9.140625" style="101" hidden="1"/>
    <col min="3329" max="3329" width="118.42578125" style="101" hidden="1"/>
    <col min="3330" max="3330" width="20.140625" style="101" hidden="1"/>
    <col min="3331" max="3331" width="23.7109375" style="101" hidden="1"/>
    <col min="3332" max="3332" width="22.28515625" style="101" hidden="1"/>
    <col min="3333" max="3333" width="22" style="101" hidden="1"/>
    <col min="3334" max="3334" width="20.140625" style="101" hidden="1"/>
    <col min="3335" max="3335" width="23.5703125" style="101" hidden="1"/>
    <col min="3336" max="3336" width="22.42578125" style="101" hidden="1"/>
    <col min="3337" max="3337" width="21.7109375" style="101" hidden="1"/>
    <col min="3338" max="3338" width="20.140625" style="101" hidden="1"/>
    <col min="3339" max="3339" width="23.7109375" style="101" hidden="1"/>
    <col min="3340" max="3340" width="22.28515625" style="101" hidden="1"/>
    <col min="3341" max="3341" width="21.7109375" style="101" hidden="1"/>
    <col min="3342" max="3342" width="4.5703125" style="101" hidden="1"/>
    <col min="3343" max="3584" width="9.140625" style="101" hidden="1"/>
    <col min="3585" max="3585" width="118.42578125" style="101" hidden="1"/>
    <col min="3586" max="3586" width="20.140625" style="101" hidden="1"/>
    <col min="3587" max="3587" width="23.7109375" style="101" hidden="1"/>
    <col min="3588" max="3588" width="22.28515625" style="101" hidden="1"/>
    <col min="3589" max="3589" width="22" style="101" hidden="1"/>
    <col min="3590" max="3590" width="20.140625" style="101" hidden="1"/>
    <col min="3591" max="3591" width="23.5703125" style="101" hidden="1"/>
    <col min="3592" max="3592" width="22.42578125" style="101" hidden="1"/>
    <col min="3593" max="3593" width="21.7109375" style="101" hidden="1"/>
    <col min="3594" max="3594" width="20.140625" style="101" hidden="1"/>
    <col min="3595" max="3595" width="23.7109375" style="101" hidden="1"/>
    <col min="3596" max="3596" width="22.28515625" style="101" hidden="1"/>
    <col min="3597" max="3597" width="21.7109375" style="101" hidden="1"/>
    <col min="3598" max="3598" width="4.5703125" style="101" hidden="1"/>
    <col min="3599" max="3840" width="9.140625" style="101" hidden="1"/>
    <col min="3841" max="3841" width="118.42578125" style="101" hidden="1"/>
    <col min="3842" max="3842" width="20.140625" style="101" hidden="1"/>
    <col min="3843" max="3843" width="23.7109375" style="101" hidden="1"/>
    <col min="3844" max="3844" width="22.28515625" style="101" hidden="1"/>
    <col min="3845" max="3845" width="22" style="101" hidden="1"/>
    <col min="3846" max="3846" width="20.140625" style="101" hidden="1"/>
    <col min="3847" max="3847" width="23.5703125" style="101" hidden="1"/>
    <col min="3848" max="3848" width="22.42578125" style="101" hidden="1"/>
    <col min="3849" max="3849" width="21.7109375" style="101" hidden="1"/>
    <col min="3850" max="3850" width="20.140625" style="101" hidden="1"/>
    <col min="3851" max="3851" width="23.7109375" style="101" hidden="1"/>
    <col min="3852" max="3852" width="22.28515625" style="101" hidden="1"/>
    <col min="3853" max="3853" width="21.7109375" style="101" hidden="1"/>
    <col min="3854" max="3854" width="4.5703125" style="101" hidden="1"/>
    <col min="3855" max="4096" width="9.140625" style="101" hidden="1"/>
    <col min="4097" max="4097" width="118.42578125" style="101" hidden="1"/>
    <col min="4098" max="4098" width="20.140625" style="101" hidden="1"/>
    <col min="4099" max="4099" width="23.7109375" style="101" hidden="1"/>
    <col min="4100" max="4100" width="22.28515625" style="101" hidden="1"/>
    <col min="4101" max="4101" width="22" style="101" hidden="1"/>
    <col min="4102" max="4102" width="20.140625" style="101" hidden="1"/>
    <col min="4103" max="4103" width="23.5703125" style="101" hidden="1"/>
    <col min="4104" max="4104" width="22.42578125" style="101" hidden="1"/>
    <col min="4105" max="4105" width="21.7109375" style="101" hidden="1"/>
    <col min="4106" max="4106" width="20.140625" style="101" hidden="1"/>
    <col min="4107" max="4107" width="23.7109375" style="101" hidden="1"/>
    <col min="4108" max="4108" width="22.28515625" style="101" hidden="1"/>
    <col min="4109" max="4109" width="21.7109375" style="101" hidden="1"/>
    <col min="4110" max="4110" width="4.5703125" style="101" hidden="1"/>
    <col min="4111" max="4352" width="9.140625" style="101" hidden="1"/>
    <col min="4353" max="4353" width="118.42578125" style="101" hidden="1"/>
    <col min="4354" max="4354" width="20.140625" style="101" hidden="1"/>
    <col min="4355" max="4355" width="23.7109375" style="101" hidden="1"/>
    <col min="4356" max="4356" width="22.28515625" style="101" hidden="1"/>
    <col min="4357" max="4357" width="22" style="101" hidden="1"/>
    <col min="4358" max="4358" width="20.140625" style="101" hidden="1"/>
    <col min="4359" max="4359" width="23.5703125" style="101" hidden="1"/>
    <col min="4360" max="4360" width="22.42578125" style="101" hidden="1"/>
    <col min="4361" max="4361" width="21.7109375" style="101" hidden="1"/>
    <col min="4362" max="4362" width="20.140625" style="101" hidden="1"/>
    <col min="4363" max="4363" width="23.7109375" style="101" hidden="1"/>
    <col min="4364" max="4364" width="22.28515625" style="101" hidden="1"/>
    <col min="4365" max="4365" width="21.7109375" style="101" hidden="1"/>
    <col min="4366" max="4366" width="4.5703125" style="101" hidden="1"/>
    <col min="4367" max="4608" width="9.140625" style="101" hidden="1"/>
    <col min="4609" max="4609" width="118.42578125" style="101" hidden="1"/>
    <col min="4610" max="4610" width="20.140625" style="101" hidden="1"/>
    <col min="4611" max="4611" width="23.7109375" style="101" hidden="1"/>
    <col min="4612" max="4612" width="22.28515625" style="101" hidden="1"/>
    <col min="4613" max="4613" width="22" style="101" hidden="1"/>
    <col min="4614" max="4614" width="20.140625" style="101" hidden="1"/>
    <col min="4615" max="4615" width="23.5703125" style="101" hidden="1"/>
    <col min="4616" max="4616" width="22.42578125" style="101" hidden="1"/>
    <col min="4617" max="4617" width="21.7109375" style="101" hidden="1"/>
    <col min="4618" max="4618" width="20.140625" style="101" hidden="1"/>
    <col min="4619" max="4619" width="23.7109375" style="101" hidden="1"/>
    <col min="4620" max="4620" width="22.28515625" style="101" hidden="1"/>
    <col min="4621" max="4621" width="21.7109375" style="101" hidden="1"/>
    <col min="4622" max="4622" width="4.5703125" style="101" hidden="1"/>
    <col min="4623" max="4864" width="9.140625" style="101" hidden="1"/>
    <col min="4865" max="4865" width="118.42578125" style="101" hidden="1"/>
    <col min="4866" max="4866" width="20.140625" style="101" hidden="1"/>
    <col min="4867" max="4867" width="23.7109375" style="101" hidden="1"/>
    <col min="4868" max="4868" width="22.28515625" style="101" hidden="1"/>
    <col min="4869" max="4869" width="22" style="101" hidden="1"/>
    <col min="4870" max="4870" width="20.140625" style="101" hidden="1"/>
    <col min="4871" max="4871" width="23.5703125" style="101" hidden="1"/>
    <col min="4872" max="4872" width="22.42578125" style="101" hidden="1"/>
    <col min="4873" max="4873" width="21.7109375" style="101" hidden="1"/>
    <col min="4874" max="4874" width="20.140625" style="101" hidden="1"/>
    <col min="4875" max="4875" width="23.7109375" style="101" hidden="1"/>
    <col min="4876" max="4876" width="22.28515625" style="101" hidden="1"/>
    <col min="4877" max="4877" width="21.7109375" style="101" hidden="1"/>
    <col min="4878" max="4878" width="4.5703125" style="101" hidden="1"/>
    <col min="4879" max="5120" width="9.140625" style="101" hidden="1"/>
    <col min="5121" max="5121" width="118.42578125" style="101" hidden="1"/>
    <col min="5122" max="5122" width="20.140625" style="101" hidden="1"/>
    <col min="5123" max="5123" width="23.7109375" style="101" hidden="1"/>
    <col min="5124" max="5124" width="22.28515625" style="101" hidden="1"/>
    <col min="5125" max="5125" width="22" style="101" hidden="1"/>
    <col min="5126" max="5126" width="20.140625" style="101" hidden="1"/>
    <col min="5127" max="5127" width="23.5703125" style="101" hidden="1"/>
    <col min="5128" max="5128" width="22.42578125" style="101" hidden="1"/>
    <col min="5129" max="5129" width="21.7109375" style="101" hidden="1"/>
    <col min="5130" max="5130" width="20.140625" style="101" hidden="1"/>
    <col min="5131" max="5131" width="23.7109375" style="101" hidden="1"/>
    <col min="5132" max="5132" width="22.28515625" style="101" hidden="1"/>
    <col min="5133" max="5133" width="21.7109375" style="101" hidden="1"/>
    <col min="5134" max="5134" width="4.5703125" style="101" hidden="1"/>
    <col min="5135" max="5376" width="9.140625" style="101" hidden="1"/>
    <col min="5377" max="5377" width="118.42578125" style="101" hidden="1"/>
    <col min="5378" max="5378" width="20.140625" style="101" hidden="1"/>
    <col min="5379" max="5379" width="23.7109375" style="101" hidden="1"/>
    <col min="5380" max="5380" width="22.28515625" style="101" hidden="1"/>
    <col min="5381" max="5381" width="22" style="101" hidden="1"/>
    <col min="5382" max="5382" width="20.140625" style="101" hidden="1"/>
    <col min="5383" max="5383" width="23.5703125" style="101" hidden="1"/>
    <col min="5384" max="5384" width="22.42578125" style="101" hidden="1"/>
    <col min="5385" max="5385" width="21.7109375" style="101" hidden="1"/>
    <col min="5386" max="5386" width="20.140625" style="101" hidden="1"/>
    <col min="5387" max="5387" width="23.7109375" style="101" hidden="1"/>
    <col min="5388" max="5388" width="22.28515625" style="101" hidden="1"/>
    <col min="5389" max="5389" width="21.7109375" style="101" hidden="1"/>
    <col min="5390" max="5390" width="4.5703125" style="101" hidden="1"/>
    <col min="5391" max="5632" width="9.140625" style="101" hidden="1"/>
    <col min="5633" max="5633" width="118.42578125" style="101" hidden="1"/>
    <col min="5634" max="5634" width="20.140625" style="101" hidden="1"/>
    <col min="5635" max="5635" width="23.7109375" style="101" hidden="1"/>
    <col min="5636" max="5636" width="22.28515625" style="101" hidden="1"/>
    <col min="5637" max="5637" width="22" style="101" hidden="1"/>
    <col min="5638" max="5638" width="20.140625" style="101" hidden="1"/>
    <col min="5639" max="5639" width="23.5703125" style="101" hidden="1"/>
    <col min="5640" max="5640" width="22.42578125" style="101" hidden="1"/>
    <col min="5641" max="5641" width="21.7109375" style="101" hidden="1"/>
    <col min="5642" max="5642" width="20.140625" style="101" hidden="1"/>
    <col min="5643" max="5643" width="23.7109375" style="101" hidden="1"/>
    <col min="5644" max="5644" width="22.28515625" style="101" hidden="1"/>
    <col min="5645" max="5645" width="21.7109375" style="101" hidden="1"/>
    <col min="5646" max="5646" width="4.5703125" style="101" hidden="1"/>
    <col min="5647" max="5888" width="9.140625" style="101" hidden="1"/>
    <col min="5889" max="5889" width="118.42578125" style="101" hidden="1"/>
    <col min="5890" max="5890" width="20.140625" style="101" hidden="1"/>
    <col min="5891" max="5891" width="23.7109375" style="101" hidden="1"/>
    <col min="5892" max="5892" width="22.28515625" style="101" hidden="1"/>
    <col min="5893" max="5893" width="22" style="101" hidden="1"/>
    <col min="5894" max="5894" width="20.140625" style="101" hidden="1"/>
    <col min="5895" max="5895" width="23.5703125" style="101" hidden="1"/>
    <col min="5896" max="5896" width="22.42578125" style="101" hidden="1"/>
    <col min="5897" max="5897" width="21.7109375" style="101" hidden="1"/>
    <col min="5898" max="5898" width="20.140625" style="101" hidden="1"/>
    <col min="5899" max="5899" width="23.7109375" style="101" hidden="1"/>
    <col min="5900" max="5900" width="22.28515625" style="101" hidden="1"/>
    <col min="5901" max="5901" width="21.7109375" style="101" hidden="1"/>
    <col min="5902" max="5902" width="4.5703125" style="101" hidden="1"/>
    <col min="5903" max="6144" width="9.140625" style="101" hidden="1"/>
    <col min="6145" max="6145" width="118.42578125" style="101" hidden="1"/>
    <col min="6146" max="6146" width="20.140625" style="101" hidden="1"/>
    <col min="6147" max="6147" width="23.7109375" style="101" hidden="1"/>
    <col min="6148" max="6148" width="22.28515625" style="101" hidden="1"/>
    <col min="6149" max="6149" width="22" style="101" hidden="1"/>
    <col min="6150" max="6150" width="20.140625" style="101" hidden="1"/>
    <col min="6151" max="6151" width="23.5703125" style="101" hidden="1"/>
    <col min="6152" max="6152" width="22.42578125" style="101" hidden="1"/>
    <col min="6153" max="6153" width="21.7109375" style="101" hidden="1"/>
    <col min="6154" max="6154" width="20.140625" style="101" hidden="1"/>
    <col min="6155" max="6155" width="23.7109375" style="101" hidden="1"/>
    <col min="6156" max="6156" width="22.28515625" style="101" hidden="1"/>
    <col min="6157" max="6157" width="21.7109375" style="101" hidden="1"/>
    <col min="6158" max="6158" width="4.5703125" style="101" hidden="1"/>
    <col min="6159" max="6400" width="9.140625" style="101" hidden="1"/>
    <col min="6401" max="6401" width="118.42578125" style="101" hidden="1"/>
    <col min="6402" max="6402" width="20.140625" style="101" hidden="1"/>
    <col min="6403" max="6403" width="23.7109375" style="101" hidden="1"/>
    <col min="6404" max="6404" width="22.28515625" style="101" hidden="1"/>
    <col min="6405" max="6405" width="22" style="101" hidden="1"/>
    <col min="6406" max="6406" width="20.140625" style="101" hidden="1"/>
    <col min="6407" max="6407" width="23.5703125" style="101" hidden="1"/>
    <col min="6408" max="6408" width="22.42578125" style="101" hidden="1"/>
    <col min="6409" max="6409" width="21.7109375" style="101" hidden="1"/>
    <col min="6410" max="6410" width="20.140625" style="101" hidden="1"/>
    <col min="6411" max="6411" width="23.7109375" style="101" hidden="1"/>
    <col min="6412" max="6412" width="22.28515625" style="101" hidden="1"/>
    <col min="6413" max="6413" width="21.7109375" style="101" hidden="1"/>
    <col min="6414" max="6414" width="4.5703125" style="101" hidden="1"/>
    <col min="6415" max="6656" width="9.140625" style="101" hidden="1"/>
    <col min="6657" max="6657" width="118.42578125" style="101" hidden="1"/>
    <col min="6658" max="6658" width="20.140625" style="101" hidden="1"/>
    <col min="6659" max="6659" width="23.7109375" style="101" hidden="1"/>
    <col min="6660" max="6660" width="22.28515625" style="101" hidden="1"/>
    <col min="6661" max="6661" width="22" style="101" hidden="1"/>
    <col min="6662" max="6662" width="20.140625" style="101" hidden="1"/>
    <col min="6663" max="6663" width="23.5703125" style="101" hidden="1"/>
    <col min="6664" max="6664" width="22.42578125" style="101" hidden="1"/>
    <col min="6665" max="6665" width="21.7109375" style="101" hidden="1"/>
    <col min="6666" max="6666" width="20.140625" style="101" hidden="1"/>
    <col min="6667" max="6667" width="23.7109375" style="101" hidden="1"/>
    <col min="6668" max="6668" width="22.28515625" style="101" hidden="1"/>
    <col min="6669" max="6669" width="21.7109375" style="101" hidden="1"/>
    <col min="6670" max="6670" width="4.5703125" style="101" hidden="1"/>
    <col min="6671" max="6912" width="9.140625" style="101" hidden="1"/>
    <col min="6913" max="6913" width="118.42578125" style="101" hidden="1"/>
    <col min="6914" max="6914" width="20.140625" style="101" hidden="1"/>
    <col min="6915" max="6915" width="23.7109375" style="101" hidden="1"/>
    <col min="6916" max="6916" width="22.28515625" style="101" hidden="1"/>
    <col min="6917" max="6917" width="22" style="101" hidden="1"/>
    <col min="6918" max="6918" width="20.140625" style="101" hidden="1"/>
    <col min="6919" max="6919" width="23.5703125" style="101" hidden="1"/>
    <col min="6920" max="6920" width="22.42578125" style="101" hidden="1"/>
    <col min="6921" max="6921" width="21.7109375" style="101" hidden="1"/>
    <col min="6922" max="6922" width="20.140625" style="101" hidden="1"/>
    <col min="6923" max="6923" width="23.7109375" style="101" hidden="1"/>
    <col min="6924" max="6924" width="22.28515625" style="101" hidden="1"/>
    <col min="6925" max="6925" width="21.7109375" style="101" hidden="1"/>
    <col min="6926" max="6926" width="4.5703125" style="101" hidden="1"/>
    <col min="6927" max="7168" width="9.140625" style="101" hidden="1"/>
    <col min="7169" max="7169" width="118.42578125" style="101" hidden="1"/>
    <col min="7170" max="7170" width="20.140625" style="101" hidden="1"/>
    <col min="7171" max="7171" width="23.7109375" style="101" hidden="1"/>
    <col min="7172" max="7172" width="22.28515625" style="101" hidden="1"/>
    <col min="7173" max="7173" width="22" style="101" hidden="1"/>
    <col min="7174" max="7174" width="20.140625" style="101" hidden="1"/>
    <col min="7175" max="7175" width="23.5703125" style="101" hidden="1"/>
    <col min="7176" max="7176" width="22.42578125" style="101" hidden="1"/>
    <col min="7177" max="7177" width="21.7109375" style="101" hidden="1"/>
    <col min="7178" max="7178" width="20.140625" style="101" hidden="1"/>
    <col min="7179" max="7179" width="23.7109375" style="101" hidden="1"/>
    <col min="7180" max="7180" width="22.28515625" style="101" hidden="1"/>
    <col min="7181" max="7181" width="21.7109375" style="101" hidden="1"/>
    <col min="7182" max="7182" width="4.5703125" style="101" hidden="1"/>
    <col min="7183" max="7424" width="9.140625" style="101" hidden="1"/>
    <col min="7425" max="7425" width="118.42578125" style="101" hidden="1"/>
    <col min="7426" max="7426" width="20.140625" style="101" hidden="1"/>
    <col min="7427" max="7427" width="23.7109375" style="101" hidden="1"/>
    <col min="7428" max="7428" width="22.28515625" style="101" hidden="1"/>
    <col min="7429" max="7429" width="22" style="101" hidden="1"/>
    <col min="7430" max="7430" width="20.140625" style="101" hidden="1"/>
    <col min="7431" max="7431" width="23.5703125" style="101" hidden="1"/>
    <col min="7432" max="7432" width="22.42578125" style="101" hidden="1"/>
    <col min="7433" max="7433" width="21.7109375" style="101" hidden="1"/>
    <col min="7434" max="7434" width="20.140625" style="101" hidden="1"/>
    <col min="7435" max="7435" width="23.7109375" style="101" hidden="1"/>
    <col min="7436" max="7436" width="22.28515625" style="101" hidden="1"/>
    <col min="7437" max="7437" width="21.7109375" style="101" hidden="1"/>
    <col min="7438" max="7438" width="4.5703125" style="101" hidden="1"/>
    <col min="7439" max="7680" width="9.140625" style="101" hidden="1"/>
    <col min="7681" max="7681" width="118.42578125" style="101" hidden="1"/>
    <col min="7682" max="7682" width="20.140625" style="101" hidden="1"/>
    <col min="7683" max="7683" width="23.7109375" style="101" hidden="1"/>
    <col min="7684" max="7684" width="22.28515625" style="101" hidden="1"/>
    <col min="7685" max="7685" width="22" style="101" hidden="1"/>
    <col min="7686" max="7686" width="20.140625" style="101" hidden="1"/>
    <col min="7687" max="7687" width="23.5703125" style="101" hidden="1"/>
    <col min="7688" max="7688" width="22.42578125" style="101" hidden="1"/>
    <col min="7689" max="7689" width="21.7109375" style="101" hidden="1"/>
    <col min="7690" max="7690" width="20.140625" style="101" hidden="1"/>
    <col min="7691" max="7691" width="23.7109375" style="101" hidden="1"/>
    <col min="7692" max="7692" width="22.28515625" style="101" hidden="1"/>
    <col min="7693" max="7693" width="21.7109375" style="101" hidden="1"/>
    <col min="7694" max="7694" width="4.5703125" style="101" hidden="1"/>
    <col min="7695" max="7936" width="9.140625" style="101" hidden="1"/>
    <col min="7937" max="7937" width="118.42578125" style="101" hidden="1"/>
    <col min="7938" max="7938" width="20.140625" style="101" hidden="1"/>
    <col min="7939" max="7939" width="23.7109375" style="101" hidden="1"/>
    <col min="7940" max="7940" width="22.28515625" style="101" hidden="1"/>
    <col min="7941" max="7941" width="22" style="101" hidden="1"/>
    <col min="7942" max="7942" width="20.140625" style="101" hidden="1"/>
    <col min="7943" max="7943" width="23.5703125" style="101" hidden="1"/>
    <col min="7944" max="7944" width="22.42578125" style="101" hidden="1"/>
    <col min="7945" max="7945" width="21.7109375" style="101" hidden="1"/>
    <col min="7946" max="7946" width="20.140625" style="101" hidden="1"/>
    <col min="7947" max="7947" width="23.7109375" style="101" hidden="1"/>
    <col min="7948" max="7948" width="22.28515625" style="101" hidden="1"/>
    <col min="7949" max="7949" width="21.7109375" style="101" hidden="1"/>
    <col min="7950" max="7950" width="4.5703125" style="101" hidden="1"/>
    <col min="7951" max="8192" width="9.140625" style="101" hidden="1"/>
    <col min="8193" max="8193" width="118.42578125" style="101" hidden="1"/>
    <col min="8194" max="8194" width="20.140625" style="101" hidden="1"/>
    <col min="8195" max="8195" width="23.7109375" style="101" hidden="1"/>
    <col min="8196" max="8196" width="22.28515625" style="101" hidden="1"/>
    <col min="8197" max="8197" width="22" style="101" hidden="1"/>
    <col min="8198" max="8198" width="20.140625" style="101" hidden="1"/>
    <col min="8199" max="8199" width="23.5703125" style="101" hidden="1"/>
    <col min="8200" max="8200" width="22.42578125" style="101" hidden="1"/>
    <col min="8201" max="8201" width="21.7109375" style="101" hidden="1"/>
    <col min="8202" max="8202" width="20.140625" style="101" hidden="1"/>
    <col min="8203" max="8203" width="23.7109375" style="101" hidden="1"/>
    <col min="8204" max="8204" width="22.28515625" style="101" hidden="1"/>
    <col min="8205" max="8205" width="21.7109375" style="101" hidden="1"/>
    <col min="8206" max="8206" width="4.5703125" style="101" hidden="1"/>
    <col min="8207" max="8448" width="9.140625" style="101" hidden="1"/>
    <col min="8449" max="8449" width="118.42578125" style="101" hidden="1"/>
    <col min="8450" max="8450" width="20.140625" style="101" hidden="1"/>
    <col min="8451" max="8451" width="23.7109375" style="101" hidden="1"/>
    <col min="8452" max="8452" width="22.28515625" style="101" hidden="1"/>
    <col min="8453" max="8453" width="22" style="101" hidden="1"/>
    <col min="8454" max="8454" width="20.140625" style="101" hidden="1"/>
    <col min="8455" max="8455" width="23.5703125" style="101" hidden="1"/>
    <col min="8456" max="8456" width="22.42578125" style="101" hidden="1"/>
    <col min="8457" max="8457" width="21.7109375" style="101" hidden="1"/>
    <col min="8458" max="8458" width="20.140625" style="101" hidden="1"/>
    <col min="8459" max="8459" width="23.7109375" style="101" hidden="1"/>
    <col min="8460" max="8460" width="22.28515625" style="101" hidden="1"/>
    <col min="8461" max="8461" width="21.7109375" style="101" hidden="1"/>
    <col min="8462" max="8462" width="4.5703125" style="101" hidden="1"/>
    <col min="8463" max="8704" width="9.140625" style="101" hidden="1"/>
    <col min="8705" max="8705" width="118.42578125" style="101" hidden="1"/>
    <col min="8706" max="8706" width="20.140625" style="101" hidden="1"/>
    <col min="8707" max="8707" width="23.7109375" style="101" hidden="1"/>
    <col min="8708" max="8708" width="22.28515625" style="101" hidden="1"/>
    <col min="8709" max="8709" width="22" style="101" hidden="1"/>
    <col min="8710" max="8710" width="20.140625" style="101" hidden="1"/>
    <col min="8711" max="8711" width="23.5703125" style="101" hidden="1"/>
    <col min="8712" max="8712" width="22.42578125" style="101" hidden="1"/>
    <col min="8713" max="8713" width="21.7109375" style="101" hidden="1"/>
    <col min="8714" max="8714" width="20.140625" style="101" hidden="1"/>
    <col min="8715" max="8715" width="23.7109375" style="101" hidden="1"/>
    <col min="8716" max="8716" width="22.28515625" style="101" hidden="1"/>
    <col min="8717" max="8717" width="21.7109375" style="101" hidden="1"/>
    <col min="8718" max="8718" width="4.5703125" style="101" hidden="1"/>
    <col min="8719" max="8960" width="9.140625" style="101" hidden="1"/>
    <col min="8961" max="8961" width="118.42578125" style="101" hidden="1"/>
    <col min="8962" max="8962" width="20.140625" style="101" hidden="1"/>
    <col min="8963" max="8963" width="23.7109375" style="101" hidden="1"/>
    <col min="8964" max="8964" width="22.28515625" style="101" hidden="1"/>
    <col min="8965" max="8965" width="22" style="101" hidden="1"/>
    <col min="8966" max="8966" width="20.140625" style="101" hidden="1"/>
    <col min="8967" max="8967" width="23.5703125" style="101" hidden="1"/>
    <col min="8968" max="8968" width="22.42578125" style="101" hidden="1"/>
    <col min="8969" max="8969" width="21.7109375" style="101" hidden="1"/>
    <col min="8970" max="8970" width="20.140625" style="101" hidden="1"/>
    <col min="8971" max="8971" width="23.7109375" style="101" hidden="1"/>
    <col min="8972" max="8972" width="22.28515625" style="101" hidden="1"/>
    <col min="8973" max="8973" width="21.7109375" style="101" hidden="1"/>
    <col min="8974" max="8974" width="4.5703125" style="101" hidden="1"/>
    <col min="8975" max="9216" width="9.140625" style="101" hidden="1"/>
    <col min="9217" max="9217" width="118.42578125" style="101" hidden="1"/>
    <col min="9218" max="9218" width="20.140625" style="101" hidden="1"/>
    <col min="9219" max="9219" width="23.7109375" style="101" hidden="1"/>
    <col min="9220" max="9220" width="22.28515625" style="101" hidden="1"/>
    <col min="9221" max="9221" width="22" style="101" hidden="1"/>
    <col min="9222" max="9222" width="20.140625" style="101" hidden="1"/>
    <col min="9223" max="9223" width="23.5703125" style="101" hidden="1"/>
    <col min="9224" max="9224" width="22.42578125" style="101" hidden="1"/>
    <col min="9225" max="9225" width="21.7109375" style="101" hidden="1"/>
    <col min="9226" max="9226" width="20.140625" style="101" hidden="1"/>
    <col min="9227" max="9227" width="23.7109375" style="101" hidden="1"/>
    <col min="9228" max="9228" width="22.28515625" style="101" hidden="1"/>
    <col min="9229" max="9229" width="21.7109375" style="101" hidden="1"/>
    <col min="9230" max="9230" width="4.5703125" style="101" hidden="1"/>
    <col min="9231" max="9472" width="9.140625" style="101" hidden="1"/>
    <col min="9473" max="9473" width="118.42578125" style="101" hidden="1"/>
    <col min="9474" max="9474" width="20.140625" style="101" hidden="1"/>
    <col min="9475" max="9475" width="23.7109375" style="101" hidden="1"/>
    <col min="9476" max="9476" width="22.28515625" style="101" hidden="1"/>
    <col min="9477" max="9477" width="22" style="101" hidden="1"/>
    <col min="9478" max="9478" width="20.140625" style="101" hidden="1"/>
    <col min="9479" max="9479" width="23.5703125" style="101" hidden="1"/>
    <col min="9480" max="9480" width="22.42578125" style="101" hidden="1"/>
    <col min="9481" max="9481" width="21.7109375" style="101" hidden="1"/>
    <col min="9482" max="9482" width="20.140625" style="101" hidden="1"/>
    <col min="9483" max="9483" width="23.7109375" style="101" hidden="1"/>
    <col min="9484" max="9484" width="22.28515625" style="101" hidden="1"/>
    <col min="9485" max="9485" width="21.7109375" style="101" hidden="1"/>
    <col min="9486" max="9486" width="4.5703125" style="101" hidden="1"/>
    <col min="9487" max="9728" width="9.140625" style="101" hidden="1"/>
    <col min="9729" max="9729" width="118.42578125" style="101" hidden="1"/>
    <col min="9730" max="9730" width="20.140625" style="101" hidden="1"/>
    <col min="9731" max="9731" width="23.7109375" style="101" hidden="1"/>
    <col min="9732" max="9732" width="22.28515625" style="101" hidden="1"/>
    <col min="9733" max="9733" width="22" style="101" hidden="1"/>
    <col min="9734" max="9734" width="20.140625" style="101" hidden="1"/>
    <col min="9735" max="9735" width="23.5703125" style="101" hidden="1"/>
    <col min="9736" max="9736" width="22.42578125" style="101" hidden="1"/>
    <col min="9737" max="9737" width="21.7109375" style="101" hidden="1"/>
    <col min="9738" max="9738" width="20.140625" style="101" hidden="1"/>
    <col min="9739" max="9739" width="23.7109375" style="101" hidden="1"/>
    <col min="9740" max="9740" width="22.28515625" style="101" hidden="1"/>
    <col min="9741" max="9741" width="21.7109375" style="101" hidden="1"/>
    <col min="9742" max="9742" width="4.5703125" style="101" hidden="1"/>
    <col min="9743" max="9984" width="9.140625" style="101" hidden="1"/>
    <col min="9985" max="9985" width="118.42578125" style="101" hidden="1"/>
    <col min="9986" max="9986" width="20.140625" style="101" hidden="1"/>
    <col min="9987" max="9987" width="23.7109375" style="101" hidden="1"/>
    <col min="9988" max="9988" width="22.28515625" style="101" hidden="1"/>
    <col min="9989" max="9989" width="22" style="101" hidden="1"/>
    <col min="9990" max="9990" width="20.140625" style="101" hidden="1"/>
    <col min="9991" max="9991" width="23.5703125" style="101" hidden="1"/>
    <col min="9992" max="9992" width="22.42578125" style="101" hidden="1"/>
    <col min="9993" max="9993" width="21.7109375" style="101" hidden="1"/>
    <col min="9994" max="9994" width="20.140625" style="101" hidden="1"/>
    <col min="9995" max="9995" width="23.7109375" style="101" hidden="1"/>
    <col min="9996" max="9996" width="22.28515625" style="101" hidden="1"/>
    <col min="9997" max="9997" width="21.7109375" style="101" hidden="1"/>
    <col min="9998" max="9998" width="4.5703125" style="101" hidden="1"/>
    <col min="9999" max="10240" width="9.140625" style="101" hidden="1"/>
    <col min="10241" max="10241" width="118.42578125" style="101" hidden="1"/>
    <col min="10242" max="10242" width="20.140625" style="101" hidden="1"/>
    <col min="10243" max="10243" width="23.7109375" style="101" hidden="1"/>
    <col min="10244" max="10244" width="22.28515625" style="101" hidden="1"/>
    <col min="10245" max="10245" width="22" style="101" hidden="1"/>
    <col min="10246" max="10246" width="20.140625" style="101" hidden="1"/>
    <col min="10247" max="10247" width="23.5703125" style="101" hidden="1"/>
    <col min="10248" max="10248" width="22.42578125" style="101" hidden="1"/>
    <col min="10249" max="10249" width="21.7109375" style="101" hidden="1"/>
    <col min="10250" max="10250" width="20.140625" style="101" hidden="1"/>
    <col min="10251" max="10251" width="23.7109375" style="101" hidden="1"/>
    <col min="10252" max="10252" width="22.28515625" style="101" hidden="1"/>
    <col min="10253" max="10253" width="21.7109375" style="101" hidden="1"/>
    <col min="10254" max="10254" width="4.5703125" style="101" hidden="1"/>
    <col min="10255" max="10496" width="9.140625" style="101" hidden="1"/>
    <col min="10497" max="10497" width="118.42578125" style="101" hidden="1"/>
    <col min="10498" max="10498" width="20.140625" style="101" hidden="1"/>
    <col min="10499" max="10499" width="23.7109375" style="101" hidden="1"/>
    <col min="10500" max="10500" width="22.28515625" style="101" hidden="1"/>
    <col min="10501" max="10501" width="22" style="101" hidden="1"/>
    <col min="10502" max="10502" width="20.140625" style="101" hidden="1"/>
    <col min="10503" max="10503" width="23.5703125" style="101" hidden="1"/>
    <col min="10504" max="10504" width="22.42578125" style="101" hidden="1"/>
    <col min="10505" max="10505" width="21.7109375" style="101" hidden="1"/>
    <col min="10506" max="10506" width="20.140625" style="101" hidden="1"/>
    <col min="10507" max="10507" width="23.7109375" style="101" hidden="1"/>
    <col min="10508" max="10508" width="22.28515625" style="101" hidden="1"/>
    <col min="10509" max="10509" width="21.7109375" style="101" hidden="1"/>
    <col min="10510" max="10510" width="4.5703125" style="101" hidden="1"/>
    <col min="10511" max="10752" width="9.140625" style="101" hidden="1"/>
    <col min="10753" max="10753" width="118.42578125" style="101" hidden="1"/>
    <col min="10754" max="10754" width="20.140625" style="101" hidden="1"/>
    <col min="10755" max="10755" width="23.7109375" style="101" hidden="1"/>
    <col min="10756" max="10756" width="22.28515625" style="101" hidden="1"/>
    <col min="10757" max="10757" width="22" style="101" hidden="1"/>
    <col min="10758" max="10758" width="20.140625" style="101" hidden="1"/>
    <col min="10759" max="10759" width="23.5703125" style="101" hidden="1"/>
    <col min="10760" max="10760" width="22.42578125" style="101" hidden="1"/>
    <col min="10761" max="10761" width="21.7109375" style="101" hidden="1"/>
    <col min="10762" max="10762" width="20.140625" style="101" hidden="1"/>
    <col min="10763" max="10763" width="23.7109375" style="101" hidden="1"/>
    <col min="10764" max="10764" width="22.28515625" style="101" hidden="1"/>
    <col min="10765" max="10765" width="21.7109375" style="101" hidden="1"/>
    <col min="10766" max="10766" width="4.5703125" style="101" hidden="1"/>
    <col min="10767" max="11008" width="9.140625" style="101" hidden="1"/>
    <col min="11009" max="11009" width="118.42578125" style="101" hidden="1"/>
    <col min="11010" max="11010" width="20.140625" style="101" hidden="1"/>
    <col min="11011" max="11011" width="23.7109375" style="101" hidden="1"/>
    <col min="11012" max="11012" width="22.28515625" style="101" hidden="1"/>
    <col min="11013" max="11013" width="22" style="101" hidden="1"/>
    <col min="11014" max="11014" width="20.140625" style="101" hidden="1"/>
    <col min="11015" max="11015" width="23.5703125" style="101" hidden="1"/>
    <col min="11016" max="11016" width="22.42578125" style="101" hidden="1"/>
    <col min="11017" max="11017" width="21.7109375" style="101" hidden="1"/>
    <col min="11018" max="11018" width="20.140625" style="101" hidden="1"/>
    <col min="11019" max="11019" width="23.7109375" style="101" hidden="1"/>
    <col min="11020" max="11020" width="22.28515625" style="101" hidden="1"/>
    <col min="11021" max="11021" width="21.7109375" style="101" hidden="1"/>
    <col min="11022" max="11022" width="4.5703125" style="101" hidden="1"/>
    <col min="11023" max="11264" width="9.140625" style="101" hidden="1"/>
    <col min="11265" max="11265" width="118.42578125" style="101" hidden="1"/>
    <col min="11266" max="11266" width="20.140625" style="101" hidden="1"/>
    <col min="11267" max="11267" width="23.7109375" style="101" hidden="1"/>
    <col min="11268" max="11268" width="22.28515625" style="101" hidden="1"/>
    <col min="11269" max="11269" width="22" style="101" hidden="1"/>
    <col min="11270" max="11270" width="20.140625" style="101" hidden="1"/>
    <col min="11271" max="11271" width="23.5703125" style="101" hidden="1"/>
    <col min="11272" max="11272" width="22.42578125" style="101" hidden="1"/>
    <col min="11273" max="11273" width="21.7109375" style="101" hidden="1"/>
    <col min="11274" max="11274" width="20.140625" style="101" hidden="1"/>
    <col min="11275" max="11275" width="23.7109375" style="101" hidden="1"/>
    <col min="11276" max="11276" width="22.28515625" style="101" hidden="1"/>
    <col min="11277" max="11277" width="21.7109375" style="101" hidden="1"/>
    <col min="11278" max="11278" width="4.5703125" style="101" hidden="1"/>
    <col min="11279" max="11520" width="9.140625" style="101" hidden="1"/>
    <col min="11521" max="11521" width="118.42578125" style="101" hidden="1"/>
    <col min="11522" max="11522" width="20.140625" style="101" hidden="1"/>
    <col min="11523" max="11523" width="23.7109375" style="101" hidden="1"/>
    <col min="11524" max="11524" width="22.28515625" style="101" hidden="1"/>
    <col min="11525" max="11525" width="22" style="101" hidden="1"/>
    <col min="11526" max="11526" width="20.140625" style="101" hidden="1"/>
    <col min="11527" max="11527" width="23.5703125" style="101" hidden="1"/>
    <col min="11528" max="11528" width="22.42578125" style="101" hidden="1"/>
    <col min="11529" max="11529" width="21.7109375" style="101" hidden="1"/>
    <col min="11530" max="11530" width="20.140625" style="101" hidden="1"/>
    <col min="11531" max="11531" width="23.7109375" style="101" hidden="1"/>
    <col min="11532" max="11532" width="22.28515625" style="101" hidden="1"/>
    <col min="11533" max="11533" width="21.7109375" style="101" hidden="1"/>
    <col min="11534" max="11534" width="4.5703125" style="101" hidden="1"/>
    <col min="11535" max="11776" width="9.140625" style="101" hidden="1"/>
    <col min="11777" max="11777" width="118.42578125" style="101" hidden="1"/>
    <col min="11778" max="11778" width="20.140625" style="101" hidden="1"/>
    <col min="11779" max="11779" width="23.7109375" style="101" hidden="1"/>
    <col min="11780" max="11780" width="22.28515625" style="101" hidden="1"/>
    <col min="11781" max="11781" width="22" style="101" hidden="1"/>
    <col min="11782" max="11782" width="20.140625" style="101" hidden="1"/>
    <col min="11783" max="11783" width="23.5703125" style="101" hidden="1"/>
    <col min="11784" max="11784" width="22.42578125" style="101" hidden="1"/>
    <col min="11785" max="11785" width="21.7109375" style="101" hidden="1"/>
    <col min="11786" max="11786" width="20.140625" style="101" hidden="1"/>
    <col min="11787" max="11787" width="23.7109375" style="101" hidden="1"/>
    <col min="11788" max="11788" width="22.28515625" style="101" hidden="1"/>
    <col min="11789" max="11789" width="21.7109375" style="101" hidden="1"/>
    <col min="11790" max="11790" width="4.5703125" style="101" hidden="1"/>
    <col min="11791" max="12032" width="9.140625" style="101" hidden="1"/>
    <col min="12033" max="12033" width="118.42578125" style="101" hidden="1"/>
    <col min="12034" max="12034" width="20.140625" style="101" hidden="1"/>
    <col min="12035" max="12035" width="23.7109375" style="101" hidden="1"/>
    <col min="12036" max="12036" width="22.28515625" style="101" hidden="1"/>
    <col min="12037" max="12037" width="22" style="101" hidden="1"/>
    <col min="12038" max="12038" width="20.140625" style="101" hidden="1"/>
    <col min="12039" max="12039" width="23.5703125" style="101" hidden="1"/>
    <col min="12040" max="12040" width="22.42578125" style="101" hidden="1"/>
    <col min="12041" max="12041" width="21.7109375" style="101" hidden="1"/>
    <col min="12042" max="12042" width="20.140625" style="101" hidden="1"/>
    <col min="12043" max="12043" width="23.7109375" style="101" hidden="1"/>
    <col min="12044" max="12044" width="22.28515625" style="101" hidden="1"/>
    <col min="12045" max="12045" width="21.7109375" style="101" hidden="1"/>
    <col min="12046" max="12046" width="4.5703125" style="101" hidden="1"/>
    <col min="12047" max="12288" width="9.140625" style="101" hidden="1"/>
    <col min="12289" max="12289" width="118.42578125" style="101" hidden="1"/>
    <col min="12290" max="12290" width="20.140625" style="101" hidden="1"/>
    <col min="12291" max="12291" width="23.7109375" style="101" hidden="1"/>
    <col min="12292" max="12292" width="22.28515625" style="101" hidden="1"/>
    <col min="12293" max="12293" width="22" style="101" hidden="1"/>
    <col min="12294" max="12294" width="20.140625" style="101" hidden="1"/>
    <col min="12295" max="12295" width="23.5703125" style="101" hidden="1"/>
    <col min="12296" max="12296" width="22.42578125" style="101" hidden="1"/>
    <col min="12297" max="12297" width="21.7109375" style="101" hidden="1"/>
    <col min="12298" max="12298" width="20.140625" style="101" hidden="1"/>
    <col min="12299" max="12299" width="23.7109375" style="101" hidden="1"/>
    <col min="12300" max="12300" width="22.28515625" style="101" hidden="1"/>
    <col min="12301" max="12301" width="21.7109375" style="101" hidden="1"/>
    <col min="12302" max="12302" width="4.5703125" style="101" hidden="1"/>
    <col min="12303" max="12544" width="9.140625" style="101" hidden="1"/>
    <col min="12545" max="12545" width="118.42578125" style="101" hidden="1"/>
    <col min="12546" max="12546" width="20.140625" style="101" hidden="1"/>
    <col min="12547" max="12547" width="23.7109375" style="101" hidden="1"/>
    <col min="12548" max="12548" width="22.28515625" style="101" hidden="1"/>
    <col min="12549" max="12549" width="22" style="101" hidden="1"/>
    <col min="12550" max="12550" width="20.140625" style="101" hidden="1"/>
    <col min="12551" max="12551" width="23.5703125" style="101" hidden="1"/>
    <col min="12552" max="12552" width="22.42578125" style="101" hidden="1"/>
    <col min="12553" max="12553" width="21.7109375" style="101" hidden="1"/>
    <col min="12554" max="12554" width="20.140625" style="101" hidden="1"/>
    <col min="12555" max="12555" width="23.7109375" style="101" hidden="1"/>
    <col min="12556" max="12556" width="22.28515625" style="101" hidden="1"/>
    <col min="12557" max="12557" width="21.7109375" style="101" hidden="1"/>
    <col min="12558" max="12558" width="4.5703125" style="101" hidden="1"/>
    <col min="12559" max="12800" width="9.140625" style="101" hidden="1"/>
    <col min="12801" max="12801" width="118.42578125" style="101" hidden="1"/>
    <col min="12802" max="12802" width="20.140625" style="101" hidden="1"/>
    <col min="12803" max="12803" width="23.7109375" style="101" hidden="1"/>
    <col min="12804" max="12804" width="22.28515625" style="101" hidden="1"/>
    <col min="12805" max="12805" width="22" style="101" hidden="1"/>
    <col min="12806" max="12806" width="20.140625" style="101" hidden="1"/>
    <col min="12807" max="12807" width="23.5703125" style="101" hidden="1"/>
    <col min="12808" max="12808" width="22.42578125" style="101" hidden="1"/>
    <col min="12809" max="12809" width="21.7109375" style="101" hidden="1"/>
    <col min="12810" max="12810" width="20.140625" style="101" hidden="1"/>
    <col min="12811" max="12811" width="23.7109375" style="101" hidden="1"/>
    <col min="12812" max="12812" width="22.28515625" style="101" hidden="1"/>
    <col min="12813" max="12813" width="21.7109375" style="101" hidden="1"/>
    <col min="12814" max="12814" width="4.5703125" style="101" hidden="1"/>
    <col min="12815" max="13056" width="9.140625" style="101" hidden="1"/>
    <col min="13057" max="13057" width="118.42578125" style="101" hidden="1"/>
    <col min="13058" max="13058" width="20.140625" style="101" hidden="1"/>
    <col min="13059" max="13059" width="23.7109375" style="101" hidden="1"/>
    <col min="13060" max="13060" width="22.28515625" style="101" hidden="1"/>
    <col min="13061" max="13061" width="22" style="101" hidden="1"/>
    <col min="13062" max="13062" width="20.140625" style="101" hidden="1"/>
    <col min="13063" max="13063" width="23.5703125" style="101" hidden="1"/>
    <col min="13064" max="13064" width="22.42578125" style="101" hidden="1"/>
    <col min="13065" max="13065" width="21.7109375" style="101" hidden="1"/>
    <col min="13066" max="13066" width="20.140625" style="101" hidden="1"/>
    <col min="13067" max="13067" width="23.7109375" style="101" hidden="1"/>
    <col min="13068" max="13068" width="22.28515625" style="101" hidden="1"/>
    <col min="13069" max="13069" width="21.7109375" style="101" hidden="1"/>
    <col min="13070" max="13070" width="4.5703125" style="101" hidden="1"/>
    <col min="13071" max="13312" width="9.140625" style="101" hidden="1"/>
    <col min="13313" max="13313" width="118.42578125" style="101" hidden="1"/>
    <col min="13314" max="13314" width="20.140625" style="101" hidden="1"/>
    <col min="13315" max="13315" width="23.7109375" style="101" hidden="1"/>
    <col min="13316" max="13316" width="22.28515625" style="101" hidden="1"/>
    <col min="13317" max="13317" width="22" style="101" hidden="1"/>
    <col min="13318" max="13318" width="20.140625" style="101" hidden="1"/>
    <col min="13319" max="13319" width="23.5703125" style="101" hidden="1"/>
    <col min="13320" max="13320" width="22.42578125" style="101" hidden="1"/>
    <col min="13321" max="13321" width="21.7109375" style="101" hidden="1"/>
    <col min="13322" max="13322" width="20.140625" style="101" hidden="1"/>
    <col min="13323" max="13323" width="23.7109375" style="101" hidden="1"/>
    <col min="13324" max="13324" width="22.28515625" style="101" hidden="1"/>
    <col min="13325" max="13325" width="21.7109375" style="101" hidden="1"/>
    <col min="13326" max="13326" width="4.5703125" style="101" hidden="1"/>
    <col min="13327" max="13568" width="9.140625" style="101" hidden="1"/>
    <col min="13569" max="13569" width="118.42578125" style="101" hidden="1"/>
    <col min="13570" max="13570" width="20.140625" style="101" hidden="1"/>
    <col min="13571" max="13571" width="23.7109375" style="101" hidden="1"/>
    <col min="13572" max="13572" width="22.28515625" style="101" hidden="1"/>
    <col min="13573" max="13573" width="22" style="101" hidden="1"/>
    <col min="13574" max="13574" width="20.140625" style="101" hidden="1"/>
    <col min="13575" max="13575" width="23.5703125" style="101" hidden="1"/>
    <col min="13576" max="13576" width="22.42578125" style="101" hidden="1"/>
    <col min="13577" max="13577" width="21.7109375" style="101" hidden="1"/>
    <col min="13578" max="13578" width="20.140625" style="101" hidden="1"/>
    <col min="13579" max="13579" width="23.7109375" style="101" hidden="1"/>
    <col min="13580" max="13580" width="22.28515625" style="101" hidden="1"/>
    <col min="13581" max="13581" width="21.7109375" style="101" hidden="1"/>
    <col min="13582" max="13582" width="4.5703125" style="101" hidden="1"/>
    <col min="13583" max="13824" width="9.140625" style="101" hidden="1"/>
    <col min="13825" max="13825" width="118.42578125" style="101" hidden="1"/>
    <col min="13826" max="13826" width="20.140625" style="101" hidden="1"/>
    <col min="13827" max="13827" width="23.7109375" style="101" hidden="1"/>
    <col min="13828" max="13828" width="22.28515625" style="101" hidden="1"/>
    <col min="13829" max="13829" width="22" style="101" hidden="1"/>
    <col min="13830" max="13830" width="20.140625" style="101" hidden="1"/>
    <col min="13831" max="13831" width="23.5703125" style="101" hidden="1"/>
    <col min="13832" max="13832" width="22.42578125" style="101" hidden="1"/>
    <col min="13833" max="13833" width="21.7109375" style="101" hidden="1"/>
    <col min="13834" max="13834" width="20.140625" style="101" hidden="1"/>
    <col min="13835" max="13835" width="23.7109375" style="101" hidden="1"/>
    <col min="13836" max="13836" width="22.28515625" style="101" hidden="1"/>
    <col min="13837" max="13837" width="21.7109375" style="101" hidden="1"/>
    <col min="13838" max="13838" width="4.5703125" style="101" hidden="1"/>
    <col min="13839" max="14080" width="9.140625" style="101" hidden="1"/>
    <col min="14081" max="14081" width="118.42578125" style="101" hidden="1"/>
    <col min="14082" max="14082" width="20.140625" style="101" hidden="1"/>
    <col min="14083" max="14083" width="23.7109375" style="101" hidden="1"/>
    <col min="14084" max="14084" width="22.28515625" style="101" hidden="1"/>
    <col min="14085" max="14085" width="22" style="101" hidden="1"/>
    <col min="14086" max="14086" width="20.140625" style="101" hidden="1"/>
    <col min="14087" max="14087" width="23.5703125" style="101" hidden="1"/>
    <col min="14088" max="14088" width="22.42578125" style="101" hidden="1"/>
    <col min="14089" max="14089" width="21.7109375" style="101" hidden="1"/>
    <col min="14090" max="14090" width="20.140625" style="101" hidden="1"/>
    <col min="14091" max="14091" width="23.7109375" style="101" hidden="1"/>
    <col min="14092" max="14092" width="22.28515625" style="101" hidden="1"/>
    <col min="14093" max="14093" width="21.7109375" style="101" hidden="1"/>
    <col min="14094" max="14094" width="4.5703125" style="101" hidden="1"/>
    <col min="14095" max="14336" width="9.140625" style="101" hidden="1"/>
    <col min="14337" max="14337" width="118.42578125" style="101" hidden="1"/>
    <col min="14338" max="14338" width="20.140625" style="101" hidden="1"/>
    <col min="14339" max="14339" width="23.7109375" style="101" hidden="1"/>
    <col min="14340" max="14340" width="22.28515625" style="101" hidden="1"/>
    <col min="14341" max="14341" width="22" style="101" hidden="1"/>
    <col min="14342" max="14342" width="20.140625" style="101" hidden="1"/>
    <col min="14343" max="14343" width="23.5703125" style="101" hidden="1"/>
    <col min="14344" max="14344" width="22.42578125" style="101" hidden="1"/>
    <col min="14345" max="14345" width="21.7109375" style="101" hidden="1"/>
    <col min="14346" max="14346" width="20.140625" style="101" hidden="1"/>
    <col min="14347" max="14347" width="23.7109375" style="101" hidden="1"/>
    <col min="14348" max="14348" width="22.28515625" style="101" hidden="1"/>
    <col min="14349" max="14349" width="21.7109375" style="101" hidden="1"/>
    <col min="14350" max="14350" width="4.5703125" style="101" hidden="1"/>
    <col min="14351" max="14592" width="9.140625" style="101" hidden="1"/>
    <col min="14593" max="14593" width="118.42578125" style="101" hidden="1"/>
    <col min="14594" max="14594" width="20.140625" style="101" hidden="1"/>
    <col min="14595" max="14595" width="23.7109375" style="101" hidden="1"/>
    <col min="14596" max="14596" width="22.28515625" style="101" hidden="1"/>
    <col min="14597" max="14597" width="22" style="101" hidden="1"/>
    <col min="14598" max="14598" width="20.140625" style="101" hidden="1"/>
    <col min="14599" max="14599" width="23.5703125" style="101" hidden="1"/>
    <col min="14600" max="14600" width="22.42578125" style="101" hidden="1"/>
    <col min="14601" max="14601" width="21.7109375" style="101" hidden="1"/>
    <col min="14602" max="14602" width="20.140625" style="101" hidden="1"/>
    <col min="14603" max="14603" width="23.7109375" style="101" hidden="1"/>
    <col min="14604" max="14604" width="22.28515625" style="101" hidden="1"/>
    <col min="14605" max="14605" width="21.7109375" style="101" hidden="1"/>
    <col min="14606" max="14606" width="4.5703125" style="101" hidden="1"/>
    <col min="14607" max="14848" width="9.140625" style="101" hidden="1"/>
    <col min="14849" max="14849" width="118.42578125" style="101" hidden="1"/>
    <col min="14850" max="14850" width="20.140625" style="101" hidden="1"/>
    <col min="14851" max="14851" width="23.7109375" style="101" hidden="1"/>
    <col min="14852" max="14852" width="22.28515625" style="101" hidden="1"/>
    <col min="14853" max="14853" width="22" style="101" hidden="1"/>
    <col min="14854" max="14854" width="20.140625" style="101" hidden="1"/>
    <col min="14855" max="14855" width="23.5703125" style="101" hidden="1"/>
    <col min="14856" max="14856" width="22.42578125" style="101" hidden="1"/>
    <col min="14857" max="14857" width="21.7109375" style="101" hidden="1"/>
    <col min="14858" max="14858" width="20.140625" style="101" hidden="1"/>
    <col min="14859" max="14859" width="23.7109375" style="101" hidden="1"/>
    <col min="14860" max="14860" width="22.28515625" style="101" hidden="1"/>
    <col min="14861" max="14861" width="21.7109375" style="101" hidden="1"/>
    <col min="14862" max="14862" width="4.5703125" style="101" hidden="1"/>
    <col min="14863" max="15104" width="9.140625" style="101" hidden="1"/>
    <col min="15105" max="15105" width="118.42578125" style="101" hidden="1"/>
    <col min="15106" max="15106" width="20.140625" style="101" hidden="1"/>
    <col min="15107" max="15107" width="23.7109375" style="101" hidden="1"/>
    <col min="15108" max="15108" width="22.28515625" style="101" hidden="1"/>
    <col min="15109" max="15109" width="22" style="101" hidden="1"/>
    <col min="15110" max="15110" width="20.140625" style="101" hidden="1"/>
    <col min="15111" max="15111" width="23.5703125" style="101" hidden="1"/>
    <col min="15112" max="15112" width="22.42578125" style="101" hidden="1"/>
    <col min="15113" max="15113" width="21.7109375" style="101" hidden="1"/>
    <col min="15114" max="15114" width="20.140625" style="101" hidden="1"/>
    <col min="15115" max="15115" width="23.7109375" style="101" hidden="1"/>
    <col min="15116" max="15116" width="22.28515625" style="101" hidden="1"/>
    <col min="15117" max="15117" width="21.7109375" style="101" hidden="1"/>
    <col min="15118" max="15118" width="4.5703125" style="101" hidden="1"/>
    <col min="15119" max="15360" width="9.140625" style="101" hidden="1"/>
    <col min="15361" max="15361" width="118.42578125" style="101" hidden="1"/>
    <col min="15362" max="15362" width="20.140625" style="101" hidden="1"/>
    <col min="15363" max="15363" width="23.7109375" style="101" hidden="1"/>
    <col min="15364" max="15364" width="22.28515625" style="101" hidden="1"/>
    <col min="15365" max="15365" width="22" style="101" hidden="1"/>
    <col min="15366" max="15366" width="20.140625" style="101" hidden="1"/>
    <col min="15367" max="15367" width="23.5703125" style="101" hidden="1"/>
    <col min="15368" max="15368" width="22.42578125" style="101" hidden="1"/>
    <col min="15369" max="15369" width="21.7109375" style="101" hidden="1"/>
    <col min="15370" max="15370" width="20.140625" style="101" hidden="1"/>
    <col min="15371" max="15371" width="23.7109375" style="101" hidden="1"/>
    <col min="15372" max="15372" width="22.28515625" style="101" hidden="1"/>
    <col min="15373" max="15373" width="21.7109375" style="101" hidden="1"/>
    <col min="15374" max="15374" width="4.5703125" style="101" hidden="1"/>
    <col min="15375" max="15616" width="9.140625" style="101" hidden="1"/>
    <col min="15617" max="15617" width="118.42578125" style="101" hidden="1"/>
    <col min="15618" max="15618" width="20.140625" style="101" hidden="1"/>
    <col min="15619" max="15619" width="23.7109375" style="101" hidden="1"/>
    <col min="15620" max="15620" width="22.28515625" style="101" hidden="1"/>
    <col min="15621" max="15621" width="22" style="101" hidden="1"/>
    <col min="15622" max="15622" width="20.140625" style="101" hidden="1"/>
    <col min="15623" max="15623" width="23.5703125" style="101" hidden="1"/>
    <col min="15624" max="15624" width="22.42578125" style="101" hidden="1"/>
    <col min="15625" max="15625" width="21.7109375" style="101" hidden="1"/>
    <col min="15626" max="15626" width="20.140625" style="101" hidden="1"/>
    <col min="15627" max="15627" width="23.7109375" style="101" hidden="1"/>
    <col min="15628" max="15628" width="22.28515625" style="101" hidden="1"/>
    <col min="15629" max="15629" width="21.7109375" style="101" hidden="1"/>
    <col min="15630" max="15630" width="4.5703125" style="101" hidden="1"/>
    <col min="15631" max="15872" width="9.140625" style="101" hidden="1"/>
    <col min="15873" max="15873" width="118.42578125" style="101" hidden="1"/>
    <col min="15874" max="15874" width="20.140625" style="101" hidden="1"/>
    <col min="15875" max="15875" width="23.7109375" style="101" hidden="1"/>
    <col min="15876" max="15876" width="22.28515625" style="101" hidden="1"/>
    <col min="15877" max="15877" width="22" style="101" hidden="1"/>
    <col min="15878" max="15878" width="20.140625" style="101" hidden="1"/>
    <col min="15879" max="15879" width="23.5703125" style="101" hidden="1"/>
    <col min="15880" max="15880" width="22.42578125" style="101" hidden="1"/>
    <col min="15881" max="15881" width="21.7109375" style="101" hidden="1"/>
    <col min="15882" max="15882" width="20.140625" style="101" hidden="1"/>
    <col min="15883" max="15883" width="23.7109375" style="101" hidden="1"/>
    <col min="15884" max="15884" width="22.28515625" style="101" hidden="1"/>
    <col min="15885" max="15885" width="21.7109375" style="101" hidden="1"/>
    <col min="15886" max="15886" width="4.5703125" style="101" hidden="1"/>
    <col min="15887" max="16128" width="9.140625" style="101" hidden="1"/>
    <col min="16129" max="16129" width="118.42578125" style="101" hidden="1"/>
    <col min="16130" max="16130" width="20.140625" style="101" hidden="1"/>
    <col min="16131" max="16131" width="23.7109375" style="101" hidden="1"/>
    <col min="16132" max="16132" width="22.28515625" style="101" hidden="1"/>
    <col min="16133" max="16133" width="22" style="101" hidden="1"/>
    <col min="16134" max="16134" width="20.140625" style="101" hidden="1"/>
    <col min="16135" max="16135" width="23.5703125" style="101" hidden="1"/>
    <col min="16136" max="16136" width="22.42578125" style="101" hidden="1"/>
    <col min="16137" max="16137" width="21.7109375" style="101" hidden="1"/>
    <col min="16138" max="16138" width="20.140625" style="101" hidden="1"/>
    <col min="16139" max="16139" width="23.7109375" style="101" hidden="1"/>
    <col min="16140" max="16140" width="22.28515625" style="101" hidden="1"/>
    <col min="16141" max="16141" width="21.7109375" style="101" hidden="1"/>
    <col min="16142" max="16142" width="4.5703125" style="101" hidden="1"/>
    <col min="16143" max="16384" width="9.140625" style="101" hidden="1"/>
  </cols>
  <sheetData>
    <row r="1" spans="1:26" s="78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183" customFormat="1" ht="78.7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182"/>
    </row>
    <row r="3" spans="1:26" s="183" customFormat="1" ht="41.25" customHeight="1">
      <c r="A3" s="705" t="s">
        <v>241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182"/>
    </row>
    <row r="4" spans="1:26" s="183" customFormat="1" ht="48.7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182"/>
    </row>
    <row r="5" spans="1:26" s="185" customFormat="1" ht="73.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184"/>
    </row>
    <row r="6" spans="1:26" ht="6" customHeight="1"/>
    <row r="7" spans="1:26" ht="7.5" customHeight="1">
      <c r="A7" s="186"/>
      <c r="B7" s="187"/>
      <c r="C7" s="187"/>
      <c r="D7" s="188"/>
      <c r="E7" s="188"/>
      <c r="F7" s="187"/>
      <c r="G7" s="188"/>
      <c r="H7" s="187"/>
      <c r="I7" s="187"/>
      <c r="J7" s="188"/>
      <c r="K7" s="188"/>
      <c r="L7" s="187"/>
      <c r="M7" s="188"/>
      <c r="N7" s="189"/>
    </row>
    <row r="8" spans="1:26" s="192" customFormat="1" ht="45" customHeight="1">
      <c r="A8" s="190"/>
      <c r="B8" s="707" t="s">
        <v>61</v>
      </c>
      <c r="C8" s="707"/>
      <c r="D8" s="707"/>
      <c r="E8" s="707"/>
      <c r="F8" s="707" t="s">
        <v>62</v>
      </c>
      <c r="G8" s="707"/>
      <c r="H8" s="707"/>
      <c r="I8" s="707"/>
      <c r="J8" s="707" t="s">
        <v>57</v>
      </c>
      <c r="K8" s="707"/>
      <c r="L8" s="707"/>
      <c r="M8" s="707"/>
      <c r="N8" s="191"/>
      <c r="Y8" s="192">
        <v>1</v>
      </c>
      <c r="Z8" s="192">
        <v>1</v>
      </c>
    </row>
    <row r="9" spans="1:26" s="196" customFormat="1" ht="65.2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4" t="s">
        <v>243</v>
      </c>
      <c r="G9" s="193" t="s">
        <v>244</v>
      </c>
      <c r="H9" s="193" t="s">
        <v>245</v>
      </c>
      <c r="I9" s="194" t="s">
        <v>111</v>
      </c>
      <c r="J9" s="193" t="s">
        <v>243</v>
      </c>
      <c r="K9" s="193" t="s">
        <v>244</v>
      </c>
      <c r="L9" s="194" t="s">
        <v>245</v>
      </c>
      <c r="M9" s="193" t="s">
        <v>111</v>
      </c>
      <c r="N9" s="195"/>
      <c r="Y9" s="196">
        <v>1</v>
      </c>
      <c r="Z9" s="196">
        <v>1</v>
      </c>
    </row>
    <row r="10" spans="1:26" s="199" customFormat="1" ht="64.5" customHeight="1">
      <c r="A10" s="197" t="s">
        <v>211</v>
      </c>
      <c r="B10" s="198">
        <v>69252.819609599988</v>
      </c>
      <c r="C10" s="198">
        <v>75683.022394600004</v>
      </c>
      <c r="D10" s="198">
        <v>108119.847995</v>
      </c>
      <c r="E10" s="198">
        <v>253055.6899992</v>
      </c>
      <c r="F10" s="198">
        <v>1333.6952120000001</v>
      </c>
      <c r="G10" s="198">
        <v>212846.32935019999</v>
      </c>
      <c r="H10" s="198">
        <v>31647.921548999999</v>
      </c>
      <c r="I10" s="198">
        <v>245827.9461112</v>
      </c>
      <c r="J10" s="198">
        <v>10796.328</v>
      </c>
      <c r="K10" s="198">
        <v>9193.8340886000005</v>
      </c>
      <c r="L10" s="198">
        <v>2604.7550339999998</v>
      </c>
      <c r="M10" s="198">
        <v>22594.9171226</v>
      </c>
      <c r="N10" s="191"/>
    </row>
    <row r="11" spans="1:26" s="199" customFormat="1" ht="64.5" customHeight="1">
      <c r="A11" s="197" t="s">
        <v>212</v>
      </c>
      <c r="B11" s="200">
        <v>920</v>
      </c>
      <c r="C11" s="200">
        <v>145.55000000000001</v>
      </c>
      <c r="D11" s="200">
        <v>4123.2854600000001</v>
      </c>
      <c r="E11" s="200">
        <v>5188.8354600000002</v>
      </c>
      <c r="F11" s="200">
        <v>14.47842</v>
      </c>
      <c r="G11" s="200">
        <v>2184.4498571999998</v>
      </c>
      <c r="H11" s="198">
        <v>449.21401079999998</v>
      </c>
      <c r="I11" s="198">
        <v>2648.142288</v>
      </c>
      <c r="J11" s="198">
        <v>0</v>
      </c>
      <c r="K11" s="198">
        <v>0</v>
      </c>
      <c r="L11" s="198">
        <v>0</v>
      </c>
      <c r="M11" s="198">
        <v>0</v>
      </c>
      <c r="N11" s="191"/>
    </row>
    <row r="12" spans="1:26" s="199" customFormat="1" ht="64.5" customHeight="1">
      <c r="A12" s="197" t="s">
        <v>213</v>
      </c>
      <c r="B12" s="200">
        <v>26895.380533</v>
      </c>
      <c r="C12" s="200">
        <v>14555.1149344</v>
      </c>
      <c r="D12" s="200">
        <v>338.66345100000001</v>
      </c>
      <c r="E12" s="200">
        <v>41789.158918399997</v>
      </c>
      <c r="F12" s="200">
        <v>0</v>
      </c>
      <c r="G12" s="200">
        <v>71.068420000000003</v>
      </c>
      <c r="H12" s="198">
        <v>58.638563000000005</v>
      </c>
      <c r="I12" s="198">
        <v>129.70698299999998</v>
      </c>
      <c r="J12" s="198">
        <v>0</v>
      </c>
      <c r="K12" s="198">
        <v>0</v>
      </c>
      <c r="L12" s="198">
        <v>0</v>
      </c>
      <c r="M12" s="198">
        <v>0</v>
      </c>
      <c r="N12" s="191"/>
    </row>
    <row r="13" spans="1:26" s="199" customFormat="1" ht="64.5" customHeight="1">
      <c r="A13" s="197" t="s">
        <v>214</v>
      </c>
      <c r="B13" s="198">
        <v>17150</v>
      </c>
      <c r="C13" s="198">
        <v>693.99017000000003</v>
      </c>
      <c r="D13" s="198">
        <v>2283.2422999999999</v>
      </c>
      <c r="E13" s="198">
        <v>20127.232469999999</v>
      </c>
      <c r="F13" s="198">
        <v>43.552709999999998</v>
      </c>
      <c r="G13" s="198">
        <v>9672.3803357999986</v>
      </c>
      <c r="H13" s="198">
        <v>3241.0764295999998</v>
      </c>
      <c r="I13" s="198">
        <v>12957.0094754</v>
      </c>
      <c r="J13" s="198">
        <v>0</v>
      </c>
      <c r="K13" s="198">
        <v>0</v>
      </c>
      <c r="L13" s="198">
        <v>0</v>
      </c>
      <c r="M13" s="198">
        <v>0</v>
      </c>
      <c r="N13" s="191"/>
    </row>
    <row r="14" spans="1:26" s="199" customFormat="1" ht="64.5" customHeight="1">
      <c r="A14" s="197" t="s">
        <v>215</v>
      </c>
      <c r="B14" s="198">
        <v>80303.825935800007</v>
      </c>
      <c r="C14" s="198">
        <v>71000.684267599994</v>
      </c>
      <c r="D14" s="198">
        <v>81567.239338400002</v>
      </c>
      <c r="E14" s="198">
        <v>232871.7495418</v>
      </c>
      <c r="F14" s="198">
        <v>7015.4256842000004</v>
      </c>
      <c r="G14" s="198">
        <v>717185.62003559992</v>
      </c>
      <c r="H14" s="198">
        <v>81178.447879800005</v>
      </c>
      <c r="I14" s="198">
        <v>805379.49359959993</v>
      </c>
      <c r="J14" s="198">
        <v>35574.058556999997</v>
      </c>
      <c r="K14" s="198">
        <v>14459.4868448</v>
      </c>
      <c r="L14" s="198">
        <v>0</v>
      </c>
      <c r="M14" s="198">
        <v>50033.545401800002</v>
      </c>
      <c r="N14" s="191"/>
    </row>
    <row r="15" spans="1:26" s="199" customFormat="1" ht="64.5" customHeight="1">
      <c r="A15" s="197" t="s">
        <v>216</v>
      </c>
      <c r="B15" s="198">
        <v>10.976000000000001</v>
      </c>
      <c r="C15" s="198">
        <v>2767.1216800000002</v>
      </c>
      <c r="D15" s="198">
        <v>749.28</v>
      </c>
      <c r="E15" s="198">
        <v>3527.3776800000001</v>
      </c>
      <c r="F15" s="198">
        <v>0</v>
      </c>
      <c r="G15" s="198">
        <v>544.17145920000007</v>
      </c>
      <c r="H15" s="198">
        <v>56.595747600000003</v>
      </c>
      <c r="I15" s="198">
        <v>600.76720680000005</v>
      </c>
      <c r="J15" s="198">
        <v>0</v>
      </c>
      <c r="K15" s="198">
        <v>0</v>
      </c>
      <c r="L15" s="198">
        <v>0</v>
      </c>
      <c r="M15" s="198">
        <v>0</v>
      </c>
      <c r="N15" s="191"/>
    </row>
    <row r="16" spans="1:26" s="199" customFormat="1" ht="64.5" customHeight="1">
      <c r="A16" s="197" t="s">
        <v>130</v>
      </c>
      <c r="B16" s="198">
        <v>134229.93838159999</v>
      </c>
      <c r="C16" s="198">
        <v>220161.50406920002</v>
      </c>
      <c r="D16" s="198">
        <v>566546.06946440006</v>
      </c>
      <c r="E16" s="198">
        <v>920937.51191520004</v>
      </c>
      <c r="F16" s="198">
        <v>2041.5898</v>
      </c>
      <c r="G16" s="198">
        <v>383212.7832456</v>
      </c>
      <c r="H16" s="198">
        <v>146735.70579100001</v>
      </c>
      <c r="I16" s="198">
        <v>531990.07883660006</v>
      </c>
      <c r="J16" s="198">
        <v>322.14785799999999</v>
      </c>
      <c r="K16" s="198">
        <v>205.86361840000001</v>
      </c>
      <c r="L16" s="198">
        <v>0</v>
      </c>
      <c r="M16" s="198">
        <v>528.01147639999999</v>
      </c>
      <c r="N16" s="191"/>
    </row>
    <row r="17" spans="1:14" s="199" customFormat="1" ht="64.5" customHeight="1">
      <c r="A17" s="197" t="s">
        <v>217</v>
      </c>
      <c r="B17" s="198">
        <v>212021.57520960001</v>
      </c>
      <c r="C17" s="198">
        <v>456297.88947219995</v>
      </c>
      <c r="D17" s="198">
        <v>354145.45490460005</v>
      </c>
      <c r="E17" s="198">
        <v>1022464.9195864</v>
      </c>
      <c r="F17" s="198">
        <v>19165.754463599998</v>
      </c>
      <c r="G17" s="198">
        <v>1546240.0988182002</v>
      </c>
      <c r="H17" s="198">
        <v>228408.53067539999</v>
      </c>
      <c r="I17" s="198">
        <v>1793814.3839572</v>
      </c>
      <c r="J17" s="198">
        <v>13948.0303656</v>
      </c>
      <c r="K17" s="198">
        <v>5292.4976999999999</v>
      </c>
      <c r="L17" s="198">
        <v>0</v>
      </c>
      <c r="M17" s="198">
        <v>19240.5280656</v>
      </c>
      <c r="N17" s="191"/>
    </row>
    <row r="18" spans="1:14" s="199" customFormat="1" ht="64.5" customHeight="1">
      <c r="A18" s="197" t="s">
        <v>218</v>
      </c>
      <c r="B18" s="198">
        <v>23.803249999999998</v>
      </c>
      <c r="C18" s="198">
        <v>12280.372429999999</v>
      </c>
      <c r="D18" s="198">
        <v>11206.327952199999</v>
      </c>
      <c r="E18" s="198">
        <v>23510.503632199998</v>
      </c>
      <c r="F18" s="198">
        <v>2596.5291899999997</v>
      </c>
      <c r="G18" s="198">
        <v>175027.0082746</v>
      </c>
      <c r="H18" s="198">
        <v>26927.923058200002</v>
      </c>
      <c r="I18" s="198">
        <v>204551.46052279999</v>
      </c>
      <c r="J18" s="198">
        <v>0</v>
      </c>
      <c r="K18" s="198">
        <v>0</v>
      </c>
      <c r="L18" s="198">
        <v>0</v>
      </c>
      <c r="M18" s="198">
        <v>0</v>
      </c>
      <c r="N18" s="191"/>
    </row>
    <row r="19" spans="1:14" s="199" customFormat="1" ht="64.5" customHeight="1">
      <c r="A19" s="197" t="s">
        <v>219</v>
      </c>
      <c r="B19" s="198">
        <v>8275.1034400000008</v>
      </c>
      <c r="C19" s="198">
        <v>74917.679450600001</v>
      </c>
      <c r="D19" s="198">
        <v>65667.924343799998</v>
      </c>
      <c r="E19" s="198">
        <v>148860.7072344</v>
      </c>
      <c r="F19" s="198">
        <v>1862.9100966000001</v>
      </c>
      <c r="G19" s="198">
        <v>520969.71007160004</v>
      </c>
      <c r="H19" s="198">
        <v>162547.25930559999</v>
      </c>
      <c r="I19" s="198">
        <v>685379.87947379996</v>
      </c>
      <c r="J19" s="198">
        <v>829.97699399999999</v>
      </c>
      <c r="K19" s="198">
        <v>865.02396999999996</v>
      </c>
      <c r="L19" s="198">
        <v>0</v>
      </c>
      <c r="M19" s="198">
        <v>1695.0009639999998</v>
      </c>
      <c r="N19" s="191"/>
    </row>
    <row r="20" spans="1:14" s="199" customFormat="1" ht="64.5" customHeight="1">
      <c r="A20" s="197" t="s">
        <v>220</v>
      </c>
      <c r="B20" s="198">
        <v>14888.401946</v>
      </c>
      <c r="C20" s="198">
        <v>15462.189640000001</v>
      </c>
      <c r="D20" s="198">
        <v>2232.6457667999998</v>
      </c>
      <c r="E20" s="198">
        <v>32583.237352799999</v>
      </c>
      <c r="F20" s="198">
        <v>979.23699439999996</v>
      </c>
      <c r="G20" s="198">
        <v>213.95657</v>
      </c>
      <c r="H20" s="198">
        <v>1.6335200000000001</v>
      </c>
      <c r="I20" s="198">
        <v>1194.8270844000001</v>
      </c>
      <c r="J20" s="198">
        <v>299.096</v>
      </c>
      <c r="K20" s="198">
        <v>16464</v>
      </c>
      <c r="L20" s="198">
        <v>0</v>
      </c>
      <c r="M20" s="198">
        <v>16763.096000000001</v>
      </c>
      <c r="N20" s="191"/>
    </row>
    <row r="21" spans="1:14" s="199" customFormat="1" ht="64.5" customHeight="1">
      <c r="A21" s="197" t="s">
        <v>221</v>
      </c>
      <c r="B21" s="198">
        <v>23012.4844982</v>
      </c>
      <c r="C21" s="198">
        <v>96508.603845799997</v>
      </c>
      <c r="D21" s="198">
        <v>970038.36187220004</v>
      </c>
      <c r="E21" s="198">
        <v>1089559.4502162002</v>
      </c>
      <c r="F21" s="198">
        <v>1116.6991784000002</v>
      </c>
      <c r="G21" s="198">
        <v>418239.66993139999</v>
      </c>
      <c r="H21" s="198">
        <v>163800.2834662</v>
      </c>
      <c r="I21" s="198">
        <v>583156.65257599996</v>
      </c>
      <c r="J21" s="198">
        <v>375.57</v>
      </c>
      <c r="K21" s="198">
        <v>1692.6191999999999</v>
      </c>
      <c r="L21" s="198">
        <v>6470.7498800000003</v>
      </c>
      <c r="M21" s="198">
        <v>8538.9390800000001</v>
      </c>
      <c r="N21" s="191"/>
    </row>
    <row r="22" spans="1:14" s="199" customFormat="1" ht="64.5" customHeight="1">
      <c r="A22" s="197" t="s">
        <v>222</v>
      </c>
      <c r="B22" s="198">
        <v>115.82088</v>
      </c>
      <c r="C22" s="198">
        <v>348.77085</v>
      </c>
      <c r="D22" s="198">
        <v>143.928</v>
      </c>
      <c r="E22" s="198">
        <v>608.51972999999998</v>
      </c>
      <c r="F22" s="198">
        <v>0</v>
      </c>
      <c r="G22" s="198">
        <v>761.91370039999993</v>
      </c>
      <c r="H22" s="198">
        <v>87.104579999999999</v>
      </c>
      <c r="I22" s="198">
        <v>849.01828040000009</v>
      </c>
      <c r="J22" s="198">
        <v>82.32</v>
      </c>
      <c r="K22" s="198">
        <v>109.7721422</v>
      </c>
      <c r="L22" s="198">
        <v>0</v>
      </c>
      <c r="M22" s="198">
        <v>192.09214220000001</v>
      </c>
      <c r="N22" s="191"/>
    </row>
    <row r="23" spans="1:14" s="199" customFormat="1" ht="64.5" customHeight="1">
      <c r="A23" s="197" t="s">
        <v>223</v>
      </c>
      <c r="B23" s="198">
        <v>0</v>
      </c>
      <c r="C23" s="198">
        <v>460.32160999999996</v>
      </c>
      <c r="D23" s="198">
        <v>11628.412122199999</v>
      </c>
      <c r="E23" s="198">
        <v>12088.7337322</v>
      </c>
      <c r="F23" s="198">
        <v>98.101289800000004</v>
      </c>
      <c r="G23" s="198">
        <v>6917.4471727999999</v>
      </c>
      <c r="H23" s="198">
        <v>777.07711080000001</v>
      </c>
      <c r="I23" s="198">
        <v>7792.6255733999997</v>
      </c>
      <c r="J23" s="198">
        <v>0</v>
      </c>
      <c r="K23" s="198">
        <v>0</v>
      </c>
      <c r="L23" s="198">
        <v>0</v>
      </c>
      <c r="M23" s="198">
        <v>0</v>
      </c>
      <c r="N23" s="191"/>
    </row>
    <row r="24" spans="1:14" s="199" customFormat="1" ht="64.5" customHeight="1">
      <c r="A24" s="197" t="s">
        <v>224</v>
      </c>
      <c r="B24" s="198">
        <v>443.25824999999998</v>
      </c>
      <c r="C24" s="198">
        <v>9331.6975424000011</v>
      </c>
      <c r="D24" s="198">
        <v>10036.630122199998</v>
      </c>
      <c r="E24" s="198">
        <v>19811.5859146</v>
      </c>
      <c r="F24" s="198">
        <v>1928.3104914</v>
      </c>
      <c r="G24" s="198">
        <v>165438.6191716</v>
      </c>
      <c r="H24" s="198">
        <v>22435.965303800003</v>
      </c>
      <c r="I24" s="198">
        <v>189802.8949668</v>
      </c>
      <c r="J24" s="198">
        <v>1.3480000000000001</v>
      </c>
      <c r="K24" s="198">
        <v>1385.3597439999999</v>
      </c>
      <c r="L24" s="198">
        <v>0</v>
      </c>
      <c r="M24" s="198">
        <v>1386.707744</v>
      </c>
      <c r="N24" s="191"/>
    </row>
    <row r="25" spans="1:14" s="199" customFormat="1" ht="64.5" customHeight="1">
      <c r="A25" s="197" t="s">
        <v>225</v>
      </c>
      <c r="B25" s="198">
        <v>0</v>
      </c>
      <c r="C25" s="198">
        <v>0</v>
      </c>
      <c r="D25" s="198">
        <v>13.72</v>
      </c>
      <c r="E25" s="198">
        <v>13.72</v>
      </c>
      <c r="F25" s="198">
        <v>14.68314</v>
      </c>
      <c r="G25" s="198">
        <v>244.50037019999999</v>
      </c>
      <c r="H25" s="198">
        <v>0</v>
      </c>
      <c r="I25" s="198">
        <v>259.1835102</v>
      </c>
      <c r="J25" s="198">
        <v>0</v>
      </c>
      <c r="K25" s="198">
        <v>0</v>
      </c>
      <c r="L25" s="198">
        <v>0</v>
      </c>
      <c r="M25" s="198">
        <v>0</v>
      </c>
      <c r="N25" s="191"/>
    </row>
    <row r="26" spans="1:14" s="199" customFormat="1" ht="64.5" customHeight="1">
      <c r="A26" s="197" t="s">
        <v>226</v>
      </c>
      <c r="B26" s="198">
        <v>0</v>
      </c>
      <c r="C26" s="198">
        <v>0</v>
      </c>
      <c r="D26" s="198">
        <v>40.950000000000003</v>
      </c>
      <c r="E26" s="198">
        <v>40.950000000000003</v>
      </c>
      <c r="F26" s="198">
        <v>0</v>
      </c>
      <c r="G26" s="198">
        <v>0</v>
      </c>
      <c r="H26" s="198">
        <v>0</v>
      </c>
      <c r="I26" s="198">
        <v>0</v>
      </c>
      <c r="J26" s="198">
        <v>0</v>
      </c>
      <c r="K26" s="198">
        <v>0</v>
      </c>
      <c r="L26" s="198">
        <v>0</v>
      </c>
      <c r="M26" s="198">
        <v>0</v>
      </c>
      <c r="N26" s="191"/>
    </row>
    <row r="27" spans="1:14" s="204" customFormat="1" ht="98.25" customHeight="1">
      <c r="A27" s="201" t="s">
        <v>227</v>
      </c>
      <c r="B27" s="202">
        <v>0</v>
      </c>
      <c r="C27" s="202">
        <v>215.73140000000001</v>
      </c>
      <c r="D27" s="202">
        <v>854.66764000000001</v>
      </c>
      <c r="E27" s="202">
        <v>1070.39904</v>
      </c>
      <c r="F27" s="202">
        <v>0</v>
      </c>
      <c r="G27" s="202">
        <v>48.7502</v>
      </c>
      <c r="H27" s="202">
        <v>0</v>
      </c>
      <c r="I27" s="202">
        <v>48.7502</v>
      </c>
      <c r="J27" s="202">
        <v>0</v>
      </c>
      <c r="K27" s="202">
        <v>19.54279</v>
      </c>
      <c r="L27" s="202">
        <v>0</v>
      </c>
      <c r="M27" s="202">
        <v>19.54279</v>
      </c>
      <c r="N27" s="203"/>
    </row>
    <row r="28" spans="1:14" s="204" customFormat="1" ht="38.25" customHeight="1">
      <c r="A28" s="205" t="s">
        <v>246</v>
      </c>
      <c r="B28" s="206">
        <f>SUM(B10:B27)</f>
        <v>587543.3879338</v>
      </c>
      <c r="C28" s="206">
        <f t="shared" ref="C28:M28" si="0">SUM(C10:C27)</f>
        <v>1050830.2437568</v>
      </c>
      <c r="D28" s="206">
        <f t="shared" si="0"/>
        <v>2189736.6507328004</v>
      </c>
      <c r="E28" s="206">
        <f t="shared" si="0"/>
        <v>3828110.2824234008</v>
      </c>
      <c r="F28" s="206">
        <f t="shared" si="0"/>
        <v>38210.966670399997</v>
      </c>
      <c r="G28" s="206">
        <f t="shared" si="0"/>
        <v>4159818.4769843998</v>
      </c>
      <c r="H28" s="206">
        <f t="shared" si="0"/>
        <v>868353.37699080002</v>
      </c>
      <c r="I28" s="206">
        <f t="shared" si="0"/>
        <v>5066382.8206455996</v>
      </c>
      <c r="J28" s="206">
        <f t="shared" si="0"/>
        <v>62228.875774599983</v>
      </c>
      <c r="K28" s="206">
        <f t="shared" si="0"/>
        <v>49688.000097999997</v>
      </c>
      <c r="L28" s="206">
        <f t="shared" si="0"/>
        <v>9075.504914000001</v>
      </c>
      <c r="M28" s="206">
        <f t="shared" si="0"/>
        <v>120992.38078660001</v>
      </c>
      <c r="N28" s="203"/>
    </row>
    <row r="29" spans="1:14" ht="11.25" customHeight="1" thickBot="1">
      <c r="A29" s="207"/>
      <c r="B29" s="208"/>
      <c r="C29" s="209"/>
      <c r="D29" s="209"/>
      <c r="E29" s="209"/>
      <c r="F29" s="209"/>
      <c r="G29" s="209"/>
      <c r="H29" s="208"/>
      <c r="I29" s="208"/>
      <c r="J29" s="208"/>
      <c r="K29" s="208"/>
      <c r="L29" s="208"/>
      <c r="M29" s="208"/>
    </row>
    <row r="30" spans="1:14" s="213" customFormat="1" ht="27.75" customHeight="1" thickTop="1">
      <c r="A30" s="210" t="s">
        <v>229</v>
      </c>
      <c r="B30" s="211"/>
      <c r="C30" s="212"/>
      <c r="D30" s="212"/>
      <c r="E30" s="212"/>
      <c r="F30" s="212"/>
      <c r="G30" s="212"/>
      <c r="H30" s="211"/>
      <c r="I30" s="211"/>
      <c r="N30" s="214"/>
    </row>
    <row r="31" spans="1:14" ht="24.75" hidden="1" customHeight="1">
      <c r="A31" s="210"/>
      <c r="B31" s="148"/>
      <c r="C31" s="114"/>
      <c r="D31" s="114"/>
      <c r="E31" s="114"/>
      <c r="F31" s="114"/>
      <c r="G31" s="114"/>
      <c r="H31" s="114"/>
      <c r="I31" s="113"/>
      <c r="J31" s="89"/>
      <c r="K31" s="89"/>
      <c r="L31" s="89"/>
      <c r="M31" s="89"/>
    </row>
    <row r="32" spans="1:14" ht="22.5" hidden="1" customHeight="1">
      <c r="A32" s="210"/>
      <c r="B32" s="148"/>
      <c r="C32" s="114"/>
      <c r="D32" s="114"/>
      <c r="E32" s="114"/>
      <c r="F32" s="114"/>
      <c r="G32" s="114"/>
      <c r="H32" s="114"/>
      <c r="I32" s="113"/>
      <c r="J32" s="89"/>
      <c r="K32" s="89"/>
      <c r="L32" s="89"/>
      <c r="M32" s="89"/>
    </row>
    <row r="33" spans="1:13" ht="13.5" hidden="1" customHeight="1">
      <c r="A33" s="143"/>
      <c r="B33" s="148"/>
      <c r="C33" s="114"/>
      <c r="D33" s="114"/>
      <c r="E33" s="114"/>
      <c r="F33" s="114"/>
      <c r="G33" s="114"/>
      <c r="H33" s="114"/>
      <c r="I33" s="113"/>
      <c r="J33" s="89"/>
      <c r="K33" s="89"/>
      <c r="L33" s="89"/>
      <c r="M33" s="89"/>
    </row>
    <row r="34" spans="1:13" ht="13.5" hidden="1" customHeight="1">
      <c r="A34" s="143"/>
      <c r="B34" s="148"/>
      <c r="C34" s="114"/>
      <c r="D34" s="114"/>
      <c r="E34" s="114"/>
      <c r="F34" s="114"/>
      <c r="G34" s="114"/>
      <c r="H34" s="114"/>
      <c r="I34" s="113"/>
      <c r="J34" s="89"/>
      <c r="K34" s="89"/>
      <c r="L34" s="89"/>
      <c r="M34" s="89"/>
    </row>
    <row r="35" spans="1:13" ht="13.5" hidden="1" customHeight="1">
      <c r="A35" s="143"/>
      <c r="B35" s="148"/>
      <c r="C35" s="114"/>
      <c r="D35" s="114"/>
      <c r="E35" s="114"/>
      <c r="F35" s="114"/>
      <c r="G35" s="114"/>
      <c r="H35" s="114"/>
      <c r="I35" s="113"/>
      <c r="J35" s="89"/>
      <c r="K35" s="89"/>
      <c r="L35" s="89"/>
      <c r="M35" s="89"/>
    </row>
    <row r="36" spans="1:13" ht="13.5" hidden="1" customHeight="1">
      <c r="A36" s="143"/>
      <c r="B36" s="148"/>
      <c r="C36" s="114"/>
      <c r="D36" s="114"/>
      <c r="E36" s="114"/>
      <c r="F36" s="114"/>
      <c r="G36" s="114"/>
      <c r="H36" s="114"/>
      <c r="I36" s="113"/>
      <c r="J36" s="89"/>
      <c r="K36" s="89"/>
      <c r="L36" s="89"/>
      <c r="M36" s="89"/>
    </row>
    <row r="37" spans="1:13" ht="13.5" hidden="1" customHeight="1">
      <c r="A37" s="147"/>
      <c r="B37" s="215"/>
      <c r="C37" s="114"/>
      <c r="D37" s="114"/>
      <c r="E37" s="114"/>
      <c r="F37" s="114"/>
      <c r="G37" s="114"/>
      <c r="H37" s="114"/>
      <c r="I37" s="113"/>
      <c r="J37" s="89"/>
      <c r="K37" s="89"/>
      <c r="L37" s="89"/>
      <c r="M37" s="89"/>
    </row>
    <row r="38" spans="1:13" ht="13.5" hidden="1" customHeight="1">
      <c r="A38" s="143"/>
      <c r="B38" s="215"/>
      <c r="C38" s="114"/>
      <c r="D38" s="114"/>
      <c r="E38" s="114"/>
      <c r="F38" s="114"/>
      <c r="G38" s="114"/>
      <c r="H38" s="114"/>
      <c r="I38" s="113"/>
      <c r="J38" s="89"/>
      <c r="K38" s="89"/>
      <c r="L38" s="89"/>
      <c r="M38" s="89"/>
    </row>
    <row r="39" spans="1:13" ht="13.5" hidden="1" customHeight="1">
      <c r="A39" s="143"/>
      <c r="B39" s="215"/>
      <c r="C39" s="114"/>
      <c r="D39" s="114"/>
      <c r="E39" s="114"/>
      <c r="F39" s="114"/>
      <c r="G39" s="114"/>
      <c r="H39" s="114"/>
      <c r="I39" s="113"/>
      <c r="J39" s="89"/>
      <c r="K39" s="89"/>
      <c r="L39" s="89"/>
      <c r="M39" s="89"/>
    </row>
    <row r="40" spans="1:13" ht="13.5" hidden="1" customHeight="1">
      <c r="A40" s="143"/>
      <c r="B40" s="215"/>
      <c r="C40" s="114"/>
      <c r="D40" s="114"/>
      <c r="E40" s="114"/>
      <c r="F40" s="114"/>
      <c r="G40" s="114"/>
      <c r="H40" s="114"/>
      <c r="I40" s="113"/>
      <c r="J40" s="89"/>
      <c r="K40" s="89"/>
      <c r="L40" s="89"/>
      <c r="M40" s="89"/>
    </row>
    <row r="41" spans="1:13" ht="13.5" hidden="1" customHeight="1">
      <c r="A41" s="143"/>
      <c r="B41" s="215"/>
      <c r="C41" s="114"/>
      <c r="D41" s="114"/>
      <c r="E41" s="114"/>
      <c r="F41" s="114"/>
      <c r="G41" s="114"/>
      <c r="H41" s="114"/>
      <c r="I41" s="113"/>
      <c r="J41" s="89"/>
      <c r="K41" s="89"/>
      <c r="L41" s="89"/>
      <c r="M41" s="89"/>
    </row>
    <row r="42" spans="1:13" ht="13.5" hidden="1" customHeight="1">
      <c r="A42" s="143"/>
      <c r="B42" s="215"/>
      <c r="C42" s="114"/>
      <c r="D42" s="114"/>
      <c r="E42" s="114"/>
      <c r="F42" s="114"/>
      <c r="G42" s="114"/>
      <c r="H42" s="114"/>
      <c r="I42" s="113"/>
      <c r="J42" s="89"/>
      <c r="K42" s="89"/>
      <c r="L42" s="89"/>
      <c r="M42" s="89"/>
    </row>
    <row r="43" spans="1:13" ht="13.5" hidden="1" customHeight="1">
      <c r="A43" s="147"/>
      <c r="B43" s="215"/>
      <c r="C43" s="114"/>
      <c r="D43" s="114"/>
      <c r="E43" s="114"/>
      <c r="F43" s="114"/>
      <c r="G43" s="114"/>
      <c r="H43" s="114"/>
      <c r="I43" s="113"/>
      <c r="J43" s="89"/>
      <c r="K43" s="89"/>
      <c r="L43" s="89"/>
      <c r="M43" s="89"/>
    </row>
    <row r="44" spans="1:13" ht="13.5" hidden="1" customHeight="1">
      <c r="A44" s="143"/>
      <c r="B44" s="148"/>
      <c r="C44" s="114"/>
      <c r="D44" s="114"/>
      <c r="E44" s="114"/>
      <c r="F44" s="114"/>
      <c r="G44" s="114"/>
      <c r="H44" s="114"/>
      <c r="I44" s="113"/>
      <c r="J44" s="89"/>
      <c r="K44" s="89"/>
      <c r="L44" s="89"/>
      <c r="M44" s="89"/>
    </row>
    <row r="45" spans="1:13" ht="13.5" hidden="1" customHeight="1">
      <c r="A45" s="143"/>
      <c r="B45" s="148"/>
      <c r="C45" s="114"/>
      <c r="D45" s="114"/>
      <c r="E45" s="114"/>
      <c r="F45" s="114"/>
      <c r="G45" s="114"/>
      <c r="H45" s="114"/>
      <c r="I45" s="113"/>
      <c r="J45" s="89"/>
      <c r="K45" s="89"/>
      <c r="L45" s="89"/>
      <c r="M45" s="89"/>
    </row>
    <row r="46" spans="1:13" ht="13.5" hidden="1" customHeight="1">
      <c r="A46" s="143"/>
      <c r="B46" s="148"/>
      <c r="C46" s="114"/>
      <c r="D46" s="114"/>
      <c r="E46" s="114"/>
      <c r="F46" s="114"/>
      <c r="G46" s="114"/>
      <c r="H46" s="114"/>
      <c r="I46" s="113"/>
      <c r="J46" s="89"/>
      <c r="K46" s="89"/>
      <c r="L46" s="89"/>
      <c r="M46" s="89"/>
    </row>
    <row r="47" spans="1:13" ht="13.5" hidden="1" customHeight="1">
      <c r="A47" s="147"/>
      <c r="B47" s="148"/>
      <c r="C47" s="114"/>
      <c r="D47" s="114"/>
      <c r="E47" s="114"/>
      <c r="F47" s="114"/>
      <c r="G47" s="114"/>
      <c r="H47" s="114"/>
      <c r="I47" s="113"/>
      <c r="J47" s="89"/>
      <c r="K47" s="89"/>
      <c r="L47" s="89"/>
      <c r="M47" s="89"/>
    </row>
    <row r="48" spans="1:13" ht="13.5" hidden="1" customHeight="1">
      <c r="A48" s="143"/>
      <c r="B48" s="148"/>
      <c r="C48" s="114"/>
      <c r="D48" s="114"/>
      <c r="E48" s="114"/>
      <c r="F48" s="114"/>
      <c r="G48" s="114"/>
      <c r="H48" s="114"/>
      <c r="I48" s="113"/>
      <c r="J48" s="89"/>
      <c r="K48" s="89"/>
      <c r="L48" s="89"/>
      <c r="M48" s="89"/>
    </row>
    <row r="49" spans="1:13" ht="13.5" hidden="1" customHeight="1">
      <c r="A49" s="143"/>
      <c r="B49" s="148"/>
      <c r="C49" s="114"/>
      <c r="D49" s="114"/>
      <c r="E49" s="114"/>
      <c r="F49" s="114"/>
      <c r="G49" s="114"/>
      <c r="H49" s="114"/>
      <c r="I49" s="113"/>
      <c r="J49" s="89"/>
      <c r="K49" s="89"/>
      <c r="L49" s="89"/>
      <c r="M49" s="89"/>
    </row>
    <row r="50" spans="1:13" ht="13.5" hidden="1" customHeight="1">
      <c r="A50" s="143"/>
      <c r="B50" s="148"/>
      <c r="C50" s="114"/>
      <c r="D50" s="114"/>
      <c r="E50" s="114"/>
      <c r="F50" s="114"/>
      <c r="G50" s="114"/>
      <c r="H50" s="114"/>
      <c r="I50" s="113"/>
      <c r="J50" s="89"/>
      <c r="K50" s="89"/>
      <c r="L50" s="89"/>
      <c r="M50" s="89"/>
    </row>
    <row r="51" spans="1:13" ht="13.5" hidden="1" customHeight="1">
      <c r="A51" s="143"/>
      <c r="B51" s="148"/>
      <c r="C51" s="114"/>
      <c r="D51" s="114"/>
      <c r="E51" s="114"/>
      <c r="F51" s="114"/>
      <c r="G51" s="114"/>
      <c r="H51" s="114"/>
      <c r="I51" s="113"/>
      <c r="J51" s="89"/>
      <c r="K51" s="89"/>
      <c r="L51" s="89"/>
      <c r="M51" s="89"/>
    </row>
    <row r="52" spans="1:13" ht="13.5" hidden="1" customHeight="1">
      <c r="A52" s="147"/>
      <c r="B52" s="148"/>
      <c r="C52" s="114"/>
      <c r="D52" s="114"/>
      <c r="E52" s="114"/>
      <c r="F52" s="114"/>
      <c r="G52" s="114"/>
      <c r="H52" s="114"/>
      <c r="I52" s="113"/>
      <c r="J52" s="89"/>
      <c r="K52" s="89"/>
      <c r="L52" s="89"/>
      <c r="M52" s="89"/>
    </row>
    <row r="53" spans="1:13" ht="13.5" hidden="1" customHeight="1">
      <c r="A53" s="143"/>
      <c r="B53" s="148"/>
      <c r="C53" s="114"/>
      <c r="D53" s="114"/>
      <c r="E53" s="114"/>
      <c r="F53" s="114"/>
      <c r="G53" s="114"/>
      <c r="H53" s="114"/>
      <c r="I53" s="113"/>
      <c r="J53" s="89"/>
      <c r="K53" s="89"/>
      <c r="L53" s="89"/>
      <c r="M53" s="89"/>
    </row>
    <row r="54" spans="1:13" ht="13.5" hidden="1" customHeight="1">
      <c r="A54" s="143"/>
      <c r="B54" s="148"/>
      <c r="C54" s="114"/>
      <c r="D54" s="114"/>
      <c r="E54" s="114"/>
      <c r="F54" s="114"/>
      <c r="G54" s="114"/>
      <c r="H54" s="114"/>
      <c r="I54" s="113"/>
      <c r="J54" s="89"/>
      <c r="K54" s="89"/>
      <c r="L54" s="89"/>
      <c r="M54" s="89"/>
    </row>
    <row r="55" spans="1:13" ht="13.5" hidden="1" customHeight="1">
      <c r="A55" s="143"/>
      <c r="B55" s="148"/>
      <c r="C55" s="114"/>
      <c r="D55" s="114"/>
      <c r="E55" s="114"/>
      <c r="F55" s="114"/>
      <c r="G55" s="114"/>
      <c r="H55" s="114"/>
      <c r="I55" s="113"/>
      <c r="J55" s="89"/>
      <c r="K55" s="89"/>
      <c r="L55" s="89"/>
      <c r="M55" s="89"/>
    </row>
    <row r="56" spans="1:13" ht="9" hidden="1" customHeight="1">
      <c r="A56" s="145"/>
      <c r="B56" s="148"/>
      <c r="C56" s="114"/>
      <c r="D56" s="114"/>
      <c r="E56" s="114"/>
      <c r="F56" s="114"/>
      <c r="G56" s="114"/>
      <c r="H56" s="114"/>
      <c r="I56" s="113"/>
      <c r="J56" s="89"/>
      <c r="K56" s="89"/>
      <c r="L56" s="89"/>
      <c r="M56" s="89"/>
    </row>
    <row r="57" spans="1:13" ht="9" hidden="1" customHeight="1">
      <c r="A57" s="145"/>
      <c r="B57" s="148"/>
      <c r="C57" s="114"/>
      <c r="D57" s="114"/>
      <c r="E57" s="114"/>
      <c r="F57" s="114"/>
      <c r="G57" s="114"/>
      <c r="H57" s="114"/>
      <c r="I57" s="113"/>
      <c r="J57" s="89"/>
      <c r="K57" s="89"/>
      <c r="L57" s="89"/>
      <c r="M57" s="89"/>
    </row>
    <row r="58" spans="1:13" ht="9" hidden="1" customHeight="1">
      <c r="A58" s="145"/>
      <c r="B58" s="148"/>
      <c r="C58" s="114"/>
      <c r="D58" s="114"/>
      <c r="E58" s="114"/>
      <c r="F58" s="114"/>
      <c r="G58" s="114"/>
      <c r="H58" s="114"/>
      <c r="I58" s="113"/>
      <c r="J58" s="89"/>
      <c r="K58" s="89"/>
      <c r="L58" s="89"/>
      <c r="M58" s="89"/>
    </row>
    <row r="59" spans="1:13" ht="9" hidden="1" customHeight="1">
      <c r="A59" s="145"/>
      <c r="B59" s="148"/>
      <c r="C59" s="114"/>
      <c r="D59" s="114"/>
      <c r="E59" s="114"/>
      <c r="F59" s="114"/>
      <c r="G59" s="114"/>
      <c r="H59" s="114"/>
      <c r="I59" s="113"/>
      <c r="J59" s="89"/>
      <c r="K59" s="89"/>
      <c r="L59" s="89"/>
      <c r="M59" s="89"/>
    </row>
    <row r="60" spans="1:13" ht="9" hidden="1" customHeight="1">
      <c r="A60" s="146"/>
      <c r="B60" s="148"/>
      <c r="C60" s="114"/>
      <c r="D60" s="114"/>
      <c r="E60" s="114"/>
      <c r="F60" s="114"/>
      <c r="G60" s="114"/>
      <c r="H60" s="114"/>
      <c r="I60" s="113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114"/>
      <c r="G61" s="114"/>
      <c r="H61" s="114"/>
      <c r="I61" s="89"/>
      <c r="J61" s="89"/>
      <c r="K61" s="89"/>
      <c r="L61" s="89"/>
      <c r="M61" s="89"/>
    </row>
    <row r="62" spans="1:13" ht="9" hidden="1" customHeight="1">
      <c r="A62" s="147"/>
      <c r="C62" s="114"/>
      <c r="D62" s="114"/>
      <c r="E62" s="114"/>
      <c r="F62" s="114"/>
      <c r="G62" s="114"/>
      <c r="H62" s="114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114"/>
      <c r="G63" s="114"/>
      <c r="H63" s="114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114"/>
      <c r="G64" s="114"/>
      <c r="H64" s="114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114"/>
      <c r="G65" s="114"/>
      <c r="H65" s="114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114"/>
      <c r="G66" s="114"/>
      <c r="H66" s="114"/>
      <c r="I66" s="89"/>
      <c r="J66" s="89"/>
      <c r="K66" s="89"/>
      <c r="L66" s="89"/>
      <c r="M66" s="89"/>
    </row>
    <row r="67" spans="1:13" ht="9" hidden="1" customHeight="1">
      <c r="A67" s="145"/>
      <c r="C67" s="114"/>
      <c r="D67" s="114"/>
      <c r="E67" s="114"/>
      <c r="F67" s="114"/>
      <c r="G67" s="114"/>
      <c r="H67" s="114"/>
      <c r="I67" s="89"/>
      <c r="J67" s="89"/>
      <c r="K67" s="89"/>
      <c r="L67" s="89"/>
      <c r="M67" s="89"/>
    </row>
    <row r="68" spans="1:13" ht="9" hidden="1" customHeight="1">
      <c r="A68" s="147"/>
      <c r="C68" s="114"/>
      <c r="D68" s="114"/>
      <c r="E68" s="114"/>
      <c r="F68" s="114"/>
      <c r="G68" s="114"/>
      <c r="H68" s="114"/>
      <c r="I68" s="89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F69" s="114"/>
      <c r="G69" s="114"/>
      <c r="H69" s="114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114"/>
      <c r="G70" s="114"/>
      <c r="H70" s="114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114"/>
      <c r="G71" s="114"/>
      <c r="H71" s="114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114"/>
      <c r="G72" s="114"/>
      <c r="H72" s="114"/>
      <c r="I72" s="89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F73" s="114"/>
      <c r="G73" s="114"/>
      <c r="H73" s="114"/>
      <c r="I73" s="89"/>
      <c r="J73" s="89"/>
      <c r="K73" s="89"/>
      <c r="L73" s="89"/>
      <c r="M73" s="89"/>
    </row>
    <row r="74" spans="1:13" ht="9" hidden="1" customHeight="1">
      <c r="A74" s="147"/>
      <c r="C74" s="114"/>
      <c r="D74" s="114"/>
      <c r="E74" s="114"/>
      <c r="F74" s="114"/>
      <c r="G74" s="114"/>
      <c r="H74" s="114"/>
      <c r="I74" s="89"/>
      <c r="J74" s="89"/>
      <c r="K74" s="89"/>
      <c r="L74" s="89"/>
      <c r="M74" s="89"/>
    </row>
    <row r="75" spans="1:13" ht="9" hidden="1" customHeight="1">
      <c r="A75" s="143"/>
      <c r="C75" s="114"/>
      <c r="D75" s="114"/>
      <c r="E75" s="114"/>
      <c r="F75" s="114"/>
      <c r="G75" s="114"/>
      <c r="H75" s="114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114"/>
      <c r="G76" s="114"/>
      <c r="H76" s="114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114"/>
      <c r="G77" s="114"/>
      <c r="H77" s="114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114"/>
      <c r="G78" s="114"/>
      <c r="H78" s="114"/>
      <c r="I78" s="89"/>
      <c r="J78" s="89"/>
      <c r="K78" s="89"/>
      <c r="L78" s="89"/>
      <c r="M78" s="89"/>
    </row>
    <row r="79" spans="1:13" hidden="1">
      <c r="A79" s="143"/>
      <c r="C79" s="148"/>
      <c r="D79" s="148"/>
      <c r="E79" s="148"/>
      <c r="F79" s="148"/>
      <c r="G79" s="148"/>
      <c r="H79" s="148"/>
    </row>
    <row r="80" spans="1:13" hidden="1">
      <c r="A80" s="143"/>
      <c r="C80" s="148"/>
      <c r="D80" s="148"/>
      <c r="E80" s="148"/>
      <c r="F80" s="148"/>
      <c r="G80" s="148"/>
      <c r="H80" s="148"/>
    </row>
    <row r="81" spans="1:8" hidden="1">
      <c r="A81" s="143"/>
      <c r="C81" s="148"/>
      <c r="D81" s="148"/>
      <c r="E81" s="148"/>
      <c r="F81" s="148"/>
      <c r="G81" s="148"/>
      <c r="H81" s="148"/>
    </row>
    <row r="82" spans="1:8" hidden="1">
      <c r="A82" s="143"/>
      <c r="C82" s="148"/>
      <c r="D82" s="148"/>
      <c r="E82" s="148"/>
      <c r="F82" s="148"/>
      <c r="G82" s="148"/>
      <c r="H82" s="148"/>
    </row>
    <row r="83" spans="1:8" hidden="1">
      <c r="A83" s="145"/>
      <c r="C83" s="148"/>
      <c r="D83" s="148"/>
      <c r="E83" s="148"/>
      <c r="F83" s="148"/>
      <c r="G83" s="148"/>
      <c r="H83" s="148"/>
    </row>
    <row r="84" spans="1:8" hidden="1">
      <c r="A84" s="147"/>
      <c r="C84" s="148"/>
      <c r="D84" s="148"/>
      <c r="E84" s="148"/>
      <c r="F84" s="148"/>
      <c r="G84" s="148"/>
      <c r="H84" s="148"/>
    </row>
    <row r="85" spans="1:8" hidden="1">
      <c r="A85" s="143"/>
      <c r="C85" s="148"/>
      <c r="D85" s="148"/>
      <c r="E85" s="148"/>
      <c r="F85" s="148"/>
      <c r="G85" s="148"/>
      <c r="H85" s="148"/>
    </row>
    <row r="86" spans="1:8" hidden="1">
      <c r="A86" s="143"/>
      <c r="C86" s="148"/>
      <c r="D86" s="148"/>
      <c r="E86" s="148"/>
      <c r="F86" s="148"/>
      <c r="G86" s="148"/>
      <c r="H86" s="148"/>
    </row>
    <row r="87" spans="1:8" hidden="1">
      <c r="A87" s="143"/>
      <c r="C87" s="148"/>
      <c r="D87" s="148"/>
      <c r="E87" s="148"/>
      <c r="F87" s="148"/>
      <c r="G87" s="148"/>
      <c r="H87" s="148"/>
    </row>
    <row r="88" spans="1:8" hidden="1">
      <c r="A88" s="143"/>
      <c r="C88" s="148"/>
      <c r="D88" s="148"/>
      <c r="E88" s="148"/>
      <c r="F88" s="148"/>
      <c r="G88" s="148"/>
      <c r="H88" s="148"/>
    </row>
    <row r="89" spans="1:8" hidden="1">
      <c r="A89" s="143"/>
      <c r="C89" s="148"/>
      <c r="D89" s="148"/>
      <c r="E89" s="148"/>
      <c r="F89" s="148"/>
      <c r="G89" s="148"/>
      <c r="H89" s="148"/>
    </row>
    <row r="90" spans="1:8" hidden="1">
      <c r="A90" s="143"/>
      <c r="C90" s="148"/>
      <c r="D90" s="148"/>
      <c r="E90" s="148"/>
      <c r="F90" s="148"/>
      <c r="G90" s="148"/>
      <c r="H90" s="148"/>
    </row>
    <row r="91" spans="1:8" hidden="1">
      <c r="A91" s="143"/>
      <c r="C91" s="148"/>
      <c r="D91" s="148"/>
      <c r="E91" s="148"/>
      <c r="F91" s="148"/>
      <c r="G91" s="148"/>
      <c r="H91" s="148"/>
    </row>
    <row r="92" spans="1:8" hidden="1">
      <c r="A92" s="143"/>
      <c r="C92" s="148"/>
      <c r="D92" s="148"/>
      <c r="E92" s="148"/>
      <c r="F92" s="148"/>
      <c r="G92" s="148"/>
      <c r="H92" s="148"/>
    </row>
    <row r="93" spans="1:8" hidden="1">
      <c r="A93" s="143"/>
      <c r="C93" s="148"/>
      <c r="D93" s="148"/>
      <c r="E93" s="148"/>
      <c r="F93" s="148"/>
      <c r="G93" s="148"/>
      <c r="H93" s="148"/>
    </row>
    <row r="94" spans="1:8" hidden="1">
      <c r="A94" s="147"/>
      <c r="C94" s="148"/>
      <c r="D94" s="148"/>
      <c r="E94" s="148"/>
      <c r="F94" s="148"/>
      <c r="G94" s="148"/>
      <c r="H94" s="148"/>
    </row>
    <row r="95" spans="1:8" hidden="1">
      <c r="A95" s="143"/>
      <c r="C95" s="148"/>
      <c r="D95" s="148"/>
      <c r="E95" s="148"/>
      <c r="F95" s="148"/>
      <c r="G95" s="148"/>
      <c r="H95" s="148"/>
    </row>
    <row r="96" spans="1:8" hidden="1">
      <c r="A96" s="143"/>
      <c r="C96" s="148"/>
      <c r="D96" s="148"/>
      <c r="E96" s="148"/>
      <c r="F96" s="148"/>
      <c r="G96" s="148"/>
      <c r="H96" s="148"/>
    </row>
    <row r="97" spans="1:8" hidden="1">
      <c r="A97" s="143"/>
      <c r="C97" s="148"/>
      <c r="D97" s="148"/>
      <c r="E97" s="148"/>
      <c r="F97" s="148"/>
      <c r="G97" s="148"/>
      <c r="H97" s="148"/>
    </row>
    <row r="98" spans="1:8" hidden="1">
      <c r="A98" s="149"/>
      <c r="C98" s="148"/>
      <c r="D98" s="148"/>
      <c r="E98" s="148"/>
      <c r="F98" s="148"/>
      <c r="G98" s="148"/>
      <c r="H98" s="148"/>
    </row>
    <row r="99" spans="1:8" hidden="1">
      <c r="A99" s="149"/>
      <c r="C99" s="148"/>
      <c r="D99" s="148"/>
      <c r="E99" s="148"/>
      <c r="F99" s="148"/>
      <c r="G99" s="148"/>
      <c r="H99" s="148"/>
    </row>
    <row r="100" spans="1:8" hidden="1">
      <c r="A100" s="149"/>
      <c r="C100" s="148"/>
      <c r="D100" s="148"/>
      <c r="E100" s="148"/>
      <c r="F100" s="148"/>
      <c r="G100" s="148"/>
      <c r="H100" s="148"/>
    </row>
    <row r="101" spans="1:8" hidden="1">
      <c r="A101" s="149"/>
      <c r="C101" s="148"/>
      <c r="D101" s="148"/>
      <c r="E101" s="148"/>
      <c r="F101" s="148"/>
      <c r="G101" s="148"/>
      <c r="H101" s="148"/>
    </row>
    <row r="102" spans="1:8" hidden="1">
      <c r="A102" s="149"/>
      <c r="C102" s="148"/>
      <c r="D102" s="148"/>
      <c r="E102" s="148"/>
      <c r="F102" s="148"/>
      <c r="G102" s="148"/>
      <c r="H102" s="148"/>
    </row>
    <row r="103" spans="1:8" hidden="1">
      <c r="A103" s="149"/>
      <c r="C103" s="148"/>
      <c r="D103" s="148"/>
      <c r="E103" s="148"/>
      <c r="F103" s="148"/>
      <c r="G103" s="148"/>
      <c r="H103" s="148"/>
    </row>
    <row r="104" spans="1:8" hidden="1">
      <c r="A104" s="149"/>
      <c r="C104" s="148"/>
      <c r="D104" s="148"/>
      <c r="E104" s="148"/>
      <c r="F104" s="148"/>
      <c r="G104" s="148"/>
      <c r="H104" s="148"/>
    </row>
    <row r="105" spans="1:8" hidden="1">
      <c r="A105" s="149"/>
      <c r="C105" s="148"/>
      <c r="D105" s="148"/>
      <c r="E105" s="148"/>
      <c r="F105" s="148"/>
      <c r="G105" s="148"/>
      <c r="H105" s="148"/>
    </row>
    <row r="106" spans="1:8" hidden="1">
      <c r="A106" s="149"/>
      <c r="C106" s="148"/>
      <c r="D106" s="148"/>
      <c r="E106" s="148"/>
      <c r="F106" s="148"/>
      <c r="G106" s="148"/>
      <c r="H106" s="148"/>
    </row>
    <row r="107" spans="1:8" ht="15.75" hidden="1">
      <c r="A107" s="150"/>
      <c r="C107" s="148"/>
      <c r="D107" s="148"/>
      <c r="E107" s="148"/>
      <c r="F107" s="148"/>
      <c r="G107" s="148"/>
      <c r="H107" s="148"/>
    </row>
    <row r="108" spans="1:8" ht="15.75" hidden="1">
      <c r="A108" s="150"/>
      <c r="C108" s="148"/>
      <c r="D108" s="148"/>
      <c r="E108" s="148"/>
      <c r="F108" s="148"/>
      <c r="G108" s="148"/>
      <c r="H108" s="148"/>
    </row>
    <row r="109" spans="1:8" ht="15.75" hidden="1">
      <c r="A109" s="150"/>
      <c r="C109" s="148"/>
      <c r="D109" s="148"/>
      <c r="E109" s="148"/>
      <c r="F109" s="148"/>
      <c r="G109" s="148"/>
      <c r="H109" s="148"/>
    </row>
    <row r="110" spans="1:8" ht="15.75" hidden="1">
      <c r="A110" s="150"/>
      <c r="C110" s="148"/>
      <c r="D110" s="148"/>
      <c r="E110" s="148"/>
      <c r="F110" s="148"/>
      <c r="G110" s="148"/>
      <c r="H110" s="148"/>
    </row>
    <row r="111" spans="1:8" ht="15.75" hidden="1">
      <c r="A111" s="150"/>
      <c r="C111" s="148"/>
      <c r="D111" s="148"/>
      <c r="E111" s="148"/>
      <c r="F111" s="148"/>
      <c r="G111" s="148"/>
      <c r="H111" s="148"/>
    </row>
    <row r="112" spans="1:8" ht="15.75" hidden="1">
      <c r="A112" s="150"/>
      <c r="C112" s="148"/>
      <c r="D112" s="148"/>
      <c r="E112" s="148"/>
      <c r="F112" s="148"/>
      <c r="G112" s="148"/>
      <c r="H112" s="148"/>
    </row>
    <row r="113" spans="1:8" ht="15.75" hidden="1">
      <c r="A113" s="150"/>
      <c r="C113" s="148"/>
      <c r="D113" s="148"/>
      <c r="E113" s="148"/>
      <c r="F113" s="148"/>
      <c r="G113" s="148"/>
      <c r="H113" s="148"/>
    </row>
    <row r="114" spans="1:8" ht="15.75" hidden="1">
      <c r="A114" s="150"/>
      <c r="C114" s="148"/>
      <c r="D114" s="148"/>
      <c r="E114" s="148"/>
      <c r="F114" s="148"/>
      <c r="G114" s="148"/>
      <c r="H114" s="148"/>
    </row>
    <row r="115" spans="1:8" ht="15.75" hidden="1">
      <c r="A115" s="150"/>
      <c r="C115" s="148"/>
      <c r="D115" s="148"/>
      <c r="E115" s="148"/>
      <c r="F115" s="148"/>
      <c r="G115" s="148"/>
      <c r="H115" s="148"/>
    </row>
    <row r="116" spans="1:8" ht="15.75" hidden="1">
      <c r="A116" s="150"/>
      <c r="C116" s="148"/>
      <c r="D116" s="148"/>
      <c r="E116" s="148"/>
      <c r="F116" s="148"/>
      <c r="G116" s="148"/>
      <c r="H116" s="148"/>
    </row>
    <row r="117" spans="1:8" ht="15.75" hidden="1">
      <c r="A117" s="150"/>
      <c r="C117" s="148"/>
      <c r="D117" s="148"/>
      <c r="E117" s="148"/>
      <c r="F117" s="148"/>
      <c r="G117" s="148"/>
      <c r="H117" s="148"/>
    </row>
    <row r="118" spans="1:8" ht="15.75" hidden="1">
      <c r="A118" s="150"/>
      <c r="C118" s="148"/>
      <c r="D118" s="148"/>
      <c r="E118" s="148"/>
      <c r="F118" s="148"/>
      <c r="G118" s="148"/>
      <c r="H118" s="148"/>
    </row>
    <row r="119" spans="1:8" ht="15.75" hidden="1">
      <c r="A119" s="150"/>
      <c r="C119" s="148"/>
      <c r="D119" s="148"/>
      <c r="E119" s="148"/>
      <c r="F119" s="148"/>
      <c r="G119" s="148"/>
      <c r="H119" s="148"/>
    </row>
    <row r="120" spans="1:8" ht="15.75" hidden="1">
      <c r="A120" s="150"/>
    </row>
    <row r="121" spans="1:8" ht="15.75" hidden="1">
      <c r="A121" s="150"/>
    </row>
    <row r="122" spans="1:8" ht="15.75" hidden="1">
      <c r="A122" s="150"/>
    </row>
    <row r="123" spans="1:8" ht="15.75" hidden="1">
      <c r="A123" s="150"/>
    </row>
    <row r="124" spans="1:8" ht="15.75" hidden="1">
      <c r="A124" s="150"/>
    </row>
    <row r="125" spans="1:8" ht="15.75" hidden="1">
      <c r="A125" s="150"/>
    </row>
    <row r="126" spans="1:8" ht="15.75" hidden="1">
      <c r="A126" s="150"/>
    </row>
    <row r="127" spans="1:8" ht="15.75" hidden="1">
      <c r="A127" s="150"/>
    </row>
    <row r="128" spans="1:8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WVR653"/>
  <sheetViews>
    <sheetView topLeftCell="A2" zoomScale="41" zoomScaleNormal="41" workbookViewId="0">
      <selection activeCell="A11" sqref="A11"/>
    </sheetView>
  </sheetViews>
  <sheetFormatPr defaultColWidth="0" defaultRowHeight="12.75" zeroHeight="1"/>
  <cols>
    <col min="1" max="1" width="133.42578125" style="115" customWidth="1"/>
    <col min="2" max="2" width="29.140625" style="101" customWidth="1"/>
    <col min="3" max="3" width="32.7109375" style="101" customWidth="1"/>
    <col min="4" max="4" width="31.28515625" style="101" customWidth="1"/>
    <col min="5" max="5" width="31" style="101" customWidth="1"/>
    <col min="6" max="6" width="29.140625" style="101" customWidth="1"/>
    <col min="7" max="7" width="32.7109375" style="101" customWidth="1"/>
    <col min="8" max="8" width="31.28515625" style="101" customWidth="1"/>
    <col min="9" max="9" width="31" style="101" customWidth="1"/>
    <col min="10" max="10" width="4.5703125" style="152" hidden="1"/>
    <col min="11" max="256" width="9.140625" style="101" hidden="1"/>
    <col min="257" max="257" width="133.42578125" style="101" hidden="1"/>
    <col min="258" max="258" width="29.140625" style="101" hidden="1"/>
    <col min="259" max="259" width="32.7109375" style="101" hidden="1"/>
    <col min="260" max="260" width="31.28515625" style="101" hidden="1"/>
    <col min="261" max="261" width="31" style="101" hidden="1"/>
    <col min="262" max="262" width="29.140625" style="101" hidden="1"/>
    <col min="263" max="263" width="32.7109375" style="101" hidden="1"/>
    <col min="264" max="264" width="31.28515625" style="101" hidden="1"/>
    <col min="265" max="265" width="31" style="101" hidden="1"/>
    <col min="266" max="266" width="4.5703125" style="101" hidden="1"/>
    <col min="267" max="512" width="9.140625" style="101" hidden="1"/>
    <col min="513" max="513" width="133.42578125" style="101" hidden="1"/>
    <col min="514" max="514" width="29.140625" style="101" hidden="1"/>
    <col min="515" max="515" width="32.7109375" style="101" hidden="1"/>
    <col min="516" max="516" width="31.28515625" style="101" hidden="1"/>
    <col min="517" max="517" width="31" style="101" hidden="1"/>
    <col min="518" max="518" width="29.140625" style="101" hidden="1"/>
    <col min="519" max="519" width="32.7109375" style="101" hidden="1"/>
    <col min="520" max="520" width="31.28515625" style="101" hidden="1"/>
    <col min="521" max="521" width="31" style="101" hidden="1"/>
    <col min="522" max="522" width="4.5703125" style="101" hidden="1"/>
    <col min="523" max="768" width="9.140625" style="101" hidden="1"/>
    <col min="769" max="769" width="133.42578125" style="101" hidden="1"/>
    <col min="770" max="770" width="29.140625" style="101" hidden="1"/>
    <col min="771" max="771" width="32.7109375" style="101" hidden="1"/>
    <col min="772" max="772" width="31.28515625" style="101" hidden="1"/>
    <col min="773" max="773" width="31" style="101" hidden="1"/>
    <col min="774" max="774" width="29.140625" style="101" hidden="1"/>
    <col min="775" max="775" width="32.7109375" style="101" hidden="1"/>
    <col min="776" max="776" width="31.28515625" style="101" hidden="1"/>
    <col min="777" max="777" width="31" style="101" hidden="1"/>
    <col min="778" max="778" width="4.5703125" style="101" hidden="1"/>
    <col min="779" max="1024" width="9.140625" style="101" hidden="1"/>
    <col min="1025" max="1025" width="133.42578125" style="101" hidden="1"/>
    <col min="1026" max="1026" width="29.140625" style="101" hidden="1"/>
    <col min="1027" max="1027" width="32.7109375" style="101" hidden="1"/>
    <col min="1028" max="1028" width="31.28515625" style="101" hidden="1"/>
    <col min="1029" max="1029" width="31" style="101" hidden="1"/>
    <col min="1030" max="1030" width="29.140625" style="101" hidden="1"/>
    <col min="1031" max="1031" width="32.7109375" style="101" hidden="1"/>
    <col min="1032" max="1032" width="31.28515625" style="101" hidden="1"/>
    <col min="1033" max="1033" width="31" style="101" hidden="1"/>
    <col min="1034" max="1034" width="4.5703125" style="101" hidden="1"/>
    <col min="1035" max="1280" width="9.140625" style="101" hidden="1"/>
    <col min="1281" max="1281" width="133.42578125" style="101" hidden="1"/>
    <col min="1282" max="1282" width="29.140625" style="101" hidden="1"/>
    <col min="1283" max="1283" width="32.7109375" style="101" hidden="1"/>
    <col min="1284" max="1284" width="31.28515625" style="101" hidden="1"/>
    <col min="1285" max="1285" width="31" style="101" hidden="1"/>
    <col min="1286" max="1286" width="29.140625" style="101" hidden="1"/>
    <col min="1287" max="1287" width="32.7109375" style="101" hidden="1"/>
    <col min="1288" max="1288" width="31.28515625" style="101" hidden="1"/>
    <col min="1289" max="1289" width="31" style="101" hidden="1"/>
    <col min="1290" max="1290" width="4.5703125" style="101" hidden="1"/>
    <col min="1291" max="1536" width="9.140625" style="101" hidden="1"/>
    <col min="1537" max="1537" width="133.42578125" style="101" hidden="1"/>
    <col min="1538" max="1538" width="29.140625" style="101" hidden="1"/>
    <col min="1539" max="1539" width="32.7109375" style="101" hidden="1"/>
    <col min="1540" max="1540" width="31.28515625" style="101" hidden="1"/>
    <col min="1541" max="1541" width="31" style="101" hidden="1"/>
    <col min="1542" max="1542" width="29.140625" style="101" hidden="1"/>
    <col min="1543" max="1543" width="32.7109375" style="101" hidden="1"/>
    <col min="1544" max="1544" width="31.28515625" style="101" hidden="1"/>
    <col min="1545" max="1545" width="31" style="101" hidden="1"/>
    <col min="1546" max="1546" width="4.5703125" style="101" hidden="1"/>
    <col min="1547" max="1792" width="9.140625" style="101" hidden="1"/>
    <col min="1793" max="1793" width="133.42578125" style="101" hidden="1"/>
    <col min="1794" max="1794" width="29.140625" style="101" hidden="1"/>
    <col min="1795" max="1795" width="32.7109375" style="101" hidden="1"/>
    <col min="1796" max="1796" width="31.28515625" style="101" hidden="1"/>
    <col min="1797" max="1797" width="31" style="101" hidden="1"/>
    <col min="1798" max="1798" width="29.140625" style="101" hidden="1"/>
    <col min="1799" max="1799" width="32.7109375" style="101" hidden="1"/>
    <col min="1800" max="1800" width="31.28515625" style="101" hidden="1"/>
    <col min="1801" max="1801" width="31" style="101" hidden="1"/>
    <col min="1802" max="1802" width="4.5703125" style="101" hidden="1"/>
    <col min="1803" max="2048" width="9.140625" style="101" hidden="1"/>
    <col min="2049" max="2049" width="133.42578125" style="101" hidden="1"/>
    <col min="2050" max="2050" width="29.140625" style="101" hidden="1"/>
    <col min="2051" max="2051" width="32.7109375" style="101" hidden="1"/>
    <col min="2052" max="2052" width="31.28515625" style="101" hidden="1"/>
    <col min="2053" max="2053" width="31" style="101" hidden="1"/>
    <col min="2054" max="2054" width="29.140625" style="101" hidden="1"/>
    <col min="2055" max="2055" width="32.7109375" style="101" hidden="1"/>
    <col min="2056" max="2056" width="31.28515625" style="101" hidden="1"/>
    <col min="2057" max="2057" width="31" style="101" hidden="1"/>
    <col min="2058" max="2058" width="4.5703125" style="101" hidden="1"/>
    <col min="2059" max="2304" width="9.140625" style="101" hidden="1"/>
    <col min="2305" max="2305" width="133.42578125" style="101" hidden="1"/>
    <col min="2306" max="2306" width="29.140625" style="101" hidden="1"/>
    <col min="2307" max="2307" width="32.7109375" style="101" hidden="1"/>
    <col min="2308" max="2308" width="31.28515625" style="101" hidden="1"/>
    <col min="2309" max="2309" width="31" style="101" hidden="1"/>
    <col min="2310" max="2310" width="29.140625" style="101" hidden="1"/>
    <col min="2311" max="2311" width="32.7109375" style="101" hidden="1"/>
    <col min="2312" max="2312" width="31.28515625" style="101" hidden="1"/>
    <col min="2313" max="2313" width="31" style="101" hidden="1"/>
    <col min="2314" max="2314" width="4.5703125" style="101" hidden="1"/>
    <col min="2315" max="2560" width="9.140625" style="101" hidden="1"/>
    <col min="2561" max="2561" width="133.42578125" style="101" hidden="1"/>
    <col min="2562" max="2562" width="29.140625" style="101" hidden="1"/>
    <col min="2563" max="2563" width="32.7109375" style="101" hidden="1"/>
    <col min="2564" max="2564" width="31.28515625" style="101" hidden="1"/>
    <col min="2565" max="2565" width="31" style="101" hidden="1"/>
    <col min="2566" max="2566" width="29.140625" style="101" hidden="1"/>
    <col min="2567" max="2567" width="32.7109375" style="101" hidden="1"/>
    <col min="2568" max="2568" width="31.28515625" style="101" hidden="1"/>
    <col min="2569" max="2569" width="31" style="101" hidden="1"/>
    <col min="2570" max="2570" width="4.5703125" style="101" hidden="1"/>
    <col min="2571" max="2816" width="9.140625" style="101" hidden="1"/>
    <col min="2817" max="2817" width="133.42578125" style="101" hidden="1"/>
    <col min="2818" max="2818" width="29.140625" style="101" hidden="1"/>
    <col min="2819" max="2819" width="32.7109375" style="101" hidden="1"/>
    <col min="2820" max="2820" width="31.28515625" style="101" hidden="1"/>
    <col min="2821" max="2821" width="31" style="101" hidden="1"/>
    <col min="2822" max="2822" width="29.140625" style="101" hidden="1"/>
    <col min="2823" max="2823" width="32.7109375" style="101" hidden="1"/>
    <col min="2824" max="2824" width="31.28515625" style="101" hidden="1"/>
    <col min="2825" max="2825" width="31" style="101" hidden="1"/>
    <col min="2826" max="2826" width="4.5703125" style="101" hidden="1"/>
    <col min="2827" max="3072" width="9.140625" style="101" hidden="1"/>
    <col min="3073" max="3073" width="133.42578125" style="101" hidden="1"/>
    <col min="3074" max="3074" width="29.140625" style="101" hidden="1"/>
    <col min="3075" max="3075" width="32.7109375" style="101" hidden="1"/>
    <col min="3076" max="3076" width="31.28515625" style="101" hidden="1"/>
    <col min="3077" max="3077" width="31" style="101" hidden="1"/>
    <col min="3078" max="3078" width="29.140625" style="101" hidden="1"/>
    <col min="3079" max="3079" width="32.7109375" style="101" hidden="1"/>
    <col min="3080" max="3080" width="31.28515625" style="101" hidden="1"/>
    <col min="3081" max="3081" width="31" style="101" hidden="1"/>
    <col min="3082" max="3082" width="4.5703125" style="101" hidden="1"/>
    <col min="3083" max="3328" width="9.140625" style="101" hidden="1"/>
    <col min="3329" max="3329" width="133.42578125" style="101" hidden="1"/>
    <col min="3330" max="3330" width="29.140625" style="101" hidden="1"/>
    <col min="3331" max="3331" width="32.7109375" style="101" hidden="1"/>
    <col min="3332" max="3332" width="31.28515625" style="101" hidden="1"/>
    <col min="3333" max="3333" width="31" style="101" hidden="1"/>
    <col min="3334" max="3334" width="29.140625" style="101" hidden="1"/>
    <col min="3335" max="3335" width="32.7109375" style="101" hidden="1"/>
    <col min="3336" max="3336" width="31.28515625" style="101" hidden="1"/>
    <col min="3337" max="3337" width="31" style="101" hidden="1"/>
    <col min="3338" max="3338" width="4.5703125" style="101" hidden="1"/>
    <col min="3339" max="3584" width="9.140625" style="101" hidden="1"/>
    <col min="3585" max="3585" width="133.42578125" style="101" hidden="1"/>
    <col min="3586" max="3586" width="29.140625" style="101" hidden="1"/>
    <col min="3587" max="3587" width="32.7109375" style="101" hidden="1"/>
    <col min="3588" max="3588" width="31.28515625" style="101" hidden="1"/>
    <col min="3589" max="3589" width="31" style="101" hidden="1"/>
    <col min="3590" max="3590" width="29.140625" style="101" hidden="1"/>
    <col min="3591" max="3591" width="32.7109375" style="101" hidden="1"/>
    <col min="3592" max="3592" width="31.28515625" style="101" hidden="1"/>
    <col min="3593" max="3593" width="31" style="101" hidden="1"/>
    <col min="3594" max="3594" width="4.5703125" style="101" hidden="1"/>
    <col min="3595" max="3840" width="9.140625" style="101" hidden="1"/>
    <col min="3841" max="3841" width="133.42578125" style="101" hidden="1"/>
    <col min="3842" max="3842" width="29.140625" style="101" hidden="1"/>
    <col min="3843" max="3843" width="32.7109375" style="101" hidden="1"/>
    <col min="3844" max="3844" width="31.28515625" style="101" hidden="1"/>
    <col min="3845" max="3845" width="31" style="101" hidden="1"/>
    <col min="3846" max="3846" width="29.140625" style="101" hidden="1"/>
    <col min="3847" max="3847" width="32.7109375" style="101" hidden="1"/>
    <col min="3848" max="3848" width="31.28515625" style="101" hidden="1"/>
    <col min="3849" max="3849" width="31" style="101" hidden="1"/>
    <col min="3850" max="3850" width="4.5703125" style="101" hidden="1"/>
    <col min="3851" max="4096" width="9.140625" style="101" hidden="1"/>
    <col min="4097" max="4097" width="133.42578125" style="101" hidden="1"/>
    <col min="4098" max="4098" width="29.140625" style="101" hidden="1"/>
    <col min="4099" max="4099" width="32.7109375" style="101" hidden="1"/>
    <col min="4100" max="4100" width="31.28515625" style="101" hidden="1"/>
    <col min="4101" max="4101" width="31" style="101" hidden="1"/>
    <col min="4102" max="4102" width="29.140625" style="101" hidden="1"/>
    <col min="4103" max="4103" width="32.7109375" style="101" hidden="1"/>
    <col min="4104" max="4104" width="31.28515625" style="101" hidden="1"/>
    <col min="4105" max="4105" width="31" style="101" hidden="1"/>
    <col min="4106" max="4106" width="4.5703125" style="101" hidden="1"/>
    <col min="4107" max="4352" width="9.140625" style="101" hidden="1"/>
    <col min="4353" max="4353" width="133.42578125" style="101" hidden="1"/>
    <col min="4354" max="4354" width="29.140625" style="101" hidden="1"/>
    <col min="4355" max="4355" width="32.7109375" style="101" hidden="1"/>
    <col min="4356" max="4356" width="31.28515625" style="101" hidden="1"/>
    <col min="4357" max="4357" width="31" style="101" hidden="1"/>
    <col min="4358" max="4358" width="29.140625" style="101" hidden="1"/>
    <col min="4359" max="4359" width="32.7109375" style="101" hidden="1"/>
    <col min="4360" max="4360" width="31.28515625" style="101" hidden="1"/>
    <col min="4361" max="4361" width="31" style="101" hidden="1"/>
    <col min="4362" max="4362" width="4.5703125" style="101" hidden="1"/>
    <col min="4363" max="4608" width="9.140625" style="101" hidden="1"/>
    <col min="4609" max="4609" width="133.42578125" style="101" hidden="1"/>
    <col min="4610" max="4610" width="29.140625" style="101" hidden="1"/>
    <col min="4611" max="4611" width="32.7109375" style="101" hidden="1"/>
    <col min="4612" max="4612" width="31.28515625" style="101" hidden="1"/>
    <col min="4613" max="4613" width="31" style="101" hidden="1"/>
    <col min="4614" max="4614" width="29.140625" style="101" hidden="1"/>
    <col min="4615" max="4615" width="32.7109375" style="101" hidden="1"/>
    <col min="4616" max="4616" width="31.28515625" style="101" hidden="1"/>
    <col min="4617" max="4617" width="31" style="101" hidden="1"/>
    <col min="4618" max="4618" width="4.5703125" style="101" hidden="1"/>
    <col min="4619" max="4864" width="9.140625" style="101" hidden="1"/>
    <col min="4865" max="4865" width="133.42578125" style="101" hidden="1"/>
    <col min="4866" max="4866" width="29.140625" style="101" hidden="1"/>
    <col min="4867" max="4867" width="32.7109375" style="101" hidden="1"/>
    <col min="4868" max="4868" width="31.28515625" style="101" hidden="1"/>
    <col min="4869" max="4869" width="31" style="101" hidden="1"/>
    <col min="4870" max="4870" width="29.140625" style="101" hidden="1"/>
    <col min="4871" max="4871" width="32.7109375" style="101" hidden="1"/>
    <col min="4872" max="4872" width="31.28515625" style="101" hidden="1"/>
    <col min="4873" max="4873" width="31" style="101" hidden="1"/>
    <col min="4874" max="4874" width="4.5703125" style="101" hidden="1"/>
    <col min="4875" max="5120" width="9.140625" style="101" hidden="1"/>
    <col min="5121" max="5121" width="133.42578125" style="101" hidden="1"/>
    <col min="5122" max="5122" width="29.140625" style="101" hidden="1"/>
    <col min="5123" max="5123" width="32.7109375" style="101" hidden="1"/>
    <col min="5124" max="5124" width="31.28515625" style="101" hidden="1"/>
    <col min="5125" max="5125" width="31" style="101" hidden="1"/>
    <col min="5126" max="5126" width="29.140625" style="101" hidden="1"/>
    <col min="5127" max="5127" width="32.7109375" style="101" hidden="1"/>
    <col min="5128" max="5128" width="31.28515625" style="101" hidden="1"/>
    <col min="5129" max="5129" width="31" style="101" hidden="1"/>
    <col min="5130" max="5130" width="4.5703125" style="101" hidden="1"/>
    <col min="5131" max="5376" width="9.140625" style="101" hidden="1"/>
    <col min="5377" max="5377" width="133.42578125" style="101" hidden="1"/>
    <col min="5378" max="5378" width="29.140625" style="101" hidden="1"/>
    <col min="5379" max="5379" width="32.7109375" style="101" hidden="1"/>
    <col min="5380" max="5380" width="31.28515625" style="101" hidden="1"/>
    <col min="5381" max="5381" width="31" style="101" hidden="1"/>
    <col min="5382" max="5382" width="29.140625" style="101" hidden="1"/>
    <col min="5383" max="5383" width="32.7109375" style="101" hidden="1"/>
    <col min="5384" max="5384" width="31.28515625" style="101" hidden="1"/>
    <col min="5385" max="5385" width="31" style="101" hidden="1"/>
    <col min="5386" max="5386" width="4.5703125" style="101" hidden="1"/>
    <col min="5387" max="5632" width="9.140625" style="101" hidden="1"/>
    <col min="5633" max="5633" width="133.42578125" style="101" hidden="1"/>
    <col min="5634" max="5634" width="29.140625" style="101" hidden="1"/>
    <col min="5635" max="5635" width="32.7109375" style="101" hidden="1"/>
    <col min="5636" max="5636" width="31.28515625" style="101" hidden="1"/>
    <col min="5637" max="5637" width="31" style="101" hidden="1"/>
    <col min="5638" max="5638" width="29.140625" style="101" hidden="1"/>
    <col min="5639" max="5639" width="32.7109375" style="101" hidden="1"/>
    <col min="5640" max="5640" width="31.28515625" style="101" hidden="1"/>
    <col min="5641" max="5641" width="31" style="101" hidden="1"/>
    <col min="5642" max="5642" width="4.5703125" style="101" hidden="1"/>
    <col min="5643" max="5888" width="9.140625" style="101" hidden="1"/>
    <col min="5889" max="5889" width="133.42578125" style="101" hidden="1"/>
    <col min="5890" max="5890" width="29.140625" style="101" hidden="1"/>
    <col min="5891" max="5891" width="32.7109375" style="101" hidden="1"/>
    <col min="5892" max="5892" width="31.28515625" style="101" hidden="1"/>
    <col min="5893" max="5893" width="31" style="101" hidden="1"/>
    <col min="5894" max="5894" width="29.140625" style="101" hidden="1"/>
    <col min="5895" max="5895" width="32.7109375" style="101" hidden="1"/>
    <col min="5896" max="5896" width="31.28515625" style="101" hidden="1"/>
    <col min="5897" max="5897" width="31" style="101" hidden="1"/>
    <col min="5898" max="5898" width="4.5703125" style="101" hidden="1"/>
    <col min="5899" max="6144" width="9.140625" style="101" hidden="1"/>
    <col min="6145" max="6145" width="133.42578125" style="101" hidden="1"/>
    <col min="6146" max="6146" width="29.140625" style="101" hidden="1"/>
    <col min="6147" max="6147" width="32.7109375" style="101" hidden="1"/>
    <col min="6148" max="6148" width="31.28515625" style="101" hidden="1"/>
    <col min="6149" max="6149" width="31" style="101" hidden="1"/>
    <col min="6150" max="6150" width="29.140625" style="101" hidden="1"/>
    <col min="6151" max="6151" width="32.7109375" style="101" hidden="1"/>
    <col min="6152" max="6152" width="31.28515625" style="101" hidden="1"/>
    <col min="6153" max="6153" width="31" style="101" hidden="1"/>
    <col min="6154" max="6154" width="4.5703125" style="101" hidden="1"/>
    <col min="6155" max="6400" width="9.140625" style="101" hidden="1"/>
    <col min="6401" max="6401" width="133.42578125" style="101" hidden="1"/>
    <col min="6402" max="6402" width="29.140625" style="101" hidden="1"/>
    <col min="6403" max="6403" width="32.7109375" style="101" hidden="1"/>
    <col min="6404" max="6404" width="31.28515625" style="101" hidden="1"/>
    <col min="6405" max="6405" width="31" style="101" hidden="1"/>
    <col min="6406" max="6406" width="29.140625" style="101" hidden="1"/>
    <col min="6407" max="6407" width="32.7109375" style="101" hidden="1"/>
    <col min="6408" max="6408" width="31.28515625" style="101" hidden="1"/>
    <col min="6409" max="6409" width="31" style="101" hidden="1"/>
    <col min="6410" max="6410" width="4.5703125" style="101" hidden="1"/>
    <col min="6411" max="6656" width="9.140625" style="101" hidden="1"/>
    <col min="6657" max="6657" width="133.42578125" style="101" hidden="1"/>
    <col min="6658" max="6658" width="29.140625" style="101" hidden="1"/>
    <col min="6659" max="6659" width="32.7109375" style="101" hidden="1"/>
    <col min="6660" max="6660" width="31.28515625" style="101" hidden="1"/>
    <col min="6661" max="6661" width="31" style="101" hidden="1"/>
    <col min="6662" max="6662" width="29.140625" style="101" hidden="1"/>
    <col min="6663" max="6663" width="32.7109375" style="101" hidden="1"/>
    <col min="6664" max="6664" width="31.28515625" style="101" hidden="1"/>
    <col min="6665" max="6665" width="31" style="101" hidden="1"/>
    <col min="6666" max="6666" width="4.5703125" style="101" hidden="1"/>
    <col min="6667" max="6912" width="9.140625" style="101" hidden="1"/>
    <col min="6913" max="6913" width="133.42578125" style="101" hidden="1"/>
    <col min="6914" max="6914" width="29.140625" style="101" hidden="1"/>
    <col min="6915" max="6915" width="32.7109375" style="101" hidden="1"/>
    <col min="6916" max="6916" width="31.28515625" style="101" hidden="1"/>
    <col min="6917" max="6917" width="31" style="101" hidden="1"/>
    <col min="6918" max="6918" width="29.140625" style="101" hidden="1"/>
    <col min="6919" max="6919" width="32.7109375" style="101" hidden="1"/>
    <col min="6920" max="6920" width="31.28515625" style="101" hidden="1"/>
    <col min="6921" max="6921" width="31" style="101" hidden="1"/>
    <col min="6922" max="6922" width="4.5703125" style="101" hidden="1"/>
    <col min="6923" max="7168" width="9.140625" style="101" hidden="1"/>
    <col min="7169" max="7169" width="133.42578125" style="101" hidden="1"/>
    <col min="7170" max="7170" width="29.140625" style="101" hidden="1"/>
    <col min="7171" max="7171" width="32.7109375" style="101" hidden="1"/>
    <col min="7172" max="7172" width="31.28515625" style="101" hidden="1"/>
    <col min="7173" max="7173" width="31" style="101" hidden="1"/>
    <col min="7174" max="7174" width="29.140625" style="101" hidden="1"/>
    <col min="7175" max="7175" width="32.7109375" style="101" hidden="1"/>
    <col min="7176" max="7176" width="31.28515625" style="101" hidden="1"/>
    <col min="7177" max="7177" width="31" style="101" hidden="1"/>
    <col min="7178" max="7178" width="4.5703125" style="101" hidden="1"/>
    <col min="7179" max="7424" width="9.140625" style="101" hidden="1"/>
    <col min="7425" max="7425" width="133.42578125" style="101" hidden="1"/>
    <col min="7426" max="7426" width="29.140625" style="101" hidden="1"/>
    <col min="7427" max="7427" width="32.7109375" style="101" hidden="1"/>
    <col min="7428" max="7428" width="31.28515625" style="101" hidden="1"/>
    <col min="7429" max="7429" width="31" style="101" hidden="1"/>
    <col min="7430" max="7430" width="29.140625" style="101" hidden="1"/>
    <col min="7431" max="7431" width="32.7109375" style="101" hidden="1"/>
    <col min="7432" max="7432" width="31.28515625" style="101" hidden="1"/>
    <col min="7433" max="7433" width="31" style="101" hidden="1"/>
    <col min="7434" max="7434" width="4.5703125" style="101" hidden="1"/>
    <col min="7435" max="7680" width="9.140625" style="101" hidden="1"/>
    <col min="7681" max="7681" width="133.42578125" style="101" hidden="1"/>
    <col min="7682" max="7682" width="29.140625" style="101" hidden="1"/>
    <col min="7683" max="7683" width="32.7109375" style="101" hidden="1"/>
    <col min="7684" max="7684" width="31.28515625" style="101" hidden="1"/>
    <col min="7685" max="7685" width="31" style="101" hidden="1"/>
    <col min="7686" max="7686" width="29.140625" style="101" hidden="1"/>
    <col min="7687" max="7687" width="32.7109375" style="101" hidden="1"/>
    <col min="7688" max="7688" width="31.28515625" style="101" hidden="1"/>
    <col min="7689" max="7689" width="31" style="101" hidden="1"/>
    <col min="7690" max="7690" width="4.5703125" style="101" hidden="1"/>
    <col min="7691" max="7936" width="9.140625" style="101" hidden="1"/>
    <col min="7937" max="7937" width="133.42578125" style="101" hidden="1"/>
    <col min="7938" max="7938" width="29.140625" style="101" hidden="1"/>
    <col min="7939" max="7939" width="32.7109375" style="101" hidden="1"/>
    <col min="7940" max="7940" width="31.28515625" style="101" hidden="1"/>
    <col min="7941" max="7941" width="31" style="101" hidden="1"/>
    <col min="7942" max="7942" width="29.140625" style="101" hidden="1"/>
    <col min="7943" max="7943" width="32.7109375" style="101" hidden="1"/>
    <col min="7944" max="7944" width="31.28515625" style="101" hidden="1"/>
    <col min="7945" max="7945" width="31" style="101" hidden="1"/>
    <col min="7946" max="7946" width="4.5703125" style="101" hidden="1"/>
    <col min="7947" max="8192" width="9.140625" style="101" hidden="1"/>
    <col min="8193" max="8193" width="133.42578125" style="101" hidden="1"/>
    <col min="8194" max="8194" width="29.140625" style="101" hidden="1"/>
    <col min="8195" max="8195" width="32.7109375" style="101" hidden="1"/>
    <col min="8196" max="8196" width="31.28515625" style="101" hidden="1"/>
    <col min="8197" max="8197" width="31" style="101" hidden="1"/>
    <col min="8198" max="8198" width="29.140625" style="101" hidden="1"/>
    <col min="8199" max="8199" width="32.7109375" style="101" hidden="1"/>
    <col min="8200" max="8200" width="31.28515625" style="101" hidden="1"/>
    <col min="8201" max="8201" width="31" style="101" hidden="1"/>
    <col min="8202" max="8202" width="4.5703125" style="101" hidden="1"/>
    <col min="8203" max="8448" width="9.140625" style="101" hidden="1"/>
    <col min="8449" max="8449" width="133.42578125" style="101" hidden="1"/>
    <col min="8450" max="8450" width="29.140625" style="101" hidden="1"/>
    <col min="8451" max="8451" width="32.7109375" style="101" hidden="1"/>
    <col min="8452" max="8452" width="31.28515625" style="101" hidden="1"/>
    <col min="8453" max="8453" width="31" style="101" hidden="1"/>
    <col min="8454" max="8454" width="29.140625" style="101" hidden="1"/>
    <col min="8455" max="8455" width="32.7109375" style="101" hidden="1"/>
    <col min="8456" max="8456" width="31.28515625" style="101" hidden="1"/>
    <col min="8457" max="8457" width="31" style="101" hidden="1"/>
    <col min="8458" max="8458" width="4.5703125" style="101" hidden="1"/>
    <col min="8459" max="8704" width="9.140625" style="101" hidden="1"/>
    <col min="8705" max="8705" width="133.42578125" style="101" hidden="1"/>
    <col min="8706" max="8706" width="29.140625" style="101" hidden="1"/>
    <col min="8707" max="8707" width="32.7109375" style="101" hidden="1"/>
    <col min="8708" max="8708" width="31.28515625" style="101" hidden="1"/>
    <col min="8709" max="8709" width="31" style="101" hidden="1"/>
    <col min="8710" max="8710" width="29.140625" style="101" hidden="1"/>
    <col min="8711" max="8711" width="32.7109375" style="101" hidden="1"/>
    <col min="8712" max="8712" width="31.28515625" style="101" hidden="1"/>
    <col min="8713" max="8713" width="31" style="101" hidden="1"/>
    <col min="8714" max="8714" width="4.5703125" style="101" hidden="1"/>
    <col min="8715" max="8960" width="9.140625" style="101" hidden="1"/>
    <col min="8961" max="8961" width="133.42578125" style="101" hidden="1"/>
    <col min="8962" max="8962" width="29.140625" style="101" hidden="1"/>
    <col min="8963" max="8963" width="32.7109375" style="101" hidden="1"/>
    <col min="8964" max="8964" width="31.28515625" style="101" hidden="1"/>
    <col min="8965" max="8965" width="31" style="101" hidden="1"/>
    <col min="8966" max="8966" width="29.140625" style="101" hidden="1"/>
    <col min="8967" max="8967" width="32.7109375" style="101" hidden="1"/>
    <col min="8968" max="8968" width="31.28515625" style="101" hidden="1"/>
    <col min="8969" max="8969" width="31" style="101" hidden="1"/>
    <col min="8970" max="8970" width="4.5703125" style="101" hidden="1"/>
    <col min="8971" max="9216" width="9.140625" style="101" hidden="1"/>
    <col min="9217" max="9217" width="133.42578125" style="101" hidden="1"/>
    <col min="9218" max="9218" width="29.140625" style="101" hidden="1"/>
    <col min="9219" max="9219" width="32.7109375" style="101" hidden="1"/>
    <col min="9220" max="9220" width="31.28515625" style="101" hidden="1"/>
    <col min="9221" max="9221" width="31" style="101" hidden="1"/>
    <col min="9222" max="9222" width="29.140625" style="101" hidden="1"/>
    <col min="9223" max="9223" width="32.7109375" style="101" hidden="1"/>
    <col min="9224" max="9224" width="31.28515625" style="101" hidden="1"/>
    <col min="9225" max="9225" width="31" style="101" hidden="1"/>
    <col min="9226" max="9226" width="4.5703125" style="101" hidden="1"/>
    <col min="9227" max="9472" width="9.140625" style="101" hidden="1"/>
    <col min="9473" max="9473" width="133.42578125" style="101" hidden="1"/>
    <col min="9474" max="9474" width="29.140625" style="101" hidden="1"/>
    <col min="9475" max="9475" width="32.7109375" style="101" hidden="1"/>
    <col min="9476" max="9476" width="31.28515625" style="101" hidden="1"/>
    <col min="9477" max="9477" width="31" style="101" hidden="1"/>
    <col min="9478" max="9478" width="29.140625" style="101" hidden="1"/>
    <col min="9479" max="9479" width="32.7109375" style="101" hidden="1"/>
    <col min="9480" max="9480" width="31.28515625" style="101" hidden="1"/>
    <col min="9481" max="9481" width="31" style="101" hidden="1"/>
    <col min="9482" max="9482" width="4.5703125" style="101" hidden="1"/>
    <col min="9483" max="9728" width="9.140625" style="101" hidden="1"/>
    <col min="9729" max="9729" width="133.42578125" style="101" hidden="1"/>
    <col min="9730" max="9730" width="29.140625" style="101" hidden="1"/>
    <col min="9731" max="9731" width="32.7109375" style="101" hidden="1"/>
    <col min="9732" max="9732" width="31.28515625" style="101" hidden="1"/>
    <col min="9733" max="9733" width="31" style="101" hidden="1"/>
    <col min="9734" max="9734" width="29.140625" style="101" hidden="1"/>
    <col min="9735" max="9735" width="32.7109375" style="101" hidden="1"/>
    <col min="9736" max="9736" width="31.28515625" style="101" hidden="1"/>
    <col min="9737" max="9737" width="31" style="101" hidden="1"/>
    <col min="9738" max="9738" width="4.5703125" style="101" hidden="1"/>
    <col min="9739" max="9984" width="9.140625" style="101" hidden="1"/>
    <col min="9985" max="9985" width="133.42578125" style="101" hidden="1"/>
    <col min="9986" max="9986" width="29.140625" style="101" hidden="1"/>
    <col min="9987" max="9987" width="32.7109375" style="101" hidden="1"/>
    <col min="9988" max="9988" width="31.28515625" style="101" hidden="1"/>
    <col min="9989" max="9989" width="31" style="101" hidden="1"/>
    <col min="9990" max="9990" width="29.140625" style="101" hidden="1"/>
    <col min="9991" max="9991" width="32.7109375" style="101" hidden="1"/>
    <col min="9992" max="9992" width="31.28515625" style="101" hidden="1"/>
    <col min="9993" max="9993" width="31" style="101" hidden="1"/>
    <col min="9994" max="9994" width="4.5703125" style="101" hidden="1"/>
    <col min="9995" max="10240" width="9.140625" style="101" hidden="1"/>
    <col min="10241" max="10241" width="133.42578125" style="101" hidden="1"/>
    <col min="10242" max="10242" width="29.140625" style="101" hidden="1"/>
    <col min="10243" max="10243" width="32.7109375" style="101" hidden="1"/>
    <col min="10244" max="10244" width="31.28515625" style="101" hidden="1"/>
    <col min="10245" max="10245" width="31" style="101" hidden="1"/>
    <col min="10246" max="10246" width="29.140625" style="101" hidden="1"/>
    <col min="10247" max="10247" width="32.7109375" style="101" hidden="1"/>
    <col min="10248" max="10248" width="31.28515625" style="101" hidden="1"/>
    <col min="10249" max="10249" width="31" style="101" hidden="1"/>
    <col min="10250" max="10250" width="4.5703125" style="101" hidden="1"/>
    <col min="10251" max="10496" width="9.140625" style="101" hidden="1"/>
    <col min="10497" max="10497" width="133.42578125" style="101" hidden="1"/>
    <col min="10498" max="10498" width="29.140625" style="101" hidden="1"/>
    <col min="10499" max="10499" width="32.7109375" style="101" hidden="1"/>
    <col min="10500" max="10500" width="31.28515625" style="101" hidden="1"/>
    <col min="10501" max="10501" width="31" style="101" hidden="1"/>
    <col min="10502" max="10502" width="29.140625" style="101" hidden="1"/>
    <col min="10503" max="10503" width="32.7109375" style="101" hidden="1"/>
    <col min="10504" max="10504" width="31.28515625" style="101" hidden="1"/>
    <col min="10505" max="10505" width="31" style="101" hidden="1"/>
    <col min="10506" max="10506" width="4.5703125" style="101" hidden="1"/>
    <col min="10507" max="10752" width="9.140625" style="101" hidden="1"/>
    <col min="10753" max="10753" width="133.42578125" style="101" hidden="1"/>
    <col min="10754" max="10754" width="29.140625" style="101" hidden="1"/>
    <col min="10755" max="10755" width="32.7109375" style="101" hidden="1"/>
    <col min="10756" max="10756" width="31.28515625" style="101" hidden="1"/>
    <col min="10757" max="10757" width="31" style="101" hidden="1"/>
    <col min="10758" max="10758" width="29.140625" style="101" hidden="1"/>
    <col min="10759" max="10759" width="32.7109375" style="101" hidden="1"/>
    <col min="10760" max="10760" width="31.28515625" style="101" hidden="1"/>
    <col min="10761" max="10761" width="31" style="101" hidden="1"/>
    <col min="10762" max="10762" width="4.5703125" style="101" hidden="1"/>
    <col min="10763" max="11008" width="9.140625" style="101" hidden="1"/>
    <col min="11009" max="11009" width="133.42578125" style="101" hidden="1"/>
    <col min="11010" max="11010" width="29.140625" style="101" hidden="1"/>
    <col min="11011" max="11011" width="32.7109375" style="101" hidden="1"/>
    <col min="11012" max="11012" width="31.28515625" style="101" hidden="1"/>
    <col min="11013" max="11013" width="31" style="101" hidden="1"/>
    <col min="11014" max="11014" width="29.140625" style="101" hidden="1"/>
    <col min="11015" max="11015" width="32.7109375" style="101" hidden="1"/>
    <col min="11016" max="11016" width="31.28515625" style="101" hidden="1"/>
    <col min="11017" max="11017" width="31" style="101" hidden="1"/>
    <col min="11018" max="11018" width="4.5703125" style="101" hidden="1"/>
    <col min="11019" max="11264" width="9.140625" style="101" hidden="1"/>
    <col min="11265" max="11265" width="133.42578125" style="101" hidden="1"/>
    <col min="11266" max="11266" width="29.140625" style="101" hidden="1"/>
    <col min="11267" max="11267" width="32.7109375" style="101" hidden="1"/>
    <col min="11268" max="11268" width="31.28515625" style="101" hidden="1"/>
    <col min="11269" max="11269" width="31" style="101" hidden="1"/>
    <col min="11270" max="11270" width="29.140625" style="101" hidden="1"/>
    <col min="11271" max="11271" width="32.7109375" style="101" hidden="1"/>
    <col min="11272" max="11272" width="31.28515625" style="101" hidden="1"/>
    <col min="11273" max="11273" width="31" style="101" hidden="1"/>
    <col min="11274" max="11274" width="4.5703125" style="101" hidden="1"/>
    <col min="11275" max="11520" width="9.140625" style="101" hidden="1"/>
    <col min="11521" max="11521" width="133.42578125" style="101" hidden="1"/>
    <col min="11522" max="11522" width="29.140625" style="101" hidden="1"/>
    <col min="11523" max="11523" width="32.7109375" style="101" hidden="1"/>
    <col min="11524" max="11524" width="31.28515625" style="101" hidden="1"/>
    <col min="11525" max="11525" width="31" style="101" hidden="1"/>
    <col min="11526" max="11526" width="29.140625" style="101" hidden="1"/>
    <col min="11527" max="11527" width="32.7109375" style="101" hidden="1"/>
    <col min="11528" max="11528" width="31.28515625" style="101" hidden="1"/>
    <col min="11529" max="11529" width="31" style="101" hidden="1"/>
    <col min="11530" max="11530" width="4.5703125" style="101" hidden="1"/>
    <col min="11531" max="11776" width="9.140625" style="101" hidden="1"/>
    <col min="11777" max="11777" width="133.42578125" style="101" hidden="1"/>
    <col min="11778" max="11778" width="29.140625" style="101" hidden="1"/>
    <col min="11779" max="11779" width="32.7109375" style="101" hidden="1"/>
    <col min="11780" max="11780" width="31.28515625" style="101" hidden="1"/>
    <col min="11781" max="11781" width="31" style="101" hidden="1"/>
    <col min="11782" max="11782" width="29.140625" style="101" hidden="1"/>
    <col min="11783" max="11783" width="32.7109375" style="101" hidden="1"/>
    <col min="11784" max="11784" width="31.28515625" style="101" hidden="1"/>
    <col min="11785" max="11785" width="31" style="101" hidden="1"/>
    <col min="11786" max="11786" width="4.5703125" style="101" hidden="1"/>
    <col min="11787" max="12032" width="9.140625" style="101" hidden="1"/>
    <col min="12033" max="12033" width="133.42578125" style="101" hidden="1"/>
    <col min="12034" max="12034" width="29.140625" style="101" hidden="1"/>
    <col min="12035" max="12035" width="32.7109375" style="101" hidden="1"/>
    <col min="12036" max="12036" width="31.28515625" style="101" hidden="1"/>
    <col min="12037" max="12037" width="31" style="101" hidden="1"/>
    <col min="12038" max="12038" width="29.140625" style="101" hidden="1"/>
    <col min="12039" max="12039" width="32.7109375" style="101" hidden="1"/>
    <col min="12040" max="12040" width="31.28515625" style="101" hidden="1"/>
    <col min="12041" max="12041" width="31" style="101" hidden="1"/>
    <col min="12042" max="12042" width="4.5703125" style="101" hidden="1"/>
    <col min="12043" max="12288" width="9.140625" style="101" hidden="1"/>
    <col min="12289" max="12289" width="133.42578125" style="101" hidden="1"/>
    <col min="12290" max="12290" width="29.140625" style="101" hidden="1"/>
    <col min="12291" max="12291" width="32.7109375" style="101" hidden="1"/>
    <col min="12292" max="12292" width="31.28515625" style="101" hidden="1"/>
    <col min="12293" max="12293" width="31" style="101" hidden="1"/>
    <col min="12294" max="12294" width="29.140625" style="101" hidden="1"/>
    <col min="12295" max="12295" width="32.7109375" style="101" hidden="1"/>
    <col min="12296" max="12296" width="31.28515625" style="101" hidden="1"/>
    <col min="12297" max="12297" width="31" style="101" hidden="1"/>
    <col min="12298" max="12298" width="4.5703125" style="101" hidden="1"/>
    <col min="12299" max="12544" width="9.140625" style="101" hidden="1"/>
    <col min="12545" max="12545" width="133.42578125" style="101" hidden="1"/>
    <col min="12546" max="12546" width="29.140625" style="101" hidden="1"/>
    <col min="12547" max="12547" width="32.7109375" style="101" hidden="1"/>
    <col min="12548" max="12548" width="31.28515625" style="101" hidden="1"/>
    <col min="12549" max="12549" width="31" style="101" hidden="1"/>
    <col min="12550" max="12550" width="29.140625" style="101" hidden="1"/>
    <col min="12551" max="12551" width="32.7109375" style="101" hidden="1"/>
    <col min="12552" max="12552" width="31.28515625" style="101" hidden="1"/>
    <col min="12553" max="12553" width="31" style="101" hidden="1"/>
    <col min="12554" max="12554" width="4.5703125" style="101" hidden="1"/>
    <col min="12555" max="12800" width="9.140625" style="101" hidden="1"/>
    <col min="12801" max="12801" width="133.42578125" style="101" hidden="1"/>
    <col min="12802" max="12802" width="29.140625" style="101" hidden="1"/>
    <col min="12803" max="12803" width="32.7109375" style="101" hidden="1"/>
    <col min="12804" max="12804" width="31.28515625" style="101" hidden="1"/>
    <col min="12805" max="12805" width="31" style="101" hidden="1"/>
    <col min="12806" max="12806" width="29.140625" style="101" hidden="1"/>
    <col min="12807" max="12807" width="32.7109375" style="101" hidden="1"/>
    <col min="12808" max="12808" width="31.28515625" style="101" hidden="1"/>
    <col min="12809" max="12809" width="31" style="101" hidden="1"/>
    <col min="12810" max="12810" width="4.5703125" style="101" hidden="1"/>
    <col min="12811" max="13056" width="9.140625" style="101" hidden="1"/>
    <col min="13057" max="13057" width="133.42578125" style="101" hidden="1"/>
    <col min="13058" max="13058" width="29.140625" style="101" hidden="1"/>
    <col min="13059" max="13059" width="32.7109375" style="101" hidden="1"/>
    <col min="13060" max="13060" width="31.28515625" style="101" hidden="1"/>
    <col min="13061" max="13061" width="31" style="101" hidden="1"/>
    <col min="13062" max="13062" width="29.140625" style="101" hidden="1"/>
    <col min="13063" max="13063" width="32.7109375" style="101" hidden="1"/>
    <col min="13064" max="13064" width="31.28515625" style="101" hidden="1"/>
    <col min="13065" max="13065" width="31" style="101" hidden="1"/>
    <col min="13066" max="13066" width="4.5703125" style="101" hidden="1"/>
    <col min="13067" max="13312" width="9.140625" style="101" hidden="1"/>
    <col min="13313" max="13313" width="133.42578125" style="101" hidden="1"/>
    <col min="13314" max="13314" width="29.140625" style="101" hidden="1"/>
    <col min="13315" max="13315" width="32.7109375" style="101" hidden="1"/>
    <col min="13316" max="13316" width="31.28515625" style="101" hidden="1"/>
    <col min="13317" max="13317" width="31" style="101" hidden="1"/>
    <col min="13318" max="13318" width="29.140625" style="101" hidden="1"/>
    <col min="13319" max="13319" width="32.7109375" style="101" hidden="1"/>
    <col min="13320" max="13320" width="31.28515625" style="101" hidden="1"/>
    <col min="13321" max="13321" width="31" style="101" hidden="1"/>
    <col min="13322" max="13322" width="4.5703125" style="101" hidden="1"/>
    <col min="13323" max="13568" width="9.140625" style="101" hidden="1"/>
    <col min="13569" max="13569" width="133.42578125" style="101" hidden="1"/>
    <col min="13570" max="13570" width="29.140625" style="101" hidden="1"/>
    <col min="13571" max="13571" width="32.7109375" style="101" hidden="1"/>
    <col min="13572" max="13572" width="31.28515625" style="101" hidden="1"/>
    <col min="13573" max="13573" width="31" style="101" hidden="1"/>
    <col min="13574" max="13574" width="29.140625" style="101" hidden="1"/>
    <col min="13575" max="13575" width="32.7109375" style="101" hidden="1"/>
    <col min="13576" max="13576" width="31.28515625" style="101" hidden="1"/>
    <col min="13577" max="13577" width="31" style="101" hidden="1"/>
    <col min="13578" max="13578" width="4.5703125" style="101" hidden="1"/>
    <col min="13579" max="13824" width="9.140625" style="101" hidden="1"/>
    <col min="13825" max="13825" width="133.42578125" style="101" hidden="1"/>
    <col min="13826" max="13826" width="29.140625" style="101" hidden="1"/>
    <col min="13827" max="13827" width="32.7109375" style="101" hidden="1"/>
    <col min="13828" max="13828" width="31.28515625" style="101" hidden="1"/>
    <col min="13829" max="13829" width="31" style="101" hidden="1"/>
    <col min="13830" max="13830" width="29.140625" style="101" hidden="1"/>
    <col min="13831" max="13831" width="32.7109375" style="101" hidden="1"/>
    <col min="13832" max="13832" width="31.28515625" style="101" hidden="1"/>
    <col min="13833" max="13833" width="31" style="101" hidden="1"/>
    <col min="13834" max="13834" width="4.5703125" style="101" hidden="1"/>
    <col min="13835" max="14080" width="9.140625" style="101" hidden="1"/>
    <col min="14081" max="14081" width="133.42578125" style="101" hidden="1"/>
    <col min="14082" max="14082" width="29.140625" style="101" hidden="1"/>
    <col min="14083" max="14083" width="32.7109375" style="101" hidden="1"/>
    <col min="14084" max="14084" width="31.28515625" style="101" hidden="1"/>
    <col min="14085" max="14085" width="31" style="101" hidden="1"/>
    <col min="14086" max="14086" width="29.140625" style="101" hidden="1"/>
    <col min="14087" max="14087" width="32.7109375" style="101" hidden="1"/>
    <col min="14088" max="14088" width="31.28515625" style="101" hidden="1"/>
    <col min="14089" max="14089" width="31" style="101" hidden="1"/>
    <col min="14090" max="14090" width="4.5703125" style="101" hidden="1"/>
    <col min="14091" max="14336" width="9.140625" style="101" hidden="1"/>
    <col min="14337" max="14337" width="133.42578125" style="101" hidden="1"/>
    <col min="14338" max="14338" width="29.140625" style="101" hidden="1"/>
    <col min="14339" max="14339" width="32.7109375" style="101" hidden="1"/>
    <col min="14340" max="14340" width="31.28515625" style="101" hidden="1"/>
    <col min="14341" max="14341" width="31" style="101" hidden="1"/>
    <col min="14342" max="14342" width="29.140625" style="101" hidden="1"/>
    <col min="14343" max="14343" width="32.7109375" style="101" hidden="1"/>
    <col min="14344" max="14344" width="31.28515625" style="101" hidden="1"/>
    <col min="14345" max="14345" width="31" style="101" hidden="1"/>
    <col min="14346" max="14346" width="4.5703125" style="101" hidden="1"/>
    <col min="14347" max="14592" width="9.140625" style="101" hidden="1"/>
    <col min="14593" max="14593" width="133.42578125" style="101" hidden="1"/>
    <col min="14594" max="14594" width="29.140625" style="101" hidden="1"/>
    <col min="14595" max="14595" width="32.7109375" style="101" hidden="1"/>
    <col min="14596" max="14596" width="31.28515625" style="101" hidden="1"/>
    <col min="14597" max="14597" width="31" style="101" hidden="1"/>
    <col min="14598" max="14598" width="29.140625" style="101" hidden="1"/>
    <col min="14599" max="14599" width="32.7109375" style="101" hidden="1"/>
    <col min="14600" max="14600" width="31.28515625" style="101" hidden="1"/>
    <col min="14601" max="14601" width="31" style="101" hidden="1"/>
    <col min="14602" max="14602" width="4.5703125" style="101" hidden="1"/>
    <col min="14603" max="14848" width="9.140625" style="101" hidden="1"/>
    <col min="14849" max="14849" width="133.42578125" style="101" hidden="1"/>
    <col min="14850" max="14850" width="29.140625" style="101" hidden="1"/>
    <col min="14851" max="14851" width="32.7109375" style="101" hidden="1"/>
    <col min="14852" max="14852" width="31.28515625" style="101" hidden="1"/>
    <col min="14853" max="14853" width="31" style="101" hidden="1"/>
    <col min="14854" max="14854" width="29.140625" style="101" hidden="1"/>
    <col min="14855" max="14855" width="32.7109375" style="101" hidden="1"/>
    <col min="14856" max="14856" width="31.28515625" style="101" hidden="1"/>
    <col min="14857" max="14857" width="31" style="101" hidden="1"/>
    <col min="14858" max="14858" width="4.5703125" style="101" hidden="1"/>
    <col min="14859" max="15104" width="9.140625" style="101" hidden="1"/>
    <col min="15105" max="15105" width="133.42578125" style="101" hidden="1"/>
    <col min="15106" max="15106" width="29.140625" style="101" hidden="1"/>
    <col min="15107" max="15107" width="32.7109375" style="101" hidden="1"/>
    <col min="15108" max="15108" width="31.28515625" style="101" hidden="1"/>
    <col min="15109" max="15109" width="31" style="101" hidden="1"/>
    <col min="15110" max="15110" width="29.140625" style="101" hidden="1"/>
    <col min="15111" max="15111" width="32.7109375" style="101" hidden="1"/>
    <col min="15112" max="15112" width="31.28515625" style="101" hidden="1"/>
    <col min="15113" max="15113" width="31" style="101" hidden="1"/>
    <col min="15114" max="15114" width="4.5703125" style="101" hidden="1"/>
    <col min="15115" max="15360" width="9.140625" style="101" hidden="1"/>
    <col min="15361" max="15361" width="133.42578125" style="101" hidden="1"/>
    <col min="15362" max="15362" width="29.140625" style="101" hidden="1"/>
    <col min="15363" max="15363" width="32.7109375" style="101" hidden="1"/>
    <col min="15364" max="15364" width="31.28515625" style="101" hidden="1"/>
    <col min="15365" max="15365" width="31" style="101" hidden="1"/>
    <col min="15366" max="15366" width="29.140625" style="101" hidden="1"/>
    <col min="15367" max="15367" width="32.7109375" style="101" hidden="1"/>
    <col min="15368" max="15368" width="31.28515625" style="101" hidden="1"/>
    <col min="15369" max="15369" width="31" style="101" hidden="1"/>
    <col min="15370" max="15370" width="4.5703125" style="101" hidden="1"/>
    <col min="15371" max="15616" width="9.140625" style="101" hidden="1"/>
    <col min="15617" max="15617" width="133.42578125" style="101" hidden="1"/>
    <col min="15618" max="15618" width="29.140625" style="101" hidden="1"/>
    <col min="15619" max="15619" width="32.7109375" style="101" hidden="1"/>
    <col min="15620" max="15620" width="31.28515625" style="101" hidden="1"/>
    <col min="15621" max="15621" width="31" style="101" hidden="1"/>
    <col min="15622" max="15622" width="29.140625" style="101" hidden="1"/>
    <col min="15623" max="15623" width="32.7109375" style="101" hidden="1"/>
    <col min="15624" max="15624" width="31.28515625" style="101" hidden="1"/>
    <col min="15625" max="15625" width="31" style="101" hidden="1"/>
    <col min="15626" max="15626" width="4.5703125" style="101" hidden="1"/>
    <col min="15627" max="15872" width="9.140625" style="101" hidden="1"/>
    <col min="15873" max="15873" width="133.42578125" style="101" hidden="1"/>
    <col min="15874" max="15874" width="29.140625" style="101" hidden="1"/>
    <col min="15875" max="15875" width="32.7109375" style="101" hidden="1"/>
    <col min="15876" max="15876" width="31.28515625" style="101" hidden="1"/>
    <col min="15877" max="15877" width="31" style="101" hidden="1"/>
    <col min="15878" max="15878" width="29.140625" style="101" hidden="1"/>
    <col min="15879" max="15879" width="32.7109375" style="101" hidden="1"/>
    <col min="15880" max="15880" width="31.28515625" style="101" hidden="1"/>
    <col min="15881" max="15881" width="31" style="101" hidden="1"/>
    <col min="15882" max="15882" width="4.5703125" style="101" hidden="1"/>
    <col min="15883" max="16128" width="9.140625" style="101" hidden="1"/>
    <col min="16129" max="16129" width="133.42578125" style="101" hidden="1"/>
    <col min="16130" max="16130" width="29.140625" style="101" hidden="1"/>
    <col min="16131" max="16131" width="32.7109375" style="101" hidden="1"/>
    <col min="16132" max="16132" width="31.28515625" style="101" hidden="1"/>
    <col min="16133" max="16133" width="31" style="101" hidden="1"/>
    <col min="16134" max="16134" width="29.140625" style="101" hidden="1"/>
    <col min="16135" max="16135" width="32.7109375" style="101" hidden="1"/>
    <col min="16136" max="16136" width="31.28515625" style="101" hidden="1"/>
    <col min="16137" max="16137" width="31" style="101" hidden="1"/>
    <col min="16138" max="16138" width="4.5703125" style="101" hidden="1"/>
    <col min="16139" max="16384" width="9.140625" style="101" hidden="1"/>
  </cols>
  <sheetData>
    <row r="1" spans="1:26" s="78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78"/>
    </row>
    <row r="2" spans="1:26" s="183" customFormat="1" ht="78.7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182"/>
    </row>
    <row r="3" spans="1:26" s="183" customFormat="1" ht="41.25" customHeight="1">
      <c r="A3" s="705" t="s">
        <v>241</v>
      </c>
      <c r="B3" s="705"/>
      <c r="C3" s="705"/>
      <c r="D3" s="705"/>
      <c r="E3" s="705"/>
      <c r="F3" s="705"/>
      <c r="G3" s="705"/>
      <c r="H3" s="705"/>
      <c r="I3" s="705"/>
      <c r="J3" s="182"/>
    </row>
    <row r="4" spans="1:26" s="183" customFormat="1" ht="48.7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182"/>
    </row>
    <row r="5" spans="1:26" s="185" customFormat="1" ht="73.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184"/>
    </row>
    <row r="6" spans="1:26" ht="6" customHeight="1"/>
    <row r="7" spans="1:26" ht="7.5" customHeight="1">
      <c r="A7" s="186"/>
      <c r="B7" s="187"/>
      <c r="C7" s="187"/>
      <c r="D7" s="188"/>
      <c r="E7" s="188"/>
      <c r="F7" s="188"/>
      <c r="G7" s="188"/>
      <c r="H7" s="187"/>
      <c r="I7" s="188"/>
      <c r="J7" s="189"/>
    </row>
    <row r="8" spans="1:26" s="192" customFormat="1" ht="45" customHeight="1">
      <c r="A8" s="190"/>
      <c r="B8" s="707" t="s">
        <v>58</v>
      </c>
      <c r="C8" s="707"/>
      <c r="D8" s="707"/>
      <c r="E8" s="707"/>
      <c r="F8" s="707" t="s">
        <v>64</v>
      </c>
      <c r="G8" s="707"/>
      <c r="H8" s="707"/>
      <c r="I8" s="707"/>
      <c r="J8" s="191"/>
      <c r="U8" s="192">
        <v>1</v>
      </c>
      <c r="V8" s="192">
        <v>1</v>
      </c>
      <c r="Y8" s="192">
        <v>1</v>
      </c>
      <c r="Z8" s="192">
        <v>1</v>
      </c>
    </row>
    <row r="9" spans="1:26" s="196" customFormat="1" ht="65.2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3" t="s">
        <v>243</v>
      </c>
      <c r="G9" s="193" t="s">
        <v>244</v>
      </c>
      <c r="H9" s="194" t="s">
        <v>245</v>
      </c>
      <c r="I9" s="193" t="s">
        <v>111</v>
      </c>
      <c r="J9" s="195"/>
      <c r="U9" s="196">
        <v>1</v>
      </c>
      <c r="V9" s="196">
        <v>1</v>
      </c>
      <c r="Y9" s="196">
        <v>1</v>
      </c>
      <c r="Z9" s="196">
        <v>1</v>
      </c>
    </row>
    <row r="10" spans="1:26" s="199" customFormat="1" ht="64.5" customHeight="1">
      <c r="A10" s="197" t="s">
        <v>211</v>
      </c>
      <c r="B10" s="198">
        <v>2859.4996934000001</v>
      </c>
      <c r="C10" s="198">
        <v>0</v>
      </c>
      <c r="D10" s="198">
        <v>0</v>
      </c>
      <c r="E10" s="198">
        <v>2859.4996934000001</v>
      </c>
      <c r="F10" s="198">
        <v>3065.7580951999998</v>
      </c>
      <c r="G10" s="198">
        <v>73324.949685600004</v>
      </c>
      <c r="H10" s="198">
        <v>65677.198429600001</v>
      </c>
      <c r="I10" s="198">
        <v>142067.90621039999</v>
      </c>
      <c r="J10" s="191"/>
    </row>
    <row r="11" spans="1:26" s="199" customFormat="1" ht="64.5" customHeight="1">
      <c r="A11" s="197" t="s">
        <v>212</v>
      </c>
      <c r="B11" s="200">
        <v>0</v>
      </c>
      <c r="C11" s="200">
        <v>0</v>
      </c>
      <c r="D11" s="200">
        <v>0</v>
      </c>
      <c r="E11" s="200">
        <v>0</v>
      </c>
      <c r="F11" s="198">
        <v>0</v>
      </c>
      <c r="G11" s="198">
        <v>3310.1210415999999</v>
      </c>
      <c r="H11" s="198">
        <v>1041.5779852000001</v>
      </c>
      <c r="I11" s="198">
        <v>4351.6990268</v>
      </c>
      <c r="J11" s="191"/>
    </row>
    <row r="12" spans="1:26" s="199" customFormat="1" ht="64.5" customHeight="1">
      <c r="A12" s="197" t="s">
        <v>213</v>
      </c>
      <c r="B12" s="200">
        <v>0</v>
      </c>
      <c r="C12" s="200">
        <v>27910.938999999998</v>
      </c>
      <c r="D12" s="200">
        <v>0</v>
      </c>
      <c r="E12" s="200">
        <v>27910.938999999998</v>
      </c>
      <c r="F12" s="198">
        <v>27.44</v>
      </c>
      <c r="G12" s="198">
        <v>660.01744960000008</v>
      </c>
      <c r="H12" s="198">
        <v>562.41336479999995</v>
      </c>
      <c r="I12" s="198">
        <v>1249.8708144</v>
      </c>
      <c r="J12" s="191"/>
    </row>
    <row r="13" spans="1:26" s="199" customFormat="1" ht="64.5" customHeight="1">
      <c r="A13" s="197" t="s">
        <v>214</v>
      </c>
      <c r="B13" s="198">
        <v>0</v>
      </c>
      <c r="C13" s="198">
        <v>0</v>
      </c>
      <c r="D13" s="198">
        <v>0</v>
      </c>
      <c r="E13" s="198">
        <v>0</v>
      </c>
      <c r="F13" s="198">
        <v>0</v>
      </c>
      <c r="G13" s="198">
        <v>2652.4222747999997</v>
      </c>
      <c r="H13" s="198">
        <v>4093.0208114000002</v>
      </c>
      <c r="I13" s="198">
        <v>6745.4430861999999</v>
      </c>
      <c r="J13" s="191"/>
    </row>
    <row r="14" spans="1:26" s="199" customFormat="1" ht="64.5" customHeight="1">
      <c r="A14" s="197" t="s">
        <v>215</v>
      </c>
      <c r="B14" s="198">
        <v>81792.3803874</v>
      </c>
      <c r="C14" s="198">
        <v>13740</v>
      </c>
      <c r="D14" s="198">
        <v>0</v>
      </c>
      <c r="E14" s="198">
        <v>95532.3803874</v>
      </c>
      <c r="F14" s="198">
        <v>5406.1694808000002</v>
      </c>
      <c r="G14" s="198">
        <v>181379.05710159999</v>
      </c>
      <c r="H14" s="198">
        <v>108744.99255179999</v>
      </c>
      <c r="I14" s="198">
        <v>295530.21913419996</v>
      </c>
      <c r="J14" s="191"/>
    </row>
    <row r="15" spans="1:26" s="199" customFormat="1" ht="64.5" customHeight="1">
      <c r="A15" s="197" t="s">
        <v>216</v>
      </c>
      <c r="B15" s="198">
        <v>560.90949000000001</v>
      </c>
      <c r="C15" s="198">
        <v>0</v>
      </c>
      <c r="D15" s="198">
        <v>0</v>
      </c>
      <c r="E15" s="198">
        <v>560.90949000000001</v>
      </c>
      <c r="F15" s="198">
        <v>18.370750000000001</v>
      </c>
      <c r="G15" s="198">
        <v>386.14412180000005</v>
      </c>
      <c r="H15" s="198">
        <v>1052.9991868</v>
      </c>
      <c r="I15" s="198">
        <v>1457.5140586</v>
      </c>
      <c r="J15" s="191"/>
    </row>
    <row r="16" spans="1:26" s="199" customFormat="1" ht="64.5" customHeight="1">
      <c r="A16" s="197" t="s">
        <v>130</v>
      </c>
      <c r="B16" s="198">
        <v>96295.860937000005</v>
      </c>
      <c r="C16" s="198">
        <v>0</v>
      </c>
      <c r="D16" s="198">
        <v>3720.3275479999998</v>
      </c>
      <c r="E16" s="198">
        <v>100016.18848500001</v>
      </c>
      <c r="F16" s="198">
        <v>14263.672197799999</v>
      </c>
      <c r="G16" s="198">
        <v>241321.84033899999</v>
      </c>
      <c r="H16" s="198">
        <v>570991.63565439999</v>
      </c>
      <c r="I16" s="198">
        <v>826577.14819119999</v>
      </c>
      <c r="J16" s="191"/>
    </row>
    <row r="17" spans="1:10" s="199" customFormat="1" ht="64.5" customHeight="1">
      <c r="A17" s="197" t="s">
        <v>217</v>
      </c>
      <c r="B17" s="198">
        <v>66912.502909999996</v>
      </c>
      <c r="C17" s="198">
        <v>38.587440000000001</v>
      </c>
      <c r="D17" s="198">
        <v>0</v>
      </c>
      <c r="E17" s="198">
        <v>66951.090349999999</v>
      </c>
      <c r="F17" s="198">
        <v>19399.059256799999</v>
      </c>
      <c r="G17" s="198">
        <v>954573.10627019999</v>
      </c>
      <c r="H17" s="198">
        <v>584150.70498140005</v>
      </c>
      <c r="I17" s="198">
        <v>1558122.8705084</v>
      </c>
      <c r="J17" s="191"/>
    </row>
    <row r="18" spans="1:10" s="199" customFormat="1" ht="64.5" customHeight="1">
      <c r="A18" s="197" t="s">
        <v>218</v>
      </c>
      <c r="B18" s="198">
        <v>0</v>
      </c>
      <c r="C18" s="198">
        <v>0</v>
      </c>
      <c r="D18" s="198">
        <v>0</v>
      </c>
      <c r="E18" s="198">
        <v>0</v>
      </c>
      <c r="F18" s="198">
        <v>55.497879999999995</v>
      </c>
      <c r="G18" s="198">
        <v>8535.659488199999</v>
      </c>
      <c r="H18" s="198">
        <v>19162.5455368</v>
      </c>
      <c r="I18" s="198">
        <v>27753.702905000002</v>
      </c>
      <c r="J18" s="191"/>
    </row>
    <row r="19" spans="1:10" s="199" customFormat="1" ht="64.5" customHeight="1">
      <c r="A19" s="197" t="s">
        <v>219</v>
      </c>
      <c r="B19" s="198">
        <v>0</v>
      </c>
      <c r="C19" s="198">
        <v>10042.277922599998</v>
      </c>
      <c r="D19" s="198">
        <v>0</v>
      </c>
      <c r="E19" s="198">
        <v>10042.277922599998</v>
      </c>
      <c r="F19" s="198">
        <v>269.14696000000004</v>
      </c>
      <c r="G19" s="198">
        <v>37338.085673000001</v>
      </c>
      <c r="H19" s="198">
        <v>86245.833215599996</v>
      </c>
      <c r="I19" s="198">
        <v>123853.0658486</v>
      </c>
      <c r="J19" s="191"/>
    </row>
    <row r="20" spans="1:10" s="199" customFormat="1" ht="64.5" customHeight="1">
      <c r="A20" s="197" t="s">
        <v>220</v>
      </c>
      <c r="B20" s="198">
        <v>7039.0431874000005</v>
      </c>
      <c r="C20" s="198">
        <v>0</v>
      </c>
      <c r="D20" s="198">
        <v>0</v>
      </c>
      <c r="E20" s="198">
        <v>7039.0431874000005</v>
      </c>
      <c r="F20" s="198">
        <v>681.20372499999996</v>
      </c>
      <c r="G20" s="198">
        <v>2074.1857334000001</v>
      </c>
      <c r="H20" s="198">
        <v>242.29028740000001</v>
      </c>
      <c r="I20" s="198">
        <v>2997.6797458000001</v>
      </c>
      <c r="J20" s="191"/>
    </row>
    <row r="21" spans="1:10" s="199" customFormat="1" ht="64.5" customHeight="1">
      <c r="A21" s="197" t="s">
        <v>221</v>
      </c>
      <c r="B21" s="198">
        <v>149.40805600000002</v>
      </c>
      <c r="C21" s="198">
        <v>423.47800000000001</v>
      </c>
      <c r="D21" s="198">
        <v>0</v>
      </c>
      <c r="E21" s="198">
        <v>572.88605599999994</v>
      </c>
      <c r="F21" s="198">
        <v>3849.3582719999999</v>
      </c>
      <c r="G21" s="198">
        <v>131281.30850499999</v>
      </c>
      <c r="H21" s="198">
        <v>399092.74887220003</v>
      </c>
      <c r="I21" s="198">
        <v>534223.41564919997</v>
      </c>
      <c r="J21" s="191"/>
    </row>
    <row r="22" spans="1:10" s="199" customFormat="1" ht="64.5" customHeight="1">
      <c r="A22" s="197" t="s">
        <v>222</v>
      </c>
      <c r="B22" s="198">
        <v>0</v>
      </c>
      <c r="C22" s="198">
        <v>0</v>
      </c>
      <c r="D22" s="198">
        <v>0</v>
      </c>
      <c r="E22" s="198">
        <v>0</v>
      </c>
      <c r="F22" s="198">
        <v>13.789</v>
      </c>
      <c r="G22" s="198">
        <v>1349.2390657999999</v>
      </c>
      <c r="H22" s="198">
        <v>136.45006099999998</v>
      </c>
      <c r="I22" s="198">
        <v>1499.4781267999999</v>
      </c>
      <c r="J22" s="191"/>
    </row>
    <row r="23" spans="1:10" s="199" customFormat="1" ht="64.5" customHeight="1">
      <c r="A23" s="197" t="s">
        <v>223</v>
      </c>
      <c r="B23" s="198">
        <v>0</v>
      </c>
      <c r="C23" s="198">
        <v>0</v>
      </c>
      <c r="D23" s="198">
        <v>0</v>
      </c>
      <c r="E23" s="198">
        <v>0</v>
      </c>
      <c r="F23" s="198">
        <v>283.31188799999995</v>
      </c>
      <c r="G23" s="198">
        <v>1268.4566272</v>
      </c>
      <c r="H23" s="198">
        <v>7920.7317324000005</v>
      </c>
      <c r="I23" s="198">
        <v>9472.5002476000009</v>
      </c>
      <c r="J23" s="191"/>
    </row>
    <row r="24" spans="1:10" s="199" customFormat="1" ht="64.5" customHeight="1">
      <c r="A24" s="197" t="s">
        <v>224</v>
      </c>
      <c r="B24" s="198">
        <v>0</v>
      </c>
      <c r="C24" s="198">
        <v>0</v>
      </c>
      <c r="D24" s="198">
        <v>0</v>
      </c>
      <c r="E24" s="198">
        <v>0</v>
      </c>
      <c r="F24" s="198">
        <v>1183.2881636000002</v>
      </c>
      <c r="G24" s="198">
        <v>8139.5548206000003</v>
      </c>
      <c r="H24" s="198">
        <v>10573.854946399999</v>
      </c>
      <c r="I24" s="198">
        <v>19896.697930599999</v>
      </c>
      <c r="J24" s="191"/>
    </row>
    <row r="25" spans="1:10" s="199" customFormat="1" ht="64.5" customHeight="1">
      <c r="A25" s="197" t="s">
        <v>225</v>
      </c>
      <c r="B25" s="198">
        <v>0</v>
      </c>
      <c r="C25" s="198">
        <v>0</v>
      </c>
      <c r="D25" s="198">
        <v>0</v>
      </c>
      <c r="E25" s="198">
        <v>0</v>
      </c>
      <c r="F25" s="198">
        <v>0</v>
      </c>
      <c r="G25" s="198">
        <v>0</v>
      </c>
      <c r="H25" s="198">
        <v>0</v>
      </c>
      <c r="I25" s="198">
        <v>0</v>
      </c>
      <c r="J25" s="191"/>
    </row>
    <row r="26" spans="1:10" s="199" customFormat="1" ht="64.5" customHeight="1">
      <c r="A26" s="197" t="s">
        <v>226</v>
      </c>
      <c r="B26" s="198">
        <v>0</v>
      </c>
      <c r="C26" s="198">
        <v>0</v>
      </c>
      <c r="D26" s="198">
        <v>0</v>
      </c>
      <c r="E26" s="198">
        <v>0</v>
      </c>
      <c r="F26" s="198">
        <v>0</v>
      </c>
      <c r="G26" s="198">
        <v>0</v>
      </c>
      <c r="H26" s="198">
        <v>0</v>
      </c>
      <c r="I26" s="198">
        <v>0</v>
      </c>
      <c r="J26" s="191"/>
    </row>
    <row r="27" spans="1:10" s="204" customFormat="1" ht="98.25" customHeight="1">
      <c r="A27" s="201" t="s">
        <v>227</v>
      </c>
      <c r="B27" s="202">
        <v>0</v>
      </c>
      <c r="C27" s="202">
        <v>0</v>
      </c>
      <c r="D27" s="202">
        <v>0</v>
      </c>
      <c r="E27" s="202">
        <v>0</v>
      </c>
      <c r="F27" s="202">
        <v>90.942700000000002</v>
      </c>
      <c r="G27" s="202">
        <v>31.842110000000002</v>
      </c>
      <c r="H27" s="202">
        <v>97.859649999999988</v>
      </c>
      <c r="I27" s="202">
        <v>220.64445999999998</v>
      </c>
      <c r="J27" s="203"/>
    </row>
    <row r="28" spans="1:10" s="204" customFormat="1" ht="38.25" customHeight="1">
      <c r="A28" s="205" t="s">
        <v>246</v>
      </c>
      <c r="B28" s="206">
        <f>SUM(B10:B27)</f>
        <v>255609.60466119996</v>
      </c>
      <c r="C28" s="206">
        <f t="shared" ref="C28:I28" si="0">SUM(C10:C27)</f>
        <v>52155.282362600003</v>
      </c>
      <c r="D28" s="206">
        <f t="shared" si="0"/>
        <v>3720.3275479999998</v>
      </c>
      <c r="E28" s="206">
        <f t="shared" si="0"/>
        <v>311485.21457179997</v>
      </c>
      <c r="F28" s="206">
        <f t="shared" si="0"/>
        <v>48607.00836919999</v>
      </c>
      <c r="G28" s="206">
        <f t="shared" si="0"/>
        <v>1647625.9903074</v>
      </c>
      <c r="H28" s="206">
        <f t="shared" si="0"/>
        <v>1859786.8572672</v>
      </c>
      <c r="I28" s="206">
        <f t="shared" si="0"/>
        <v>3556019.8559438004</v>
      </c>
      <c r="J28" s="203"/>
    </row>
    <row r="29" spans="1:10" ht="11.25" customHeight="1" thickBot="1">
      <c r="A29" s="207"/>
      <c r="B29" s="208"/>
      <c r="C29" s="209"/>
      <c r="D29" s="209"/>
      <c r="E29" s="209"/>
      <c r="F29" s="208"/>
      <c r="G29" s="208"/>
      <c r="H29" s="208"/>
      <c r="I29" s="208"/>
    </row>
    <row r="30" spans="1:10" s="213" customFormat="1" ht="27.75" customHeight="1" thickTop="1">
      <c r="A30" s="210" t="s">
        <v>229</v>
      </c>
      <c r="B30" s="211"/>
      <c r="C30" s="212"/>
      <c r="D30" s="212"/>
      <c r="E30" s="212"/>
      <c r="J30" s="214"/>
    </row>
    <row r="31" spans="1:10" ht="24.75" hidden="1" customHeight="1">
      <c r="A31" s="210"/>
      <c r="B31" s="148"/>
      <c r="C31" s="114"/>
      <c r="D31" s="114"/>
      <c r="E31" s="114"/>
      <c r="F31" s="89"/>
      <c r="G31" s="89"/>
      <c r="H31" s="89"/>
      <c r="I31" s="89"/>
    </row>
    <row r="32" spans="1:10" ht="22.5" hidden="1" customHeight="1">
      <c r="A32" s="210"/>
      <c r="B32" s="148"/>
      <c r="C32" s="114"/>
      <c r="D32" s="114"/>
      <c r="E32" s="114"/>
      <c r="F32" s="89"/>
      <c r="G32" s="89"/>
      <c r="H32" s="89"/>
      <c r="I32" s="89"/>
    </row>
    <row r="33" spans="1:9" ht="13.5" hidden="1" customHeight="1">
      <c r="A33" s="143"/>
      <c r="B33" s="148"/>
      <c r="C33" s="114"/>
      <c r="D33" s="114"/>
      <c r="E33" s="114"/>
      <c r="F33" s="89"/>
      <c r="G33" s="89"/>
      <c r="H33" s="89"/>
      <c r="I33" s="89"/>
    </row>
    <row r="34" spans="1:9" ht="13.5" hidden="1" customHeight="1">
      <c r="A34" s="143"/>
      <c r="B34" s="148"/>
      <c r="C34" s="114"/>
      <c r="D34" s="114"/>
      <c r="E34" s="114"/>
      <c r="F34" s="89"/>
      <c r="G34" s="89"/>
      <c r="H34" s="89"/>
      <c r="I34" s="89"/>
    </row>
    <row r="35" spans="1:9" ht="13.5" hidden="1" customHeight="1">
      <c r="A35" s="143"/>
      <c r="B35" s="148"/>
      <c r="C35" s="114"/>
      <c r="D35" s="114"/>
      <c r="E35" s="114"/>
      <c r="F35" s="89"/>
      <c r="G35" s="89"/>
      <c r="H35" s="89"/>
      <c r="I35" s="89"/>
    </row>
    <row r="36" spans="1:9" ht="13.5" hidden="1" customHeight="1">
      <c r="A36" s="143"/>
      <c r="B36" s="148"/>
      <c r="C36" s="114"/>
      <c r="D36" s="114"/>
      <c r="E36" s="114"/>
      <c r="F36" s="89"/>
      <c r="G36" s="89"/>
      <c r="H36" s="89"/>
      <c r="I36" s="89"/>
    </row>
    <row r="37" spans="1:9" ht="13.5" hidden="1" customHeight="1">
      <c r="A37" s="147"/>
      <c r="B37" s="215"/>
      <c r="C37" s="114"/>
      <c r="D37" s="114"/>
      <c r="E37" s="114"/>
      <c r="F37" s="89"/>
      <c r="G37" s="89"/>
      <c r="H37" s="89"/>
      <c r="I37" s="89"/>
    </row>
    <row r="38" spans="1:9" ht="13.5" hidden="1" customHeight="1">
      <c r="A38" s="143"/>
      <c r="B38" s="215"/>
      <c r="C38" s="114"/>
      <c r="D38" s="114"/>
      <c r="E38" s="114"/>
      <c r="F38" s="89"/>
      <c r="G38" s="89"/>
      <c r="H38" s="89"/>
      <c r="I38" s="89"/>
    </row>
    <row r="39" spans="1:9" ht="13.5" hidden="1" customHeight="1">
      <c r="A39" s="143"/>
      <c r="B39" s="215"/>
      <c r="C39" s="114"/>
      <c r="D39" s="114"/>
      <c r="E39" s="114"/>
      <c r="F39" s="89"/>
      <c r="G39" s="89"/>
      <c r="H39" s="89"/>
      <c r="I39" s="89"/>
    </row>
    <row r="40" spans="1:9" ht="13.5" hidden="1" customHeight="1">
      <c r="A40" s="143"/>
      <c r="B40" s="215"/>
      <c r="C40" s="114"/>
      <c r="D40" s="114"/>
      <c r="E40" s="114"/>
      <c r="F40" s="89"/>
      <c r="G40" s="89"/>
      <c r="H40" s="89"/>
      <c r="I40" s="89"/>
    </row>
    <row r="41" spans="1:9" ht="13.5" hidden="1" customHeight="1">
      <c r="A41" s="143"/>
      <c r="B41" s="215"/>
      <c r="C41" s="114"/>
      <c r="D41" s="114"/>
      <c r="E41" s="114"/>
      <c r="F41" s="89"/>
      <c r="G41" s="89"/>
      <c r="H41" s="89"/>
      <c r="I41" s="89"/>
    </row>
    <row r="42" spans="1:9" ht="13.5" hidden="1" customHeight="1">
      <c r="A42" s="143"/>
      <c r="B42" s="215"/>
      <c r="C42" s="114"/>
      <c r="D42" s="114"/>
      <c r="E42" s="114"/>
      <c r="F42" s="89"/>
      <c r="G42" s="89"/>
      <c r="H42" s="89"/>
      <c r="I42" s="89"/>
    </row>
    <row r="43" spans="1:9" ht="13.5" hidden="1" customHeight="1">
      <c r="A43" s="147"/>
      <c r="B43" s="215"/>
      <c r="C43" s="114"/>
      <c r="D43" s="114"/>
      <c r="E43" s="114"/>
      <c r="F43" s="89"/>
      <c r="G43" s="89"/>
      <c r="H43" s="89"/>
      <c r="I43" s="89"/>
    </row>
    <row r="44" spans="1:9" ht="13.5" hidden="1" customHeight="1">
      <c r="A44" s="143"/>
      <c r="B44" s="148"/>
      <c r="C44" s="114"/>
      <c r="D44" s="114"/>
      <c r="E44" s="114"/>
      <c r="F44" s="89"/>
      <c r="G44" s="89"/>
      <c r="H44" s="89"/>
      <c r="I44" s="89"/>
    </row>
    <row r="45" spans="1:9" ht="13.5" hidden="1" customHeight="1">
      <c r="A45" s="143"/>
      <c r="B45" s="148"/>
      <c r="C45" s="114"/>
      <c r="D45" s="114"/>
      <c r="E45" s="114"/>
      <c r="F45" s="89"/>
      <c r="G45" s="89"/>
      <c r="H45" s="89"/>
      <c r="I45" s="89"/>
    </row>
    <row r="46" spans="1:9" ht="13.5" hidden="1" customHeight="1">
      <c r="A46" s="143"/>
      <c r="B46" s="148"/>
      <c r="C46" s="114"/>
      <c r="D46" s="114"/>
      <c r="E46" s="114"/>
      <c r="F46" s="89"/>
      <c r="G46" s="89"/>
      <c r="H46" s="89"/>
      <c r="I46" s="89"/>
    </row>
    <row r="47" spans="1:9" ht="13.5" hidden="1" customHeight="1">
      <c r="A47" s="147"/>
      <c r="B47" s="148"/>
      <c r="C47" s="114"/>
      <c r="D47" s="114"/>
      <c r="E47" s="114"/>
      <c r="F47" s="89"/>
      <c r="G47" s="89"/>
      <c r="H47" s="89"/>
      <c r="I47" s="89"/>
    </row>
    <row r="48" spans="1:9" ht="13.5" hidden="1" customHeight="1">
      <c r="A48" s="143"/>
      <c r="B48" s="148"/>
      <c r="C48" s="114"/>
      <c r="D48" s="114"/>
      <c r="E48" s="114"/>
      <c r="F48" s="89"/>
      <c r="G48" s="89"/>
      <c r="H48" s="89"/>
      <c r="I48" s="89"/>
    </row>
    <row r="49" spans="1:9" ht="13.5" hidden="1" customHeight="1">
      <c r="A49" s="143"/>
      <c r="B49" s="148"/>
      <c r="C49" s="114"/>
      <c r="D49" s="114"/>
      <c r="E49" s="114"/>
      <c r="F49" s="89"/>
      <c r="G49" s="89"/>
      <c r="H49" s="89"/>
      <c r="I49" s="89"/>
    </row>
    <row r="50" spans="1:9" ht="13.5" hidden="1" customHeight="1">
      <c r="A50" s="143"/>
      <c r="B50" s="148"/>
      <c r="C50" s="114"/>
      <c r="D50" s="114"/>
      <c r="E50" s="114"/>
      <c r="F50" s="89"/>
      <c r="G50" s="89"/>
      <c r="H50" s="89"/>
      <c r="I50" s="89"/>
    </row>
    <row r="51" spans="1:9" ht="13.5" hidden="1" customHeight="1">
      <c r="A51" s="143"/>
      <c r="B51" s="148"/>
      <c r="C51" s="114"/>
      <c r="D51" s="114"/>
      <c r="E51" s="114"/>
      <c r="F51" s="89"/>
      <c r="G51" s="89"/>
      <c r="H51" s="89"/>
      <c r="I51" s="89"/>
    </row>
    <row r="52" spans="1:9" ht="13.5" hidden="1" customHeight="1">
      <c r="A52" s="147"/>
      <c r="B52" s="148"/>
      <c r="C52" s="114"/>
      <c r="D52" s="114"/>
      <c r="E52" s="114"/>
      <c r="F52" s="89"/>
      <c r="G52" s="89"/>
      <c r="H52" s="89"/>
      <c r="I52" s="89"/>
    </row>
    <row r="53" spans="1:9" ht="13.5" hidden="1" customHeight="1">
      <c r="A53" s="143"/>
      <c r="B53" s="148"/>
      <c r="C53" s="114"/>
      <c r="D53" s="114"/>
      <c r="E53" s="114"/>
      <c r="F53" s="89"/>
      <c r="G53" s="89"/>
      <c r="H53" s="89"/>
      <c r="I53" s="89"/>
    </row>
    <row r="54" spans="1:9" ht="13.5" hidden="1" customHeight="1">
      <c r="A54" s="143"/>
      <c r="B54" s="148"/>
      <c r="C54" s="114"/>
      <c r="D54" s="114"/>
      <c r="E54" s="114"/>
      <c r="F54" s="89"/>
      <c r="G54" s="89"/>
      <c r="H54" s="89"/>
      <c r="I54" s="89"/>
    </row>
    <row r="55" spans="1:9" ht="13.5" hidden="1" customHeight="1">
      <c r="A55" s="143"/>
      <c r="B55" s="148"/>
      <c r="C55" s="114"/>
      <c r="D55" s="114"/>
      <c r="E55" s="114"/>
      <c r="F55" s="89"/>
      <c r="G55" s="89"/>
      <c r="H55" s="89"/>
      <c r="I55" s="89"/>
    </row>
    <row r="56" spans="1:9" ht="9" hidden="1" customHeight="1">
      <c r="A56" s="145"/>
      <c r="B56" s="148"/>
      <c r="C56" s="114"/>
      <c r="D56" s="114"/>
      <c r="E56" s="114"/>
      <c r="F56" s="89"/>
      <c r="G56" s="89"/>
      <c r="H56" s="89"/>
      <c r="I56" s="89"/>
    </row>
    <row r="57" spans="1:9" ht="9" hidden="1" customHeight="1">
      <c r="A57" s="145"/>
      <c r="B57" s="148"/>
      <c r="C57" s="114"/>
      <c r="D57" s="114"/>
      <c r="E57" s="114"/>
      <c r="F57" s="89"/>
      <c r="G57" s="89"/>
      <c r="H57" s="89"/>
      <c r="I57" s="89"/>
    </row>
    <row r="58" spans="1:9" ht="9" hidden="1" customHeight="1">
      <c r="A58" s="145"/>
      <c r="B58" s="148"/>
      <c r="C58" s="114"/>
      <c r="D58" s="114"/>
      <c r="E58" s="114"/>
      <c r="F58" s="89"/>
      <c r="G58" s="89"/>
      <c r="H58" s="89"/>
      <c r="I58" s="89"/>
    </row>
    <row r="59" spans="1:9" ht="9" hidden="1" customHeight="1">
      <c r="A59" s="145"/>
      <c r="B59" s="148"/>
      <c r="C59" s="114"/>
      <c r="D59" s="114"/>
      <c r="E59" s="114"/>
      <c r="F59" s="89"/>
      <c r="G59" s="89"/>
      <c r="H59" s="89"/>
      <c r="I59" s="89"/>
    </row>
    <row r="60" spans="1:9" ht="9" hidden="1" customHeight="1">
      <c r="A60" s="146"/>
      <c r="B60" s="148"/>
      <c r="C60" s="114"/>
      <c r="D60" s="114"/>
      <c r="E60" s="114"/>
      <c r="F60" s="89"/>
      <c r="G60" s="89"/>
      <c r="H60" s="89"/>
      <c r="I60" s="89"/>
    </row>
    <row r="61" spans="1:9" ht="9" hidden="1" customHeight="1">
      <c r="A61" s="146"/>
      <c r="C61" s="114"/>
      <c r="D61" s="114"/>
      <c r="E61" s="114"/>
      <c r="F61" s="89"/>
      <c r="G61" s="89"/>
      <c r="H61" s="89"/>
      <c r="I61" s="89"/>
    </row>
    <row r="62" spans="1:9" ht="9" hidden="1" customHeight="1">
      <c r="A62" s="147"/>
      <c r="C62" s="114"/>
      <c r="D62" s="114"/>
      <c r="E62" s="114"/>
      <c r="F62" s="89"/>
      <c r="G62" s="89"/>
      <c r="H62" s="89"/>
      <c r="I62" s="89"/>
    </row>
    <row r="63" spans="1:9" ht="9" hidden="1" customHeight="1">
      <c r="A63" s="143"/>
      <c r="C63" s="114"/>
      <c r="D63" s="114"/>
      <c r="E63" s="114"/>
      <c r="F63" s="89"/>
      <c r="G63" s="89"/>
      <c r="H63" s="89"/>
      <c r="I63" s="89"/>
    </row>
    <row r="64" spans="1:9" ht="9" hidden="1" customHeight="1">
      <c r="A64" s="143"/>
      <c r="C64" s="114"/>
      <c r="D64" s="114"/>
      <c r="E64" s="114"/>
      <c r="F64" s="89"/>
      <c r="G64" s="89"/>
      <c r="H64" s="89"/>
      <c r="I64" s="89"/>
    </row>
    <row r="65" spans="1:9" ht="9" hidden="1" customHeight="1">
      <c r="A65" s="143"/>
      <c r="C65" s="114"/>
      <c r="D65" s="114"/>
      <c r="E65" s="114"/>
      <c r="F65" s="89"/>
      <c r="G65" s="89"/>
      <c r="H65" s="89"/>
      <c r="I65" s="89"/>
    </row>
    <row r="66" spans="1:9" ht="9" hidden="1" customHeight="1">
      <c r="A66" s="143"/>
      <c r="C66" s="114"/>
      <c r="D66" s="114"/>
      <c r="E66" s="114"/>
      <c r="F66" s="89"/>
      <c r="G66" s="89"/>
      <c r="H66" s="89"/>
      <c r="I66" s="89"/>
    </row>
    <row r="67" spans="1:9" ht="9" hidden="1" customHeight="1">
      <c r="A67" s="145"/>
      <c r="C67" s="114"/>
      <c r="D67" s="114"/>
      <c r="E67" s="114"/>
      <c r="F67" s="89"/>
      <c r="G67" s="89"/>
      <c r="H67" s="89"/>
      <c r="I67" s="89"/>
    </row>
    <row r="68" spans="1:9" ht="9" hidden="1" customHeight="1">
      <c r="A68" s="147"/>
      <c r="C68" s="114"/>
      <c r="D68" s="114"/>
      <c r="E68" s="114"/>
      <c r="F68" s="89"/>
      <c r="G68" s="89"/>
      <c r="H68" s="89"/>
      <c r="I68" s="89"/>
    </row>
    <row r="69" spans="1:9" ht="9" hidden="1" customHeight="1">
      <c r="A69" s="143"/>
      <c r="C69" s="114"/>
      <c r="D69" s="114"/>
      <c r="E69" s="114"/>
      <c r="F69" s="89"/>
      <c r="G69" s="89"/>
      <c r="H69" s="89"/>
      <c r="I69" s="89"/>
    </row>
    <row r="70" spans="1:9" ht="9" hidden="1" customHeight="1">
      <c r="A70" s="143"/>
      <c r="C70" s="114"/>
      <c r="D70" s="114"/>
      <c r="E70" s="114"/>
      <c r="F70" s="89"/>
      <c r="G70" s="89"/>
      <c r="H70" s="89"/>
      <c r="I70" s="89"/>
    </row>
    <row r="71" spans="1:9" ht="9" hidden="1" customHeight="1">
      <c r="A71" s="143"/>
      <c r="C71" s="114"/>
      <c r="D71" s="114"/>
      <c r="E71" s="114"/>
      <c r="F71" s="89"/>
      <c r="G71" s="89"/>
      <c r="H71" s="89"/>
      <c r="I71" s="89"/>
    </row>
    <row r="72" spans="1:9" ht="9" hidden="1" customHeight="1">
      <c r="A72" s="143"/>
      <c r="C72" s="114"/>
      <c r="D72" s="114"/>
      <c r="E72" s="114"/>
      <c r="F72" s="89"/>
      <c r="G72" s="89"/>
      <c r="H72" s="89"/>
      <c r="I72" s="89"/>
    </row>
    <row r="73" spans="1:9" ht="9" hidden="1" customHeight="1">
      <c r="A73" s="145"/>
      <c r="C73" s="114"/>
      <c r="D73" s="114"/>
      <c r="E73" s="114"/>
      <c r="F73" s="89"/>
      <c r="G73" s="89"/>
      <c r="H73" s="89"/>
      <c r="I73" s="89"/>
    </row>
    <row r="74" spans="1:9" ht="9" hidden="1" customHeight="1">
      <c r="A74" s="147"/>
      <c r="C74" s="114"/>
      <c r="D74" s="114"/>
      <c r="E74" s="114"/>
      <c r="F74" s="89"/>
      <c r="G74" s="89"/>
      <c r="H74" s="89"/>
      <c r="I74" s="89"/>
    </row>
    <row r="75" spans="1:9" ht="9" hidden="1" customHeight="1">
      <c r="A75" s="143"/>
      <c r="C75" s="114"/>
      <c r="D75" s="114"/>
      <c r="E75" s="114"/>
      <c r="F75" s="89"/>
      <c r="G75" s="89"/>
      <c r="H75" s="89"/>
      <c r="I75" s="89"/>
    </row>
    <row r="76" spans="1:9" ht="9" hidden="1" customHeight="1">
      <c r="A76" s="143"/>
      <c r="C76" s="114"/>
      <c r="D76" s="114"/>
      <c r="E76" s="114"/>
      <c r="F76" s="89"/>
      <c r="G76" s="89"/>
      <c r="H76" s="89"/>
      <c r="I76" s="89"/>
    </row>
    <row r="77" spans="1:9" ht="9" hidden="1" customHeight="1">
      <c r="A77" s="143"/>
      <c r="C77" s="114"/>
      <c r="D77" s="114"/>
      <c r="E77" s="114"/>
      <c r="F77" s="89"/>
      <c r="G77" s="89"/>
      <c r="H77" s="89"/>
      <c r="I77" s="89"/>
    </row>
    <row r="78" spans="1:9" ht="9" hidden="1" customHeight="1">
      <c r="A78" s="143"/>
      <c r="C78" s="114"/>
      <c r="D78" s="114"/>
      <c r="E78" s="114"/>
      <c r="F78" s="89"/>
      <c r="G78" s="89"/>
      <c r="H78" s="89"/>
      <c r="I78" s="89"/>
    </row>
    <row r="79" spans="1:9" hidden="1">
      <c r="A79" s="143"/>
      <c r="C79" s="148"/>
      <c r="D79" s="148"/>
      <c r="E79" s="148"/>
    </row>
    <row r="80" spans="1:9" hidden="1">
      <c r="A80" s="143"/>
      <c r="C80" s="148"/>
      <c r="D80" s="148"/>
      <c r="E80" s="148"/>
    </row>
    <row r="81" spans="1:5" hidden="1">
      <c r="A81" s="143"/>
      <c r="C81" s="148"/>
      <c r="D81" s="148"/>
      <c r="E81" s="148"/>
    </row>
    <row r="82" spans="1:5" hidden="1">
      <c r="A82" s="143"/>
      <c r="C82" s="148"/>
      <c r="D82" s="148"/>
      <c r="E82" s="148"/>
    </row>
    <row r="83" spans="1:5" hidden="1">
      <c r="A83" s="145"/>
      <c r="C83" s="148"/>
      <c r="D83" s="148"/>
      <c r="E83" s="148"/>
    </row>
    <row r="84" spans="1:5" hidden="1">
      <c r="A84" s="147"/>
      <c r="C84" s="148"/>
      <c r="D84" s="148"/>
      <c r="E84" s="148"/>
    </row>
    <row r="85" spans="1:5" hidden="1">
      <c r="A85" s="143"/>
      <c r="C85" s="148"/>
      <c r="D85" s="148"/>
      <c r="E85" s="148"/>
    </row>
    <row r="86" spans="1:5" hidden="1">
      <c r="A86" s="143"/>
      <c r="C86" s="148"/>
      <c r="D86" s="148"/>
      <c r="E86" s="148"/>
    </row>
    <row r="87" spans="1:5" hidden="1">
      <c r="A87" s="143"/>
      <c r="C87" s="148"/>
      <c r="D87" s="148"/>
      <c r="E87" s="148"/>
    </row>
    <row r="88" spans="1:5" hidden="1">
      <c r="A88" s="143"/>
      <c r="C88" s="148"/>
      <c r="D88" s="148"/>
      <c r="E88" s="148"/>
    </row>
    <row r="89" spans="1:5" hidden="1">
      <c r="A89" s="143"/>
      <c r="C89" s="148"/>
      <c r="D89" s="148"/>
      <c r="E89" s="148"/>
    </row>
    <row r="90" spans="1:5" hidden="1">
      <c r="A90" s="143"/>
      <c r="C90" s="148"/>
      <c r="D90" s="148"/>
      <c r="E90" s="148"/>
    </row>
    <row r="91" spans="1:5" hidden="1">
      <c r="A91" s="143"/>
      <c r="C91" s="148"/>
      <c r="D91" s="148"/>
      <c r="E91" s="148"/>
    </row>
    <row r="92" spans="1:5" hidden="1">
      <c r="A92" s="143"/>
      <c r="C92" s="148"/>
      <c r="D92" s="148"/>
      <c r="E92" s="148"/>
    </row>
    <row r="93" spans="1:5" hidden="1">
      <c r="A93" s="143"/>
      <c r="C93" s="148"/>
      <c r="D93" s="148"/>
      <c r="E93" s="148"/>
    </row>
    <row r="94" spans="1:5" hidden="1">
      <c r="A94" s="147"/>
      <c r="C94" s="148"/>
      <c r="D94" s="148"/>
      <c r="E94" s="148"/>
    </row>
    <row r="95" spans="1:5" hidden="1">
      <c r="A95" s="143"/>
      <c r="C95" s="148"/>
      <c r="D95" s="148"/>
      <c r="E95" s="148"/>
    </row>
    <row r="96" spans="1:5" hidden="1">
      <c r="A96" s="143"/>
      <c r="C96" s="148"/>
      <c r="D96" s="148"/>
      <c r="E96" s="148"/>
    </row>
    <row r="97" spans="1:5" hidden="1">
      <c r="A97" s="143"/>
      <c r="C97" s="148"/>
      <c r="D97" s="148"/>
      <c r="E97" s="148"/>
    </row>
    <row r="98" spans="1:5" hidden="1">
      <c r="A98" s="149"/>
      <c r="C98" s="148"/>
      <c r="D98" s="148"/>
      <c r="E98" s="148"/>
    </row>
    <row r="99" spans="1:5" hidden="1">
      <c r="A99" s="149"/>
      <c r="C99" s="148"/>
      <c r="D99" s="148"/>
      <c r="E99" s="148"/>
    </row>
    <row r="100" spans="1:5" hidden="1">
      <c r="A100" s="149"/>
      <c r="C100" s="148"/>
      <c r="D100" s="148"/>
      <c r="E100" s="148"/>
    </row>
    <row r="101" spans="1:5" hidden="1">
      <c r="A101" s="149"/>
      <c r="C101" s="148"/>
      <c r="D101" s="148"/>
      <c r="E101" s="148"/>
    </row>
    <row r="102" spans="1:5" hidden="1">
      <c r="A102" s="149"/>
      <c r="C102" s="148"/>
      <c r="D102" s="148"/>
      <c r="E102" s="148"/>
    </row>
    <row r="103" spans="1:5" hidden="1">
      <c r="A103" s="149"/>
      <c r="C103" s="148"/>
      <c r="D103" s="148"/>
      <c r="E103" s="148"/>
    </row>
    <row r="104" spans="1:5" hidden="1">
      <c r="A104" s="149"/>
      <c r="C104" s="148"/>
      <c r="D104" s="148"/>
      <c r="E104" s="148"/>
    </row>
    <row r="105" spans="1:5" hidden="1">
      <c r="A105" s="149"/>
      <c r="C105" s="148"/>
      <c r="D105" s="148"/>
      <c r="E105" s="148"/>
    </row>
    <row r="106" spans="1:5" hidden="1">
      <c r="A106" s="149"/>
      <c r="C106" s="148"/>
      <c r="D106" s="148"/>
      <c r="E106" s="148"/>
    </row>
    <row r="107" spans="1:5" ht="15.75" hidden="1">
      <c r="A107" s="150"/>
      <c r="C107" s="148"/>
      <c r="D107" s="148"/>
      <c r="E107" s="148"/>
    </row>
    <row r="108" spans="1:5" ht="15.75" hidden="1">
      <c r="A108" s="150"/>
      <c r="C108" s="148"/>
      <c r="D108" s="148"/>
      <c r="E108" s="148"/>
    </row>
    <row r="109" spans="1:5" ht="15.75" hidden="1">
      <c r="A109" s="150"/>
      <c r="C109" s="148"/>
      <c r="D109" s="148"/>
      <c r="E109" s="148"/>
    </row>
    <row r="110" spans="1:5" ht="15.75" hidden="1">
      <c r="A110" s="150"/>
      <c r="C110" s="148"/>
      <c r="D110" s="148"/>
      <c r="E110" s="148"/>
    </row>
    <row r="111" spans="1:5" ht="15.75" hidden="1">
      <c r="A111" s="150"/>
      <c r="C111" s="148"/>
      <c r="D111" s="148"/>
      <c r="E111" s="148"/>
    </row>
    <row r="112" spans="1:5" ht="15.75" hidden="1">
      <c r="A112" s="150"/>
      <c r="C112" s="148"/>
      <c r="D112" s="148"/>
      <c r="E112" s="148"/>
    </row>
    <row r="113" spans="1:5" ht="15.75" hidden="1">
      <c r="A113" s="150"/>
      <c r="C113" s="148"/>
      <c r="D113" s="148"/>
      <c r="E113" s="148"/>
    </row>
    <row r="114" spans="1:5" ht="15.75" hidden="1">
      <c r="A114" s="150"/>
      <c r="C114" s="148"/>
      <c r="D114" s="148"/>
      <c r="E114" s="148"/>
    </row>
    <row r="115" spans="1:5" ht="15.75" hidden="1">
      <c r="A115" s="150"/>
      <c r="C115" s="148"/>
      <c r="D115" s="148"/>
      <c r="E115" s="148"/>
    </row>
    <row r="116" spans="1:5" ht="15.75" hidden="1">
      <c r="A116" s="150"/>
      <c r="C116" s="148"/>
      <c r="D116" s="148"/>
      <c r="E116" s="148"/>
    </row>
    <row r="117" spans="1:5" ht="15.75" hidden="1">
      <c r="A117" s="150"/>
      <c r="C117" s="148"/>
      <c r="D117" s="148"/>
      <c r="E117" s="148"/>
    </row>
    <row r="118" spans="1:5" ht="15.75" hidden="1">
      <c r="A118" s="150"/>
      <c r="C118" s="148"/>
      <c r="D118" s="148"/>
      <c r="E118" s="148"/>
    </row>
    <row r="119" spans="1:5" ht="15.75" hidden="1">
      <c r="A119" s="150"/>
      <c r="C119" s="148"/>
      <c r="D119" s="148"/>
      <c r="E119" s="148"/>
    </row>
    <row r="120" spans="1:5" ht="15.75" hidden="1">
      <c r="A120" s="150"/>
    </row>
    <row r="121" spans="1:5" ht="15.75" hidden="1">
      <c r="A121" s="150"/>
    </row>
    <row r="122" spans="1:5" ht="15.75" hidden="1">
      <c r="A122" s="150"/>
    </row>
    <row r="123" spans="1:5" ht="15.75" hidden="1">
      <c r="A123" s="150"/>
    </row>
    <row r="124" spans="1:5" ht="15.75" hidden="1">
      <c r="A124" s="150"/>
    </row>
    <row r="125" spans="1:5" ht="15.75" hidden="1">
      <c r="A125" s="150"/>
    </row>
    <row r="126" spans="1:5" ht="15.75" hidden="1">
      <c r="A126" s="150"/>
    </row>
    <row r="127" spans="1:5" ht="15.75" hidden="1">
      <c r="A127" s="150"/>
    </row>
    <row r="128" spans="1:5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WVV653"/>
  <sheetViews>
    <sheetView topLeftCell="A2" zoomScale="41" zoomScaleNormal="41" workbookViewId="0">
      <selection activeCell="E15" sqref="E15"/>
    </sheetView>
  </sheetViews>
  <sheetFormatPr defaultColWidth="0" defaultRowHeight="12.75" zeroHeight="1"/>
  <cols>
    <col min="1" max="1" width="133.42578125" style="115" customWidth="1"/>
    <col min="2" max="2" width="29.140625" style="101" customWidth="1"/>
    <col min="3" max="3" width="32.7109375" style="101" customWidth="1"/>
    <col min="4" max="4" width="31.28515625" style="101" customWidth="1"/>
    <col min="5" max="5" width="31" style="101" customWidth="1"/>
    <col min="6" max="6" width="29.140625" style="101" customWidth="1"/>
    <col min="7" max="7" width="32.7109375" style="101" customWidth="1"/>
    <col min="8" max="8" width="31.28515625" style="101" customWidth="1"/>
    <col min="9" max="9" width="31" style="101" customWidth="1"/>
    <col min="10" max="10" width="29.140625" style="101" customWidth="1"/>
    <col min="11" max="11" width="32.7109375" style="101" customWidth="1"/>
    <col min="12" max="12" width="31.28515625" style="101" customWidth="1"/>
    <col min="13" max="13" width="31" style="101" customWidth="1"/>
    <col min="14" max="14" width="4.5703125" style="152" hidden="1"/>
    <col min="15" max="256" width="9.140625" style="101" hidden="1"/>
    <col min="257" max="257" width="133.42578125" style="101" hidden="1"/>
    <col min="258" max="258" width="29.140625" style="101" hidden="1"/>
    <col min="259" max="259" width="32.7109375" style="101" hidden="1"/>
    <col min="260" max="260" width="31.28515625" style="101" hidden="1"/>
    <col min="261" max="261" width="31" style="101" hidden="1"/>
    <col min="262" max="262" width="29.140625" style="101" hidden="1"/>
    <col min="263" max="263" width="32.7109375" style="101" hidden="1"/>
    <col min="264" max="264" width="31.28515625" style="101" hidden="1"/>
    <col min="265" max="265" width="31" style="101" hidden="1"/>
    <col min="266" max="266" width="29.140625" style="101" hidden="1"/>
    <col min="267" max="267" width="32.7109375" style="101" hidden="1"/>
    <col min="268" max="268" width="31.28515625" style="101" hidden="1"/>
    <col min="269" max="269" width="31" style="101" hidden="1"/>
    <col min="270" max="270" width="4.5703125" style="101" hidden="1"/>
    <col min="271" max="512" width="9.140625" style="101" hidden="1"/>
    <col min="513" max="513" width="133.42578125" style="101" hidden="1"/>
    <col min="514" max="514" width="29.140625" style="101" hidden="1"/>
    <col min="515" max="515" width="32.7109375" style="101" hidden="1"/>
    <col min="516" max="516" width="31.28515625" style="101" hidden="1"/>
    <col min="517" max="517" width="31" style="101" hidden="1"/>
    <col min="518" max="518" width="29.140625" style="101" hidden="1"/>
    <col min="519" max="519" width="32.7109375" style="101" hidden="1"/>
    <col min="520" max="520" width="31.28515625" style="101" hidden="1"/>
    <col min="521" max="521" width="31" style="101" hidden="1"/>
    <col min="522" max="522" width="29.140625" style="101" hidden="1"/>
    <col min="523" max="523" width="32.7109375" style="101" hidden="1"/>
    <col min="524" max="524" width="31.28515625" style="101" hidden="1"/>
    <col min="525" max="525" width="31" style="101" hidden="1"/>
    <col min="526" max="526" width="4.5703125" style="101" hidden="1"/>
    <col min="527" max="768" width="9.140625" style="101" hidden="1"/>
    <col min="769" max="769" width="133.42578125" style="101" hidden="1"/>
    <col min="770" max="770" width="29.140625" style="101" hidden="1"/>
    <col min="771" max="771" width="32.7109375" style="101" hidden="1"/>
    <col min="772" max="772" width="31.28515625" style="101" hidden="1"/>
    <col min="773" max="773" width="31" style="101" hidden="1"/>
    <col min="774" max="774" width="29.140625" style="101" hidden="1"/>
    <col min="775" max="775" width="32.7109375" style="101" hidden="1"/>
    <col min="776" max="776" width="31.28515625" style="101" hidden="1"/>
    <col min="777" max="777" width="31" style="101" hidden="1"/>
    <col min="778" max="778" width="29.140625" style="101" hidden="1"/>
    <col min="779" max="779" width="32.7109375" style="101" hidden="1"/>
    <col min="780" max="780" width="31.28515625" style="101" hidden="1"/>
    <col min="781" max="781" width="31" style="101" hidden="1"/>
    <col min="782" max="782" width="4.5703125" style="101" hidden="1"/>
    <col min="783" max="1024" width="9.140625" style="101" hidden="1"/>
    <col min="1025" max="1025" width="133.42578125" style="101" hidden="1"/>
    <col min="1026" max="1026" width="29.140625" style="101" hidden="1"/>
    <col min="1027" max="1027" width="32.7109375" style="101" hidden="1"/>
    <col min="1028" max="1028" width="31.28515625" style="101" hidden="1"/>
    <col min="1029" max="1029" width="31" style="101" hidden="1"/>
    <col min="1030" max="1030" width="29.140625" style="101" hidden="1"/>
    <col min="1031" max="1031" width="32.7109375" style="101" hidden="1"/>
    <col min="1032" max="1032" width="31.28515625" style="101" hidden="1"/>
    <col min="1033" max="1033" width="31" style="101" hidden="1"/>
    <col min="1034" max="1034" width="29.140625" style="101" hidden="1"/>
    <col min="1035" max="1035" width="32.7109375" style="101" hidden="1"/>
    <col min="1036" max="1036" width="31.28515625" style="101" hidden="1"/>
    <col min="1037" max="1037" width="31" style="101" hidden="1"/>
    <col min="1038" max="1038" width="4.5703125" style="101" hidden="1"/>
    <col min="1039" max="1280" width="9.140625" style="101" hidden="1"/>
    <col min="1281" max="1281" width="133.42578125" style="101" hidden="1"/>
    <col min="1282" max="1282" width="29.140625" style="101" hidden="1"/>
    <col min="1283" max="1283" width="32.7109375" style="101" hidden="1"/>
    <col min="1284" max="1284" width="31.28515625" style="101" hidden="1"/>
    <col min="1285" max="1285" width="31" style="101" hidden="1"/>
    <col min="1286" max="1286" width="29.140625" style="101" hidden="1"/>
    <col min="1287" max="1287" width="32.7109375" style="101" hidden="1"/>
    <col min="1288" max="1288" width="31.28515625" style="101" hidden="1"/>
    <col min="1289" max="1289" width="31" style="101" hidden="1"/>
    <col min="1290" max="1290" width="29.140625" style="101" hidden="1"/>
    <col min="1291" max="1291" width="32.7109375" style="101" hidden="1"/>
    <col min="1292" max="1292" width="31.28515625" style="101" hidden="1"/>
    <col min="1293" max="1293" width="31" style="101" hidden="1"/>
    <col min="1294" max="1294" width="4.5703125" style="101" hidden="1"/>
    <col min="1295" max="1536" width="9.140625" style="101" hidden="1"/>
    <col min="1537" max="1537" width="133.42578125" style="101" hidden="1"/>
    <col min="1538" max="1538" width="29.140625" style="101" hidden="1"/>
    <col min="1539" max="1539" width="32.7109375" style="101" hidden="1"/>
    <col min="1540" max="1540" width="31.28515625" style="101" hidden="1"/>
    <col min="1541" max="1541" width="31" style="101" hidden="1"/>
    <col min="1542" max="1542" width="29.140625" style="101" hidden="1"/>
    <col min="1543" max="1543" width="32.7109375" style="101" hidden="1"/>
    <col min="1544" max="1544" width="31.28515625" style="101" hidden="1"/>
    <col min="1545" max="1545" width="31" style="101" hidden="1"/>
    <col min="1546" max="1546" width="29.140625" style="101" hidden="1"/>
    <col min="1547" max="1547" width="32.7109375" style="101" hidden="1"/>
    <col min="1548" max="1548" width="31.28515625" style="101" hidden="1"/>
    <col min="1549" max="1549" width="31" style="101" hidden="1"/>
    <col min="1550" max="1550" width="4.5703125" style="101" hidden="1"/>
    <col min="1551" max="1792" width="9.140625" style="101" hidden="1"/>
    <col min="1793" max="1793" width="133.42578125" style="101" hidden="1"/>
    <col min="1794" max="1794" width="29.140625" style="101" hidden="1"/>
    <col min="1795" max="1795" width="32.7109375" style="101" hidden="1"/>
    <col min="1796" max="1796" width="31.28515625" style="101" hidden="1"/>
    <col min="1797" max="1797" width="31" style="101" hidden="1"/>
    <col min="1798" max="1798" width="29.140625" style="101" hidden="1"/>
    <col min="1799" max="1799" width="32.7109375" style="101" hidden="1"/>
    <col min="1800" max="1800" width="31.28515625" style="101" hidden="1"/>
    <col min="1801" max="1801" width="31" style="101" hidden="1"/>
    <col min="1802" max="1802" width="29.140625" style="101" hidden="1"/>
    <col min="1803" max="1803" width="32.7109375" style="101" hidden="1"/>
    <col min="1804" max="1804" width="31.28515625" style="101" hidden="1"/>
    <col min="1805" max="1805" width="31" style="101" hidden="1"/>
    <col min="1806" max="1806" width="4.5703125" style="101" hidden="1"/>
    <col min="1807" max="2048" width="9.140625" style="101" hidden="1"/>
    <col min="2049" max="2049" width="133.42578125" style="101" hidden="1"/>
    <col min="2050" max="2050" width="29.140625" style="101" hidden="1"/>
    <col min="2051" max="2051" width="32.7109375" style="101" hidden="1"/>
    <col min="2052" max="2052" width="31.28515625" style="101" hidden="1"/>
    <col min="2053" max="2053" width="31" style="101" hidden="1"/>
    <col min="2054" max="2054" width="29.140625" style="101" hidden="1"/>
    <col min="2055" max="2055" width="32.7109375" style="101" hidden="1"/>
    <col min="2056" max="2056" width="31.28515625" style="101" hidden="1"/>
    <col min="2057" max="2057" width="31" style="101" hidden="1"/>
    <col min="2058" max="2058" width="29.140625" style="101" hidden="1"/>
    <col min="2059" max="2059" width="32.7109375" style="101" hidden="1"/>
    <col min="2060" max="2060" width="31.28515625" style="101" hidden="1"/>
    <col min="2061" max="2061" width="31" style="101" hidden="1"/>
    <col min="2062" max="2062" width="4.5703125" style="101" hidden="1"/>
    <col min="2063" max="2304" width="9.140625" style="101" hidden="1"/>
    <col min="2305" max="2305" width="133.42578125" style="101" hidden="1"/>
    <col min="2306" max="2306" width="29.140625" style="101" hidden="1"/>
    <col min="2307" max="2307" width="32.7109375" style="101" hidden="1"/>
    <col min="2308" max="2308" width="31.28515625" style="101" hidden="1"/>
    <col min="2309" max="2309" width="31" style="101" hidden="1"/>
    <col min="2310" max="2310" width="29.140625" style="101" hidden="1"/>
    <col min="2311" max="2311" width="32.7109375" style="101" hidden="1"/>
    <col min="2312" max="2312" width="31.28515625" style="101" hidden="1"/>
    <col min="2313" max="2313" width="31" style="101" hidden="1"/>
    <col min="2314" max="2314" width="29.140625" style="101" hidden="1"/>
    <col min="2315" max="2315" width="32.7109375" style="101" hidden="1"/>
    <col min="2316" max="2316" width="31.28515625" style="101" hidden="1"/>
    <col min="2317" max="2317" width="31" style="101" hidden="1"/>
    <col min="2318" max="2318" width="4.5703125" style="101" hidden="1"/>
    <col min="2319" max="2560" width="9.140625" style="101" hidden="1"/>
    <col min="2561" max="2561" width="133.42578125" style="101" hidden="1"/>
    <col min="2562" max="2562" width="29.140625" style="101" hidden="1"/>
    <col min="2563" max="2563" width="32.7109375" style="101" hidden="1"/>
    <col min="2564" max="2564" width="31.28515625" style="101" hidden="1"/>
    <col min="2565" max="2565" width="31" style="101" hidden="1"/>
    <col min="2566" max="2566" width="29.140625" style="101" hidden="1"/>
    <col min="2567" max="2567" width="32.7109375" style="101" hidden="1"/>
    <col min="2568" max="2568" width="31.28515625" style="101" hidden="1"/>
    <col min="2569" max="2569" width="31" style="101" hidden="1"/>
    <col min="2570" max="2570" width="29.140625" style="101" hidden="1"/>
    <col min="2571" max="2571" width="32.7109375" style="101" hidden="1"/>
    <col min="2572" max="2572" width="31.28515625" style="101" hidden="1"/>
    <col min="2573" max="2573" width="31" style="101" hidden="1"/>
    <col min="2574" max="2574" width="4.5703125" style="101" hidden="1"/>
    <col min="2575" max="2816" width="9.140625" style="101" hidden="1"/>
    <col min="2817" max="2817" width="133.42578125" style="101" hidden="1"/>
    <col min="2818" max="2818" width="29.140625" style="101" hidden="1"/>
    <col min="2819" max="2819" width="32.7109375" style="101" hidden="1"/>
    <col min="2820" max="2820" width="31.28515625" style="101" hidden="1"/>
    <col min="2821" max="2821" width="31" style="101" hidden="1"/>
    <col min="2822" max="2822" width="29.140625" style="101" hidden="1"/>
    <col min="2823" max="2823" width="32.7109375" style="101" hidden="1"/>
    <col min="2824" max="2824" width="31.28515625" style="101" hidden="1"/>
    <col min="2825" max="2825" width="31" style="101" hidden="1"/>
    <col min="2826" max="2826" width="29.140625" style="101" hidden="1"/>
    <col min="2827" max="2827" width="32.7109375" style="101" hidden="1"/>
    <col min="2828" max="2828" width="31.28515625" style="101" hidden="1"/>
    <col min="2829" max="2829" width="31" style="101" hidden="1"/>
    <col min="2830" max="2830" width="4.5703125" style="101" hidden="1"/>
    <col min="2831" max="3072" width="9.140625" style="101" hidden="1"/>
    <col min="3073" max="3073" width="133.42578125" style="101" hidden="1"/>
    <col min="3074" max="3074" width="29.140625" style="101" hidden="1"/>
    <col min="3075" max="3075" width="32.7109375" style="101" hidden="1"/>
    <col min="3076" max="3076" width="31.28515625" style="101" hidden="1"/>
    <col min="3077" max="3077" width="31" style="101" hidden="1"/>
    <col min="3078" max="3078" width="29.140625" style="101" hidden="1"/>
    <col min="3079" max="3079" width="32.7109375" style="101" hidden="1"/>
    <col min="3080" max="3080" width="31.28515625" style="101" hidden="1"/>
    <col min="3081" max="3081" width="31" style="101" hidden="1"/>
    <col min="3082" max="3082" width="29.140625" style="101" hidden="1"/>
    <col min="3083" max="3083" width="32.7109375" style="101" hidden="1"/>
    <col min="3084" max="3084" width="31.28515625" style="101" hidden="1"/>
    <col min="3085" max="3085" width="31" style="101" hidden="1"/>
    <col min="3086" max="3086" width="4.5703125" style="101" hidden="1"/>
    <col min="3087" max="3328" width="9.140625" style="101" hidden="1"/>
    <col min="3329" max="3329" width="133.42578125" style="101" hidden="1"/>
    <col min="3330" max="3330" width="29.140625" style="101" hidden="1"/>
    <col min="3331" max="3331" width="32.7109375" style="101" hidden="1"/>
    <col min="3332" max="3332" width="31.28515625" style="101" hidden="1"/>
    <col min="3333" max="3333" width="31" style="101" hidden="1"/>
    <col min="3334" max="3334" width="29.140625" style="101" hidden="1"/>
    <col min="3335" max="3335" width="32.7109375" style="101" hidden="1"/>
    <col min="3336" max="3336" width="31.28515625" style="101" hidden="1"/>
    <col min="3337" max="3337" width="31" style="101" hidden="1"/>
    <col min="3338" max="3338" width="29.140625" style="101" hidden="1"/>
    <col min="3339" max="3339" width="32.7109375" style="101" hidden="1"/>
    <col min="3340" max="3340" width="31.28515625" style="101" hidden="1"/>
    <col min="3341" max="3341" width="31" style="101" hidden="1"/>
    <col min="3342" max="3342" width="4.5703125" style="101" hidden="1"/>
    <col min="3343" max="3584" width="9.140625" style="101" hidden="1"/>
    <col min="3585" max="3585" width="133.42578125" style="101" hidden="1"/>
    <col min="3586" max="3586" width="29.140625" style="101" hidden="1"/>
    <col min="3587" max="3587" width="32.7109375" style="101" hidden="1"/>
    <col min="3588" max="3588" width="31.28515625" style="101" hidden="1"/>
    <col min="3589" max="3589" width="31" style="101" hidden="1"/>
    <col min="3590" max="3590" width="29.140625" style="101" hidden="1"/>
    <col min="3591" max="3591" width="32.7109375" style="101" hidden="1"/>
    <col min="3592" max="3592" width="31.28515625" style="101" hidden="1"/>
    <col min="3593" max="3593" width="31" style="101" hidden="1"/>
    <col min="3594" max="3594" width="29.140625" style="101" hidden="1"/>
    <col min="3595" max="3595" width="32.7109375" style="101" hidden="1"/>
    <col min="3596" max="3596" width="31.28515625" style="101" hidden="1"/>
    <col min="3597" max="3597" width="31" style="101" hidden="1"/>
    <col min="3598" max="3598" width="4.5703125" style="101" hidden="1"/>
    <col min="3599" max="3840" width="9.140625" style="101" hidden="1"/>
    <col min="3841" max="3841" width="133.42578125" style="101" hidden="1"/>
    <col min="3842" max="3842" width="29.140625" style="101" hidden="1"/>
    <col min="3843" max="3843" width="32.7109375" style="101" hidden="1"/>
    <col min="3844" max="3844" width="31.28515625" style="101" hidden="1"/>
    <col min="3845" max="3845" width="31" style="101" hidden="1"/>
    <col min="3846" max="3846" width="29.140625" style="101" hidden="1"/>
    <col min="3847" max="3847" width="32.7109375" style="101" hidden="1"/>
    <col min="3848" max="3848" width="31.28515625" style="101" hidden="1"/>
    <col min="3849" max="3849" width="31" style="101" hidden="1"/>
    <col min="3850" max="3850" width="29.140625" style="101" hidden="1"/>
    <col min="3851" max="3851" width="32.7109375" style="101" hidden="1"/>
    <col min="3852" max="3852" width="31.28515625" style="101" hidden="1"/>
    <col min="3853" max="3853" width="31" style="101" hidden="1"/>
    <col min="3854" max="3854" width="4.5703125" style="101" hidden="1"/>
    <col min="3855" max="4096" width="9.140625" style="101" hidden="1"/>
    <col min="4097" max="4097" width="133.42578125" style="101" hidden="1"/>
    <col min="4098" max="4098" width="29.140625" style="101" hidden="1"/>
    <col min="4099" max="4099" width="32.7109375" style="101" hidden="1"/>
    <col min="4100" max="4100" width="31.28515625" style="101" hidden="1"/>
    <col min="4101" max="4101" width="31" style="101" hidden="1"/>
    <col min="4102" max="4102" width="29.140625" style="101" hidden="1"/>
    <col min="4103" max="4103" width="32.7109375" style="101" hidden="1"/>
    <col min="4104" max="4104" width="31.28515625" style="101" hidden="1"/>
    <col min="4105" max="4105" width="31" style="101" hidden="1"/>
    <col min="4106" max="4106" width="29.140625" style="101" hidden="1"/>
    <col min="4107" max="4107" width="32.7109375" style="101" hidden="1"/>
    <col min="4108" max="4108" width="31.28515625" style="101" hidden="1"/>
    <col min="4109" max="4109" width="31" style="101" hidden="1"/>
    <col min="4110" max="4110" width="4.5703125" style="101" hidden="1"/>
    <col min="4111" max="4352" width="9.140625" style="101" hidden="1"/>
    <col min="4353" max="4353" width="133.42578125" style="101" hidden="1"/>
    <col min="4354" max="4354" width="29.140625" style="101" hidden="1"/>
    <col min="4355" max="4355" width="32.7109375" style="101" hidden="1"/>
    <col min="4356" max="4356" width="31.28515625" style="101" hidden="1"/>
    <col min="4357" max="4357" width="31" style="101" hidden="1"/>
    <col min="4358" max="4358" width="29.140625" style="101" hidden="1"/>
    <col min="4359" max="4359" width="32.7109375" style="101" hidden="1"/>
    <col min="4360" max="4360" width="31.28515625" style="101" hidden="1"/>
    <col min="4361" max="4361" width="31" style="101" hidden="1"/>
    <col min="4362" max="4362" width="29.140625" style="101" hidden="1"/>
    <col min="4363" max="4363" width="32.7109375" style="101" hidden="1"/>
    <col min="4364" max="4364" width="31.28515625" style="101" hidden="1"/>
    <col min="4365" max="4365" width="31" style="101" hidden="1"/>
    <col min="4366" max="4366" width="4.5703125" style="101" hidden="1"/>
    <col min="4367" max="4608" width="9.140625" style="101" hidden="1"/>
    <col min="4609" max="4609" width="133.42578125" style="101" hidden="1"/>
    <col min="4610" max="4610" width="29.140625" style="101" hidden="1"/>
    <col min="4611" max="4611" width="32.7109375" style="101" hidden="1"/>
    <col min="4612" max="4612" width="31.28515625" style="101" hidden="1"/>
    <col min="4613" max="4613" width="31" style="101" hidden="1"/>
    <col min="4614" max="4614" width="29.140625" style="101" hidden="1"/>
    <col min="4615" max="4615" width="32.7109375" style="101" hidden="1"/>
    <col min="4616" max="4616" width="31.28515625" style="101" hidden="1"/>
    <col min="4617" max="4617" width="31" style="101" hidden="1"/>
    <col min="4618" max="4618" width="29.140625" style="101" hidden="1"/>
    <col min="4619" max="4619" width="32.7109375" style="101" hidden="1"/>
    <col min="4620" max="4620" width="31.28515625" style="101" hidden="1"/>
    <col min="4621" max="4621" width="31" style="101" hidden="1"/>
    <col min="4622" max="4622" width="4.5703125" style="101" hidden="1"/>
    <col min="4623" max="4864" width="9.140625" style="101" hidden="1"/>
    <col min="4865" max="4865" width="133.42578125" style="101" hidden="1"/>
    <col min="4866" max="4866" width="29.140625" style="101" hidden="1"/>
    <col min="4867" max="4867" width="32.7109375" style="101" hidden="1"/>
    <col min="4868" max="4868" width="31.28515625" style="101" hidden="1"/>
    <col min="4869" max="4869" width="31" style="101" hidden="1"/>
    <col min="4870" max="4870" width="29.140625" style="101" hidden="1"/>
    <col min="4871" max="4871" width="32.7109375" style="101" hidden="1"/>
    <col min="4872" max="4872" width="31.28515625" style="101" hidden="1"/>
    <col min="4873" max="4873" width="31" style="101" hidden="1"/>
    <col min="4874" max="4874" width="29.140625" style="101" hidden="1"/>
    <col min="4875" max="4875" width="32.7109375" style="101" hidden="1"/>
    <col min="4876" max="4876" width="31.28515625" style="101" hidden="1"/>
    <col min="4877" max="4877" width="31" style="101" hidden="1"/>
    <col min="4878" max="4878" width="4.5703125" style="101" hidden="1"/>
    <col min="4879" max="5120" width="9.140625" style="101" hidden="1"/>
    <col min="5121" max="5121" width="133.42578125" style="101" hidden="1"/>
    <col min="5122" max="5122" width="29.140625" style="101" hidden="1"/>
    <col min="5123" max="5123" width="32.7109375" style="101" hidden="1"/>
    <col min="5124" max="5124" width="31.28515625" style="101" hidden="1"/>
    <col min="5125" max="5125" width="31" style="101" hidden="1"/>
    <col min="5126" max="5126" width="29.140625" style="101" hidden="1"/>
    <col min="5127" max="5127" width="32.7109375" style="101" hidden="1"/>
    <col min="5128" max="5128" width="31.28515625" style="101" hidden="1"/>
    <col min="5129" max="5129" width="31" style="101" hidden="1"/>
    <col min="5130" max="5130" width="29.140625" style="101" hidden="1"/>
    <col min="5131" max="5131" width="32.7109375" style="101" hidden="1"/>
    <col min="5132" max="5132" width="31.28515625" style="101" hidden="1"/>
    <col min="5133" max="5133" width="31" style="101" hidden="1"/>
    <col min="5134" max="5134" width="4.5703125" style="101" hidden="1"/>
    <col min="5135" max="5376" width="9.140625" style="101" hidden="1"/>
    <col min="5377" max="5377" width="133.42578125" style="101" hidden="1"/>
    <col min="5378" max="5378" width="29.140625" style="101" hidden="1"/>
    <col min="5379" max="5379" width="32.7109375" style="101" hidden="1"/>
    <col min="5380" max="5380" width="31.28515625" style="101" hidden="1"/>
    <col min="5381" max="5381" width="31" style="101" hidden="1"/>
    <col min="5382" max="5382" width="29.140625" style="101" hidden="1"/>
    <col min="5383" max="5383" width="32.7109375" style="101" hidden="1"/>
    <col min="5384" max="5384" width="31.28515625" style="101" hidden="1"/>
    <col min="5385" max="5385" width="31" style="101" hidden="1"/>
    <col min="5386" max="5386" width="29.140625" style="101" hidden="1"/>
    <col min="5387" max="5387" width="32.7109375" style="101" hidden="1"/>
    <col min="5388" max="5388" width="31.28515625" style="101" hidden="1"/>
    <col min="5389" max="5389" width="31" style="101" hidden="1"/>
    <col min="5390" max="5390" width="4.5703125" style="101" hidden="1"/>
    <col min="5391" max="5632" width="9.140625" style="101" hidden="1"/>
    <col min="5633" max="5633" width="133.42578125" style="101" hidden="1"/>
    <col min="5634" max="5634" width="29.140625" style="101" hidden="1"/>
    <col min="5635" max="5635" width="32.7109375" style="101" hidden="1"/>
    <col min="5636" max="5636" width="31.28515625" style="101" hidden="1"/>
    <col min="5637" max="5637" width="31" style="101" hidden="1"/>
    <col min="5638" max="5638" width="29.140625" style="101" hidden="1"/>
    <col min="5639" max="5639" width="32.7109375" style="101" hidden="1"/>
    <col min="5640" max="5640" width="31.28515625" style="101" hidden="1"/>
    <col min="5641" max="5641" width="31" style="101" hidden="1"/>
    <col min="5642" max="5642" width="29.140625" style="101" hidden="1"/>
    <col min="5643" max="5643" width="32.7109375" style="101" hidden="1"/>
    <col min="5644" max="5644" width="31.28515625" style="101" hidden="1"/>
    <col min="5645" max="5645" width="31" style="101" hidden="1"/>
    <col min="5646" max="5646" width="4.5703125" style="101" hidden="1"/>
    <col min="5647" max="5888" width="9.140625" style="101" hidden="1"/>
    <col min="5889" max="5889" width="133.42578125" style="101" hidden="1"/>
    <col min="5890" max="5890" width="29.140625" style="101" hidden="1"/>
    <col min="5891" max="5891" width="32.7109375" style="101" hidden="1"/>
    <col min="5892" max="5892" width="31.28515625" style="101" hidden="1"/>
    <col min="5893" max="5893" width="31" style="101" hidden="1"/>
    <col min="5894" max="5894" width="29.140625" style="101" hidden="1"/>
    <col min="5895" max="5895" width="32.7109375" style="101" hidden="1"/>
    <col min="5896" max="5896" width="31.28515625" style="101" hidden="1"/>
    <col min="5897" max="5897" width="31" style="101" hidden="1"/>
    <col min="5898" max="5898" width="29.140625" style="101" hidden="1"/>
    <col min="5899" max="5899" width="32.7109375" style="101" hidden="1"/>
    <col min="5900" max="5900" width="31.28515625" style="101" hidden="1"/>
    <col min="5901" max="5901" width="31" style="101" hidden="1"/>
    <col min="5902" max="5902" width="4.5703125" style="101" hidden="1"/>
    <col min="5903" max="6144" width="9.140625" style="101" hidden="1"/>
    <col min="6145" max="6145" width="133.42578125" style="101" hidden="1"/>
    <col min="6146" max="6146" width="29.140625" style="101" hidden="1"/>
    <col min="6147" max="6147" width="32.7109375" style="101" hidden="1"/>
    <col min="6148" max="6148" width="31.28515625" style="101" hidden="1"/>
    <col min="6149" max="6149" width="31" style="101" hidden="1"/>
    <col min="6150" max="6150" width="29.140625" style="101" hidden="1"/>
    <col min="6151" max="6151" width="32.7109375" style="101" hidden="1"/>
    <col min="6152" max="6152" width="31.28515625" style="101" hidden="1"/>
    <col min="6153" max="6153" width="31" style="101" hidden="1"/>
    <col min="6154" max="6154" width="29.140625" style="101" hidden="1"/>
    <col min="6155" max="6155" width="32.7109375" style="101" hidden="1"/>
    <col min="6156" max="6156" width="31.28515625" style="101" hidden="1"/>
    <col min="6157" max="6157" width="31" style="101" hidden="1"/>
    <col min="6158" max="6158" width="4.5703125" style="101" hidden="1"/>
    <col min="6159" max="6400" width="9.140625" style="101" hidden="1"/>
    <col min="6401" max="6401" width="133.42578125" style="101" hidden="1"/>
    <col min="6402" max="6402" width="29.140625" style="101" hidden="1"/>
    <col min="6403" max="6403" width="32.7109375" style="101" hidden="1"/>
    <col min="6404" max="6404" width="31.28515625" style="101" hidden="1"/>
    <col min="6405" max="6405" width="31" style="101" hidden="1"/>
    <col min="6406" max="6406" width="29.140625" style="101" hidden="1"/>
    <col min="6407" max="6407" width="32.7109375" style="101" hidden="1"/>
    <col min="6408" max="6408" width="31.28515625" style="101" hidden="1"/>
    <col min="6409" max="6409" width="31" style="101" hidden="1"/>
    <col min="6410" max="6410" width="29.140625" style="101" hidden="1"/>
    <col min="6411" max="6411" width="32.7109375" style="101" hidden="1"/>
    <col min="6412" max="6412" width="31.28515625" style="101" hidden="1"/>
    <col min="6413" max="6413" width="31" style="101" hidden="1"/>
    <col min="6414" max="6414" width="4.5703125" style="101" hidden="1"/>
    <col min="6415" max="6656" width="9.140625" style="101" hidden="1"/>
    <col min="6657" max="6657" width="133.42578125" style="101" hidden="1"/>
    <col min="6658" max="6658" width="29.140625" style="101" hidden="1"/>
    <col min="6659" max="6659" width="32.7109375" style="101" hidden="1"/>
    <col min="6660" max="6660" width="31.28515625" style="101" hidden="1"/>
    <col min="6661" max="6661" width="31" style="101" hidden="1"/>
    <col min="6662" max="6662" width="29.140625" style="101" hidden="1"/>
    <col min="6663" max="6663" width="32.7109375" style="101" hidden="1"/>
    <col min="6664" max="6664" width="31.28515625" style="101" hidden="1"/>
    <col min="6665" max="6665" width="31" style="101" hidden="1"/>
    <col min="6666" max="6666" width="29.140625" style="101" hidden="1"/>
    <col min="6667" max="6667" width="32.7109375" style="101" hidden="1"/>
    <col min="6668" max="6668" width="31.28515625" style="101" hidden="1"/>
    <col min="6669" max="6669" width="31" style="101" hidden="1"/>
    <col min="6670" max="6670" width="4.5703125" style="101" hidden="1"/>
    <col min="6671" max="6912" width="9.140625" style="101" hidden="1"/>
    <col min="6913" max="6913" width="133.42578125" style="101" hidden="1"/>
    <col min="6914" max="6914" width="29.140625" style="101" hidden="1"/>
    <col min="6915" max="6915" width="32.7109375" style="101" hidden="1"/>
    <col min="6916" max="6916" width="31.28515625" style="101" hidden="1"/>
    <col min="6917" max="6917" width="31" style="101" hidden="1"/>
    <col min="6918" max="6918" width="29.140625" style="101" hidden="1"/>
    <col min="6919" max="6919" width="32.7109375" style="101" hidden="1"/>
    <col min="6920" max="6920" width="31.28515625" style="101" hidden="1"/>
    <col min="6921" max="6921" width="31" style="101" hidden="1"/>
    <col min="6922" max="6922" width="29.140625" style="101" hidden="1"/>
    <col min="6923" max="6923" width="32.7109375" style="101" hidden="1"/>
    <col min="6924" max="6924" width="31.28515625" style="101" hidden="1"/>
    <col min="6925" max="6925" width="31" style="101" hidden="1"/>
    <col min="6926" max="6926" width="4.5703125" style="101" hidden="1"/>
    <col min="6927" max="7168" width="9.140625" style="101" hidden="1"/>
    <col min="7169" max="7169" width="133.42578125" style="101" hidden="1"/>
    <col min="7170" max="7170" width="29.140625" style="101" hidden="1"/>
    <col min="7171" max="7171" width="32.7109375" style="101" hidden="1"/>
    <col min="7172" max="7172" width="31.28515625" style="101" hidden="1"/>
    <col min="7173" max="7173" width="31" style="101" hidden="1"/>
    <col min="7174" max="7174" width="29.140625" style="101" hidden="1"/>
    <col min="7175" max="7175" width="32.7109375" style="101" hidden="1"/>
    <col min="7176" max="7176" width="31.28515625" style="101" hidden="1"/>
    <col min="7177" max="7177" width="31" style="101" hidden="1"/>
    <col min="7178" max="7178" width="29.140625" style="101" hidden="1"/>
    <col min="7179" max="7179" width="32.7109375" style="101" hidden="1"/>
    <col min="7180" max="7180" width="31.28515625" style="101" hidden="1"/>
    <col min="7181" max="7181" width="31" style="101" hidden="1"/>
    <col min="7182" max="7182" width="4.5703125" style="101" hidden="1"/>
    <col min="7183" max="7424" width="9.140625" style="101" hidden="1"/>
    <col min="7425" max="7425" width="133.42578125" style="101" hidden="1"/>
    <col min="7426" max="7426" width="29.140625" style="101" hidden="1"/>
    <col min="7427" max="7427" width="32.7109375" style="101" hidden="1"/>
    <col min="7428" max="7428" width="31.28515625" style="101" hidden="1"/>
    <col min="7429" max="7429" width="31" style="101" hidden="1"/>
    <col min="7430" max="7430" width="29.140625" style="101" hidden="1"/>
    <col min="7431" max="7431" width="32.7109375" style="101" hidden="1"/>
    <col min="7432" max="7432" width="31.28515625" style="101" hidden="1"/>
    <col min="7433" max="7433" width="31" style="101" hidden="1"/>
    <col min="7434" max="7434" width="29.140625" style="101" hidden="1"/>
    <col min="7435" max="7435" width="32.7109375" style="101" hidden="1"/>
    <col min="7436" max="7436" width="31.28515625" style="101" hidden="1"/>
    <col min="7437" max="7437" width="31" style="101" hidden="1"/>
    <col min="7438" max="7438" width="4.5703125" style="101" hidden="1"/>
    <col min="7439" max="7680" width="9.140625" style="101" hidden="1"/>
    <col min="7681" max="7681" width="133.42578125" style="101" hidden="1"/>
    <col min="7682" max="7682" width="29.140625" style="101" hidden="1"/>
    <col min="7683" max="7683" width="32.7109375" style="101" hidden="1"/>
    <col min="7684" max="7684" width="31.28515625" style="101" hidden="1"/>
    <col min="7685" max="7685" width="31" style="101" hidden="1"/>
    <col min="7686" max="7686" width="29.140625" style="101" hidden="1"/>
    <col min="7687" max="7687" width="32.7109375" style="101" hidden="1"/>
    <col min="7688" max="7688" width="31.28515625" style="101" hidden="1"/>
    <col min="7689" max="7689" width="31" style="101" hidden="1"/>
    <col min="7690" max="7690" width="29.140625" style="101" hidden="1"/>
    <col min="7691" max="7691" width="32.7109375" style="101" hidden="1"/>
    <col min="7692" max="7692" width="31.28515625" style="101" hidden="1"/>
    <col min="7693" max="7693" width="31" style="101" hidden="1"/>
    <col min="7694" max="7694" width="4.5703125" style="101" hidden="1"/>
    <col min="7695" max="7936" width="9.140625" style="101" hidden="1"/>
    <col min="7937" max="7937" width="133.42578125" style="101" hidden="1"/>
    <col min="7938" max="7938" width="29.140625" style="101" hidden="1"/>
    <col min="7939" max="7939" width="32.7109375" style="101" hidden="1"/>
    <col min="7940" max="7940" width="31.28515625" style="101" hidden="1"/>
    <col min="7941" max="7941" width="31" style="101" hidden="1"/>
    <col min="7942" max="7942" width="29.140625" style="101" hidden="1"/>
    <col min="7943" max="7943" width="32.7109375" style="101" hidden="1"/>
    <col min="7944" max="7944" width="31.28515625" style="101" hidden="1"/>
    <col min="7945" max="7945" width="31" style="101" hidden="1"/>
    <col min="7946" max="7946" width="29.140625" style="101" hidden="1"/>
    <col min="7947" max="7947" width="32.7109375" style="101" hidden="1"/>
    <col min="7948" max="7948" width="31.28515625" style="101" hidden="1"/>
    <col min="7949" max="7949" width="31" style="101" hidden="1"/>
    <col min="7950" max="7950" width="4.5703125" style="101" hidden="1"/>
    <col min="7951" max="8192" width="9.140625" style="101" hidden="1"/>
    <col min="8193" max="8193" width="133.42578125" style="101" hidden="1"/>
    <col min="8194" max="8194" width="29.140625" style="101" hidden="1"/>
    <col min="8195" max="8195" width="32.7109375" style="101" hidden="1"/>
    <col min="8196" max="8196" width="31.28515625" style="101" hidden="1"/>
    <col min="8197" max="8197" width="31" style="101" hidden="1"/>
    <col min="8198" max="8198" width="29.140625" style="101" hidden="1"/>
    <col min="8199" max="8199" width="32.7109375" style="101" hidden="1"/>
    <col min="8200" max="8200" width="31.28515625" style="101" hidden="1"/>
    <col min="8201" max="8201" width="31" style="101" hidden="1"/>
    <col min="8202" max="8202" width="29.140625" style="101" hidden="1"/>
    <col min="8203" max="8203" width="32.7109375" style="101" hidden="1"/>
    <col min="8204" max="8204" width="31.28515625" style="101" hidden="1"/>
    <col min="8205" max="8205" width="31" style="101" hidden="1"/>
    <col min="8206" max="8206" width="4.5703125" style="101" hidden="1"/>
    <col min="8207" max="8448" width="9.140625" style="101" hidden="1"/>
    <col min="8449" max="8449" width="133.42578125" style="101" hidden="1"/>
    <col min="8450" max="8450" width="29.140625" style="101" hidden="1"/>
    <col min="8451" max="8451" width="32.7109375" style="101" hidden="1"/>
    <col min="8452" max="8452" width="31.28515625" style="101" hidden="1"/>
    <col min="8453" max="8453" width="31" style="101" hidden="1"/>
    <col min="8454" max="8454" width="29.140625" style="101" hidden="1"/>
    <col min="8455" max="8455" width="32.7109375" style="101" hidden="1"/>
    <col min="8456" max="8456" width="31.28515625" style="101" hidden="1"/>
    <col min="8457" max="8457" width="31" style="101" hidden="1"/>
    <col min="8458" max="8458" width="29.140625" style="101" hidden="1"/>
    <col min="8459" max="8459" width="32.7109375" style="101" hidden="1"/>
    <col min="8460" max="8460" width="31.28515625" style="101" hidden="1"/>
    <col min="8461" max="8461" width="31" style="101" hidden="1"/>
    <col min="8462" max="8462" width="4.5703125" style="101" hidden="1"/>
    <col min="8463" max="8704" width="9.140625" style="101" hidden="1"/>
    <col min="8705" max="8705" width="133.42578125" style="101" hidden="1"/>
    <col min="8706" max="8706" width="29.140625" style="101" hidden="1"/>
    <col min="8707" max="8707" width="32.7109375" style="101" hidden="1"/>
    <col min="8708" max="8708" width="31.28515625" style="101" hidden="1"/>
    <col min="8709" max="8709" width="31" style="101" hidden="1"/>
    <col min="8710" max="8710" width="29.140625" style="101" hidden="1"/>
    <col min="8711" max="8711" width="32.7109375" style="101" hidden="1"/>
    <col min="8712" max="8712" width="31.28515625" style="101" hidden="1"/>
    <col min="8713" max="8713" width="31" style="101" hidden="1"/>
    <col min="8714" max="8714" width="29.140625" style="101" hidden="1"/>
    <col min="8715" max="8715" width="32.7109375" style="101" hidden="1"/>
    <col min="8716" max="8716" width="31.28515625" style="101" hidden="1"/>
    <col min="8717" max="8717" width="31" style="101" hidden="1"/>
    <col min="8718" max="8718" width="4.5703125" style="101" hidden="1"/>
    <col min="8719" max="8960" width="9.140625" style="101" hidden="1"/>
    <col min="8961" max="8961" width="133.42578125" style="101" hidden="1"/>
    <col min="8962" max="8962" width="29.140625" style="101" hidden="1"/>
    <col min="8963" max="8963" width="32.7109375" style="101" hidden="1"/>
    <col min="8964" max="8964" width="31.28515625" style="101" hidden="1"/>
    <col min="8965" max="8965" width="31" style="101" hidden="1"/>
    <col min="8966" max="8966" width="29.140625" style="101" hidden="1"/>
    <col min="8967" max="8967" width="32.7109375" style="101" hidden="1"/>
    <col min="8968" max="8968" width="31.28515625" style="101" hidden="1"/>
    <col min="8969" max="8969" width="31" style="101" hidden="1"/>
    <col min="8970" max="8970" width="29.140625" style="101" hidden="1"/>
    <col min="8971" max="8971" width="32.7109375" style="101" hidden="1"/>
    <col min="8972" max="8972" width="31.28515625" style="101" hidden="1"/>
    <col min="8973" max="8973" width="31" style="101" hidden="1"/>
    <col min="8974" max="8974" width="4.5703125" style="101" hidden="1"/>
    <col min="8975" max="9216" width="9.140625" style="101" hidden="1"/>
    <col min="9217" max="9217" width="133.42578125" style="101" hidden="1"/>
    <col min="9218" max="9218" width="29.140625" style="101" hidden="1"/>
    <col min="9219" max="9219" width="32.7109375" style="101" hidden="1"/>
    <col min="9220" max="9220" width="31.28515625" style="101" hidden="1"/>
    <col min="9221" max="9221" width="31" style="101" hidden="1"/>
    <col min="9222" max="9222" width="29.140625" style="101" hidden="1"/>
    <col min="9223" max="9223" width="32.7109375" style="101" hidden="1"/>
    <col min="9224" max="9224" width="31.28515625" style="101" hidden="1"/>
    <col min="9225" max="9225" width="31" style="101" hidden="1"/>
    <col min="9226" max="9226" width="29.140625" style="101" hidden="1"/>
    <col min="9227" max="9227" width="32.7109375" style="101" hidden="1"/>
    <col min="9228" max="9228" width="31.28515625" style="101" hidden="1"/>
    <col min="9229" max="9229" width="31" style="101" hidden="1"/>
    <col min="9230" max="9230" width="4.5703125" style="101" hidden="1"/>
    <col min="9231" max="9472" width="9.140625" style="101" hidden="1"/>
    <col min="9473" max="9473" width="133.42578125" style="101" hidden="1"/>
    <col min="9474" max="9474" width="29.140625" style="101" hidden="1"/>
    <col min="9475" max="9475" width="32.7109375" style="101" hidden="1"/>
    <col min="9476" max="9476" width="31.28515625" style="101" hidden="1"/>
    <col min="9477" max="9477" width="31" style="101" hidden="1"/>
    <col min="9478" max="9478" width="29.140625" style="101" hidden="1"/>
    <col min="9479" max="9479" width="32.7109375" style="101" hidden="1"/>
    <col min="9480" max="9480" width="31.28515625" style="101" hidden="1"/>
    <col min="9481" max="9481" width="31" style="101" hidden="1"/>
    <col min="9482" max="9482" width="29.140625" style="101" hidden="1"/>
    <col min="9483" max="9483" width="32.7109375" style="101" hidden="1"/>
    <col min="9484" max="9484" width="31.28515625" style="101" hidden="1"/>
    <col min="9485" max="9485" width="31" style="101" hidden="1"/>
    <col min="9486" max="9486" width="4.5703125" style="101" hidden="1"/>
    <col min="9487" max="9728" width="9.140625" style="101" hidden="1"/>
    <col min="9729" max="9729" width="133.42578125" style="101" hidden="1"/>
    <col min="9730" max="9730" width="29.140625" style="101" hidden="1"/>
    <col min="9731" max="9731" width="32.7109375" style="101" hidden="1"/>
    <col min="9732" max="9732" width="31.28515625" style="101" hidden="1"/>
    <col min="9733" max="9733" width="31" style="101" hidden="1"/>
    <col min="9734" max="9734" width="29.140625" style="101" hidden="1"/>
    <col min="9735" max="9735" width="32.7109375" style="101" hidden="1"/>
    <col min="9736" max="9736" width="31.28515625" style="101" hidden="1"/>
    <col min="9737" max="9737" width="31" style="101" hidden="1"/>
    <col min="9738" max="9738" width="29.140625" style="101" hidden="1"/>
    <col min="9739" max="9739" width="32.7109375" style="101" hidden="1"/>
    <col min="9740" max="9740" width="31.28515625" style="101" hidden="1"/>
    <col min="9741" max="9741" width="31" style="101" hidden="1"/>
    <col min="9742" max="9742" width="4.5703125" style="101" hidden="1"/>
    <col min="9743" max="9984" width="9.140625" style="101" hidden="1"/>
    <col min="9985" max="9985" width="133.42578125" style="101" hidden="1"/>
    <col min="9986" max="9986" width="29.140625" style="101" hidden="1"/>
    <col min="9987" max="9987" width="32.7109375" style="101" hidden="1"/>
    <col min="9988" max="9988" width="31.28515625" style="101" hidden="1"/>
    <col min="9989" max="9989" width="31" style="101" hidden="1"/>
    <col min="9990" max="9990" width="29.140625" style="101" hidden="1"/>
    <col min="9991" max="9991" width="32.7109375" style="101" hidden="1"/>
    <col min="9992" max="9992" width="31.28515625" style="101" hidden="1"/>
    <col min="9993" max="9993" width="31" style="101" hidden="1"/>
    <col min="9994" max="9994" width="29.140625" style="101" hidden="1"/>
    <col min="9995" max="9995" width="32.7109375" style="101" hidden="1"/>
    <col min="9996" max="9996" width="31.28515625" style="101" hidden="1"/>
    <col min="9997" max="9997" width="31" style="101" hidden="1"/>
    <col min="9998" max="9998" width="4.5703125" style="101" hidden="1"/>
    <col min="9999" max="10240" width="9.140625" style="101" hidden="1"/>
    <col min="10241" max="10241" width="133.42578125" style="101" hidden="1"/>
    <col min="10242" max="10242" width="29.140625" style="101" hidden="1"/>
    <col min="10243" max="10243" width="32.7109375" style="101" hidden="1"/>
    <col min="10244" max="10244" width="31.28515625" style="101" hidden="1"/>
    <col min="10245" max="10245" width="31" style="101" hidden="1"/>
    <col min="10246" max="10246" width="29.140625" style="101" hidden="1"/>
    <col min="10247" max="10247" width="32.7109375" style="101" hidden="1"/>
    <col min="10248" max="10248" width="31.28515625" style="101" hidden="1"/>
    <col min="10249" max="10249" width="31" style="101" hidden="1"/>
    <col min="10250" max="10250" width="29.140625" style="101" hidden="1"/>
    <col min="10251" max="10251" width="32.7109375" style="101" hidden="1"/>
    <col min="10252" max="10252" width="31.28515625" style="101" hidden="1"/>
    <col min="10253" max="10253" width="31" style="101" hidden="1"/>
    <col min="10254" max="10254" width="4.5703125" style="101" hidden="1"/>
    <col min="10255" max="10496" width="9.140625" style="101" hidden="1"/>
    <col min="10497" max="10497" width="133.42578125" style="101" hidden="1"/>
    <col min="10498" max="10498" width="29.140625" style="101" hidden="1"/>
    <col min="10499" max="10499" width="32.7109375" style="101" hidden="1"/>
    <col min="10500" max="10500" width="31.28515625" style="101" hidden="1"/>
    <col min="10501" max="10501" width="31" style="101" hidden="1"/>
    <col min="10502" max="10502" width="29.140625" style="101" hidden="1"/>
    <col min="10503" max="10503" width="32.7109375" style="101" hidden="1"/>
    <col min="10504" max="10504" width="31.28515625" style="101" hidden="1"/>
    <col min="10505" max="10505" width="31" style="101" hidden="1"/>
    <col min="10506" max="10506" width="29.140625" style="101" hidden="1"/>
    <col min="10507" max="10507" width="32.7109375" style="101" hidden="1"/>
    <col min="10508" max="10508" width="31.28515625" style="101" hidden="1"/>
    <col min="10509" max="10509" width="31" style="101" hidden="1"/>
    <col min="10510" max="10510" width="4.5703125" style="101" hidden="1"/>
    <col min="10511" max="10752" width="9.140625" style="101" hidden="1"/>
    <col min="10753" max="10753" width="133.42578125" style="101" hidden="1"/>
    <col min="10754" max="10754" width="29.140625" style="101" hidden="1"/>
    <col min="10755" max="10755" width="32.7109375" style="101" hidden="1"/>
    <col min="10756" max="10756" width="31.28515625" style="101" hidden="1"/>
    <col min="10757" max="10757" width="31" style="101" hidden="1"/>
    <col min="10758" max="10758" width="29.140625" style="101" hidden="1"/>
    <col min="10759" max="10759" width="32.7109375" style="101" hidden="1"/>
    <col min="10760" max="10760" width="31.28515625" style="101" hidden="1"/>
    <col min="10761" max="10761" width="31" style="101" hidden="1"/>
    <col min="10762" max="10762" width="29.140625" style="101" hidden="1"/>
    <col min="10763" max="10763" width="32.7109375" style="101" hidden="1"/>
    <col min="10764" max="10764" width="31.28515625" style="101" hidden="1"/>
    <col min="10765" max="10765" width="31" style="101" hidden="1"/>
    <col min="10766" max="10766" width="4.5703125" style="101" hidden="1"/>
    <col min="10767" max="11008" width="9.140625" style="101" hidden="1"/>
    <col min="11009" max="11009" width="133.42578125" style="101" hidden="1"/>
    <col min="11010" max="11010" width="29.140625" style="101" hidden="1"/>
    <col min="11011" max="11011" width="32.7109375" style="101" hidden="1"/>
    <col min="11012" max="11012" width="31.28515625" style="101" hidden="1"/>
    <col min="11013" max="11013" width="31" style="101" hidden="1"/>
    <col min="11014" max="11014" width="29.140625" style="101" hidden="1"/>
    <col min="11015" max="11015" width="32.7109375" style="101" hidden="1"/>
    <col min="11016" max="11016" width="31.28515625" style="101" hidden="1"/>
    <col min="11017" max="11017" width="31" style="101" hidden="1"/>
    <col min="11018" max="11018" width="29.140625" style="101" hidden="1"/>
    <col min="11019" max="11019" width="32.7109375" style="101" hidden="1"/>
    <col min="11020" max="11020" width="31.28515625" style="101" hidden="1"/>
    <col min="11021" max="11021" width="31" style="101" hidden="1"/>
    <col min="11022" max="11022" width="4.5703125" style="101" hidden="1"/>
    <col min="11023" max="11264" width="9.140625" style="101" hidden="1"/>
    <col min="11265" max="11265" width="133.42578125" style="101" hidden="1"/>
    <col min="11266" max="11266" width="29.140625" style="101" hidden="1"/>
    <col min="11267" max="11267" width="32.7109375" style="101" hidden="1"/>
    <col min="11268" max="11268" width="31.28515625" style="101" hidden="1"/>
    <col min="11269" max="11269" width="31" style="101" hidden="1"/>
    <col min="11270" max="11270" width="29.140625" style="101" hidden="1"/>
    <col min="11271" max="11271" width="32.7109375" style="101" hidden="1"/>
    <col min="11272" max="11272" width="31.28515625" style="101" hidden="1"/>
    <col min="11273" max="11273" width="31" style="101" hidden="1"/>
    <col min="11274" max="11274" width="29.140625" style="101" hidden="1"/>
    <col min="11275" max="11275" width="32.7109375" style="101" hidden="1"/>
    <col min="11276" max="11276" width="31.28515625" style="101" hidden="1"/>
    <col min="11277" max="11277" width="31" style="101" hidden="1"/>
    <col min="11278" max="11278" width="4.5703125" style="101" hidden="1"/>
    <col min="11279" max="11520" width="9.140625" style="101" hidden="1"/>
    <col min="11521" max="11521" width="133.42578125" style="101" hidden="1"/>
    <col min="11522" max="11522" width="29.140625" style="101" hidden="1"/>
    <col min="11523" max="11523" width="32.7109375" style="101" hidden="1"/>
    <col min="11524" max="11524" width="31.28515625" style="101" hidden="1"/>
    <col min="11525" max="11525" width="31" style="101" hidden="1"/>
    <col min="11526" max="11526" width="29.140625" style="101" hidden="1"/>
    <col min="11527" max="11527" width="32.7109375" style="101" hidden="1"/>
    <col min="11528" max="11528" width="31.28515625" style="101" hidden="1"/>
    <col min="11529" max="11529" width="31" style="101" hidden="1"/>
    <col min="11530" max="11530" width="29.140625" style="101" hidden="1"/>
    <col min="11531" max="11531" width="32.7109375" style="101" hidden="1"/>
    <col min="11532" max="11532" width="31.28515625" style="101" hidden="1"/>
    <col min="11533" max="11533" width="31" style="101" hidden="1"/>
    <col min="11534" max="11534" width="4.5703125" style="101" hidden="1"/>
    <col min="11535" max="11776" width="9.140625" style="101" hidden="1"/>
    <col min="11777" max="11777" width="133.42578125" style="101" hidden="1"/>
    <col min="11778" max="11778" width="29.140625" style="101" hidden="1"/>
    <col min="11779" max="11779" width="32.7109375" style="101" hidden="1"/>
    <col min="11780" max="11780" width="31.28515625" style="101" hidden="1"/>
    <col min="11781" max="11781" width="31" style="101" hidden="1"/>
    <col min="11782" max="11782" width="29.140625" style="101" hidden="1"/>
    <col min="11783" max="11783" width="32.7109375" style="101" hidden="1"/>
    <col min="11784" max="11784" width="31.28515625" style="101" hidden="1"/>
    <col min="11785" max="11785" width="31" style="101" hidden="1"/>
    <col min="11786" max="11786" width="29.140625" style="101" hidden="1"/>
    <col min="11787" max="11787" width="32.7109375" style="101" hidden="1"/>
    <col min="11788" max="11788" width="31.28515625" style="101" hidden="1"/>
    <col min="11789" max="11789" width="31" style="101" hidden="1"/>
    <col min="11790" max="11790" width="4.5703125" style="101" hidden="1"/>
    <col min="11791" max="12032" width="9.140625" style="101" hidden="1"/>
    <col min="12033" max="12033" width="133.42578125" style="101" hidden="1"/>
    <col min="12034" max="12034" width="29.140625" style="101" hidden="1"/>
    <col min="12035" max="12035" width="32.7109375" style="101" hidden="1"/>
    <col min="12036" max="12036" width="31.28515625" style="101" hidden="1"/>
    <col min="12037" max="12037" width="31" style="101" hidden="1"/>
    <col min="12038" max="12038" width="29.140625" style="101" hidden="1"/>
    <col min="12039" max="12039" width="32.7109375" style="101" hidden="1"/>
    <col min="12040" max="12040" width="31.28515625" style="101" hidden="1"/>
    <col min="12041" max="12041" width="31" style="101" hidden="1"/>
    <col min="12042" max="12042" width="29.140625" style="101" hidden="1"/>
    <col min="12043" max="12043" width="32.7109375" style="101" hidden="1"/>
    <col min="12044" max="12044" width="31.28515625" style="101" hidden="1"/>
    <col min="12045" max="12045" width="31" style="101" hidden="1"/>
    <col min="12046" max="12046" width="4.5703125" style="101" hidden="1"/>
    <col min="12047" max="12288" width="9.140625" style="101" hidden="1"/>
    <col min="12289" max="12289" width="133.42578125" style="101" hidden="1"/>
    <col min="12290" max="12290" width="29.140625" style="101" hidden="1"/>
    <col min="12291" max="12291" width="32.7109375" style="101" hidden="1"/>
    <col min="12292" max="12292" width="31.28515625" style="101" hidden="1"/>
    <col min="12293" max="12293" width="31" style="101" hidden="1"/>
    <col min="12294" max="12294" width="29.140625" style="101" hidden="1"/>
    <col min="12295" max="12295" width="32.7109375" style="101" hidden="1"/>
    <col min="12296" max="12296" width="31.28515625" style="101" hidden="1"/>
    <col min="12297" max="12297" width="31" style="101" hidden="1"/>
    <col min="12298" max="12298" width="29.140625" style="101" hidden="1"/>
    <col min="12299" max="12299" width="32.7109375" style="101" hidden="1"/>
    <col min="12300" max="12300" width="31.28515625" style="101" hidden="1"/>
    <col min="12301" max="12301" width="31" style="101" hidden="1"/>
    <col min="12302" max="12302" width="4.5703125" style="101" hidden="1"/>
    <col min="12303" max="12544" width="9.140625" style="101" hidden="1"/>
    <col min="12545" max="12545" width="133.42578125" style="101" hidden="1"/>
    <col min="12546" max="12546" width="29.140625" style="101" hidden="1"/>
    <col min="12547" max="12547" width="32.7109375" style="101" hidden="1"/>
    <col min="12548" max="12548" width="31.28515625" style="101" hidden="1"/>
    <col min="12549" max="12549" width="31" style="101" hidden="1"/>
    <col min="12550" max="12550" width="29.140625" style="101" hidden="1"/>
    <col min="12551" max="12551" width="32.7109375" style="101" hidden="1"/>
    <col min="12552" max="12552" width="31.28515625" style="101" hidden="1"/>
    <col min="12553" max="12553" width="31" style="101" hidden="1"/>
    <col min="12554" max="12554" width="29.140625" style="101" hidden="1"/>
    <col min="12555" max="12555" width="32.7109375" style="101" hidden="1"/>
    <col min="12556" max="12556" width="31.28515625" style="101" hidden="1"/>
    <col min="12557" max="12557" width="31" style="101" hidden="1"/>
    <col min="12558" max="12558" width="4.5703125" style="101" hidden="1"/>
    <col min="12559" max="12800" width="9.140625" style="101" hidden="1"/>
    <col min="12801" max="12801" width="133.42578125" style="101" hidden="1"/>
    <col min="12802" max="12802" width="29.140625" style="101" hidden="1"/>
    <col min="12803" max="12803" width="32.7109375" style="101" hidden="1"/>
    <col min="12804" max="12804" width="31.28515625" style="101" hidden="1"/>
    <col min="12805" max="12805" width="31" style="101" hidden="1"/>
    <col min="12806" max="12806" width="29.140625" style="101" hidden="1"/>
    <col min="12807" max="12807" width="32.7109375" style="101" hidden="1"/>
    <col min="12808" max="12808" width="31.28515625" style="101" hidden="1"/>
    <col min="12809" max="12809" width="31" style="101" hidden="1"/>
    <col min="12810" max="12810" width="29.140625" style="101" hidden="1"/>
    <col min="12811" max="12811" width="32.7109375" style="101" hidden="1"/>
    <col min="12812" max="12812" width="31.28515625" style="101" hidden="1"/>
    <col min="12813" max="12813" width="31" style="101" hidden="1"/>
    <col min="12814" max="12814" width="4.5703125" style="101" hidden="1"/>
    <col min="12815" max="13056" width="9.140625" style="101" hidden="1"/>
    <col min="13057" max="13057" width="133.42578125" style="101" hidden="1"/>
    <col min="13058" max="13058" width="29.140625" style="101" hidden="1"/>
    <col min="13059" max="13059" width="32.7109375" style="101" hidden="1"/>
    <col min="13060" max="13060" width="31.28515625" style="101" hidden="1"/>
    <col min="13061" max="13061" width="31" style="101" hidden="1"/>
    <col min="13062" max="13062" width="29.140625" style="101" hidden="1"/>
    <col min="13063" max="13063" width="32.7109375" style="101" hidden="1"/>
    <col min="13064" max="13064" width="31.28515625" style="101" hidden="1"/>
    <col min="13065" max="13065" width="31" style="101" hidden="1"/>
    <col min="13066" max="13066" width="29.140625" style="101" hidden="1"/>
    <col min="13067" max="13067" width="32.7109375" style="101" hidden="1"/>
    <col min="13068" max="13068" width="31.28515625" style="101" hidden="1"/>
    <col min="13069" max="13069" width="31" style="101" hidden="1"/>
    <col min="13070" max="13070" width="4.5703125" style="101" hidden="1"/>
    <col min="13071" max="13312" width="9.140625" style="101" hidden="1"/>
    <col min="13313" max="13313" width="133.42578125" style="101" hidden="1"/>
    <col min="13314" max="13314" width="29.140625" style="101" hidden="1"/>
    <col min="13315" max="13315" width="32.7109375" style="101" hidden="1"/>
    <col min="13316" max="13316" width="31.28515625" style="101" hidden="1"/>
    <col min="13317" max="13317" width="31" style="101" hidden="1"/>
    <col min="13318" max="13318" width="29.140625" style="101" hidden="1"/>
    <col min="13319" max="13319" width="32.7109375" style="101" hidden="1"/>
    <col min="13320" max="13320" width="31.28515625" style="101" hidden="1"/>
    <col min="13321" max="13321" width="31" style="101" hidden="1"/>
    <col min="13322" max="13322" width="29.140625" style="101" hidden="1"/>
    <col min="13323" max="13323" width="32.7109375" style="101" hidden="1"/>
    <col min="13324" max="13324" width="31.28515625" style="101" hidden="1"/>
    <col min="13325" max="13325" width="31" style="101" hidden="1"/>
    <col min="13326" max="13326" width="4.5703125" style="101" hidden="1"/>
    <col min="13327" max="13568" width="9.140625" style="101" hidden="1"/>
    <col min="13569" max="13569" width="133.42578125" style="101" hidden="1"/>
    <col min="13570" max="13570" width="29.140625" style="101" hidden="1"/>
    <col min="13571" max="13571" width="32.7109375" style="101" hidden="1"/>
    <col min="13572" max="13572" width="31.28515625" style="101" hidden="1"/>
    <col min="13573" max="13573" width="31" style="101" hidden="1"/>
    <col min="13574" max="13574" width="29.140625" style="101" hidden="1"/>
    <col min="13575" max="13575" width="32.7109375" style="101" hidden="1"/>
    <col min="13576" max="13576" width="31.28515625" style="101" hidden="1"/>
    <col min="13577" max="13577" width="31" style="101" hidden="1"/>
    <col min="13578" max="13578" width="29.140625" style="101" hidden="1"/>
    <col min="13579" max="13579" width="32.7109375" style="101" hidden="1"/>
    <col min="13580" max="13580" width="31.28515625" style="101" hidden="1"/>
    <col min="13581" max="13581" width="31" style="101" hidden="1"/>
    <col min="13582" max="13582" width="4.5703125" style="101" hidden="1"/>
    <col min="13583" max="13824" width="9.140625" style="101" hidden="1"/>
    <col min="13825" max="13825" width="133.42578125" style="101" hidden="1"/>
    <col min="13826" max="13826" width="29.140625" style="101" hidden="1"/>
    <col min="13827" max="13827" width="32.7109375" style="101" hidden="1"/>
    <col min="13828" max="13828" width="31.28515625" style="101" hidden="1"/>
    <col min="13829" max="13829" width="31" style="101" hidden="1"/>
    <col min="13830" max="13830" width="29.140625" style="101" hidden="1"/>
    <col min="13831" max="13831" width="32.7109375" style="101" hidden="1"/>
    <col min="13832" max="13832" width="31.28515625" style="101" hidden="1"/>
    <col min="13833" max="13833" width="31" style="101" hidden="1"/>
    <col min="13834" max="13834" width="29.140625" style="101" hidden="1"/>
    <col min="13835" max="13835" width="32.7109375" style="101" hidden="1"/>
    <col min="13836" max="13836" width="31.28515625" style="101" hidden="1"/>
    <col min="13837" max="13837" width="31" style="101" hidden="1"/>
    <col min="13838" max="13838" width="4.5703125" style="101" hidden="1"/>
    <col min="13839" max="14080" width="9.140625" style="101" hidden="1"/>
    <col min="14081" max="14081" width="133.42578125" style="101" hidden="1"/>
    <col min="14082" max="14082" width="29.140625" style="101" hidden="1"/>
    <col min="14083" max="14083" width="32.7109375" style="101" hidden="1"/>
    <col min="14084" max="14084" width="31.28515625" style="101" hidden="1"/>
    <col min="14085" max="14085" width="31" style="101" hidden="1"/>
    <col min="14086" max="14086" width="29.140625" style="101" hidden="1"/>
    <col min="14087" max="14087" width="32.7109375" style="101" hidden="1"/>
    <col min="14088" max="14088" width="31.28515625" style="101" hidden="1"/>
    <col min="14089" max="14089" width="31" style="101" hidden="1"/>
    <col min="14090" max="14090" width="29.140625" style="101" hidden="1"/>
    <col min="14091" max="14091" width="32.7109375" style="101" hidden="1"/>
    <col min="14092" max="14092" width="31.28515625" style="101" hidden="1"/>
    <col min="14093" max="14093" width="31" style="101" hidden="1"/>
    <col min="14094" max="14094" width="4.5703125" style="101" hidden="1"/>
    <col min="14095" max="14336" width="9.140625" style="101" hidden="1"/>
    <col min="14337" max="14337" width="133.42578125" style="101" hidden="1"/>
    <col min="14338" max="14338" width="29.140625" style="101" hidden="1"/>
    <col min="14339" max="14339" width="32.7109375" style="101" hidden="1"/>
    <col min="14340" max="14340" width="31.28515625" style="101" hidden="1"/>
    <col min="14341" max="14341" width="31" style="101" hidden="1"/>
    <col min="14342" max="14342" width="29.140625" style="101" hidden="1"/>
    <col min="14343" max="14343" width="32.7109375" style="101" hidden="1"/>
    <col min="14344" max="14344" width="31.28515625" style="101" hidden="1"/>
    <col min="14345" max="14345" width="31" style="101" hidden="1"/>
    <col min="14346" max="14346" width="29.140625" style="101" hidden="1"/>
    <col min="14347" max="14347" width="32.7109375" style="101" hidden="1"/>
    <col min="14348" max="14348" width="31.28515625" style="101" hidden="1"/>
    <col min="14349" max="14349" width="31" style="101" hidden="1"/>
    <col min="14350" max="14350" width="4.5703125" style="101" hidden="1"/>
    <col min="14351" max="14592" width="9.140625" style="101" hidden="1"/>
    <col min="14593" max="14593" width="133.42578125" style="101" hidden="1"/>
    <col min="14594" max="14594" width="29.140625" style="101" hidden="1"/>
    <col min="14595" max="14595" width="32.7109375" style="101" hidden="1"/>
    <col min="14596" max="14596" width="31.28515625" style="101" hidden="1"/>
    <col min="14597" max="14597" width="31" style="101" hidden="1"/>
    <col min="14598" max="14598" width="29.140625" style="101" hidden="1"/>
    <col min="14599" max="14599" width="32.7109375" style="101" hidden="1"/>
    <col min="14600" max="14600" width="31.28515625" style="101" hidden="1"/>
    <col min="14601" max="14601" width="31" style="101" hidden="1"/>
    <col min="14602" max="14602" width="29.140625" style="101" hidden="1"/>
    <col min="14603" max="14603" width="32.7109375" style="101" hidden="1"/>
    <col min="14604" max="14604" width="31.28515625" style="101" hidden="1"/>
    <col min="14605" max="14605" width="31" style="101" hidden="1"/>
    <col min="14606" max="14606" width="4.5703125" style="101" hidden="1"/>
    <col min="14607" max="14848" width="9.140625" style="101" hidden="1"/>
    <col min="14849" max="14849" width="133.42578125" style="101" hidden="1"/>
    <col min="14850" max="14850" width="29.140625" style="101" hidden="1"/>
    <col min="14851" max="14851" width="32.7109375" style="101" hidden="1"/>
    <col min="14852" max="14852" width="31.28515625" style="101" hidden="1"/>
    <col min="14853" max="14853" width="31" style="101" hidden="1"/>
    <col min="14854" max="14854" width="29.140625" style="101" hidden="1"/>
    <col min="14855" max="14855" width="32.7109375" style="101" hidden="1"/>
    <col min="14856" max="14856" width="31.28515625" style="101" hidden="1"/>
    <col min="14857" max="14857" width="31" style="101" hidden="1"/>
    <col min="14858" max="14858" width="29.140625" style="101" hidden="1"/>
    <col min="14859" max="14859" width="32.7109375" style="101" hidden="1"/>
    <col min="14860" max="14860" width="31.28515625" style="101" hidden="1"/>
    <col min="14861" max="14861" width="31" style="101" hidden="1"/>
    <col min="14862" max="14862" width="4.5703125" style="101" hidden="1"/>
    <col min="14863" max="15104" width="9.140625" style="101" hidden="1"/>
    <col min="15105" max="15105" width="133.42578125" style="101" hidden="1"/>
    <col min="15106" max="15106" width="29.140625" style="101" hidden="1"/>
    <col min="15107" max="15107" width="32.7109375" style="101" hidden="1"/>
    <col min="15108" max="15108" width="31.28515625" style="101" hidden="1"/>
    <col min="15109" max="15109" width="31" style="101" hidden="1"/>
    <col min="15110" max="15110" width="29.140625" style="101" hidden="1"/>
    <col min="15111" max="15111" width="32.7109375" style="101" hidden="1"/>
    <col min="15112" max="15112" width="31.28515625" style="101" hidden="1"/>
    <col min="15113" max="15113" width="31" style="101" hidden="1"/>
    <col min="15114" max="15114" width="29.140625" style="101" hidden="1"/>
    <col min="15115" max="15115" width="32.7109375" style="101" hidden="1"/>
    <col min="15116" max="15116" width="31.28515625" style="101" hidden="1"/>
    <col min="15117" max="15117" width="31" style="101" hidden="1"/>
    <col min="15118" max="15118" width="4.5703125" style="101" hidden="1"/>
    <col min="15119" max="15360" width="9.140625" style="101" hidden="1"/>
    <col min="15361" max="15361" width="133.42578125" style="101" hidden="1"/>
    <col min="15362" max="15362" width="29.140625" style="101" hidden="1"/>
    <col min="15363" max="15363" width="32.7109375" style="101" hidden="1"/>
    <col min="15364" max="15364" width="31.28515625" style="101" hidden="1"/>
    <col min="15365" max="15365" width="31" style="101" hidden="1"/>
    <col min="15366" max="15366" width="29.140625" style="101" hidden="1"/>
    <col min="15367" max="15367" width="32.7109375" style="101" hidden="1"/>
    <col min="15368" max="15368" width="31.28515625" style="101" hidden="1"/>
    <col min="15369" max="15369" width="31" style="101" hidden="1"/>
    <col min="15370" max="15370" width="29.140625" style="101" hidden="1"/>
    <col min="15371" max="15371" width="32.7109375" style="101" hidden="1"/>
    <col min="15372" max="15372" width="31.28515625" style="101" hidden="1"/>
    <col min="15373" max="15373" width="31" style="101" hidden="1"/>
    <col min="15374" max="15374" width="4.5703125" style="101" hidden="1"/>
    <col min="15375" max="15616" width="9.140625" style="101" hidden="1"/>
    <col min="15617" max="15617" width="133.42578125" style="101" hidden="1"/>
    <col min="15618" max="15618" width="29.140625" style="101" hidden="1"/>
    <col min="15619" max="15619" width="32.7109375" style="101" hidden="1"/>
    <col min="15620" max="15620" width="31.28515625" style="101" hidden="1"/>
    <col min="15621" max="15621" width="31" style="101" hidden="1"/>
    <col min="15622" max="15622" width="29.140625" style="101" hidden="1"/>
    <col min="15623" max="15623" width="32.7109375" style="101" hidden="1"/>
    <col min="15624" max="15624" width="31.28515625" style="101" hidden="1"/>
    <col min="15625" max="15625" width="31" style="101" hidden="1"/>
    <col min="15626" max="15626" width="29.140625" style="101" hidden="1"/>
    <col min="15627" max="15627" width="32.7109375" style="101" hidden="1"/>
    <col min="15628" max="15628" width="31.28515625" style="101" hidden="1"/>
    <col min="15629" max="15629" width="31" style="101" hidden="1"/>
    <col min="15630" max="15630" width="4.5703125" style="101" hidden="1"/>
    <col min="15631" max="15872" width="9.140625" style="101" hidden="1"/>
    <col min="15873" max="15873" width="133.42578125" style="101" hidden="1"/>
    <col min="15874" max="15874" width="29.140625" style="101" hidden="1"/>
    <col min="15875" max="15875" width="32.7109375" style="101" hidden="1"/>
    <col min="15876" max="15876" width="31.28515625" style="101" hidden="1"/>
    <col min="15877" max="15877" width="31" style="101" hidden="1"/>
    <col min="15878" max="15878" width="29.140625" style="101" hidden="1"/>
    <col min="15879" max="15879" width="32.7109375" style="101" hidden="1"/>
    <col min="15880" max="15880" width="31.28515625" style="101" hidden="1"/>
    <col min="15881" max="15881" width="31" style="101" hidden="1"/>
    <col min="15882" max="15882" width="29.140625" style="101" hidden="1"/>
    <col min="15883" max="15883" width="32.7109375" style="101" hidden="1"/>
    <col min="15884" max="15884" width="31.28515625" style="101" hidden="1"/>
    <col min="15885" max="15885" width="31" style="101" hidden="1"/>
    <col min="15886" max="15886" width="4.5703125" style="101" hidden="1"/>
    <col min="15887" max="16128" width="9.140625" style="101" hidden="1"/>
    <col min="16129" max="16129" width="133.42578125" style="101" hidden="1"/>
    <col min="16130" max="16130" width="29.140625" style="101" hidden="1"/>
    <col min="16131" max="16131" width="32.7109375" style="101" hidden="1"/>
    <col min="16132" max="16132" width="31.28515625" style="101" hidden="1"/>
    <col min="16133" max="16133" width="31" style="101" hidden="1"/>
    <col min="16134" max="16134" width="29.140625" style="101" hidden="1"/>
    <col min="16135" max="16135" width="32.7109375" style="101" hidden="1"/>
    <col min="16136" max="16136" width="31.28515625" style="101" hidden="1"/>
    <col min="16137" max="16137" width="31" style="101" hidden="1"/>
    <col min="16138" max="16138" width="29.140625" style="101" hidden="1"/>
    <col min="16139" max="16139" width="32.7109375" style="101" hidden="1"/>
    <col min="16140" max="16140" width="31.28515625" style="101" hidden="1"/>
    <col min="16141" max="16141" width="31" style="101" hidden="1"/>
    <col min="16142" max="16142" width="4.5703125" style="101" hidden="1"/>
    <col min="16143" max="16384" width="9.140625" style="101" hidden="1"/>
  </cols>
  <sheetData>
    <row r="1" spans="1:26" s="78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183" customFormat="1" ht="78.7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182"/>
    </row>
    <row r="3" spans="1:26" s="183" customFormat="1" ht="41.25" customHeight="1">
      <c r="A3" s="705" t="s">
        <v>241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182"/>
    </row>
    <row r="4" spans="1:26" s="183" customFormat="1" ht="48.7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182"/>
    </row>
    <row r="5" spans="1:26" s="185" customFormat="1" ht="73.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184"/>
    </row>
    <row r="6" spans="1:26" ht="6" customHeight="1"/>
    <row r="7" spans="1:26" ht="7.5" customHeight="1">
      <c r="A7" s="186"/>
      <c r="B7" s="187"/>
      <c r="C7" s="187"/>
      <c r="D7" s="188"/>
      <c r="E7" s="188"/>
      <c r="F7" s="187"/>
      <c r="G7" s="187"/>
      <c r="H7" s="188"/>
      <c r="I7" s="188"/>
      <c r="J7" s="188"/>
      <c r="K7" s="188"/>
      <c r="L7" s="187"/>
      <c r="M7" s="188"/>
      <c r="N7" s="189"/>
    </row>
    <row r="8" spans="1:26" s="192" customFormat="1" ht="45" customHeight="1">
      <c r="A8" s="190"/>
      <c r="B8" s="707" t="s">
        <v>65</v>
      </c>
      <c r="C8" s="707"/>
      <c r="D8" s="707"/>
      <c r="E8" s="707"/>
      <c r="F8" s="707" t="s">
        <v>66</v>
      </c>
      <c r="G8" s="707"/>
      <c r="H8" s="707"/>
      <c r="I8" s="707"/>
      <c r="J8" s="707" t="s">
        <v>189</v>
      </c>
      <c r="K8" s="707"/>
      <c r="L8" s="707"/>
      <c r="M8" s="707"/>
      <c r="N8" s="191"/>
      <c r="Y8" s="192">
        <v>1</v>
      </c>
      <c r="Z8" s="192">
        <v>1</v>
      </c>
    </row>
    <row r="9" spans="1:26" s="196" customFormat="1" ht="65.2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3" t="s">
        <v>243</v>
      </c>
      <c r="G9" s="194" t="s">
        <v>244</v>
      </c>
      <c r="H9" s="193" t="s">
        <v>245</v>
      </c>
      <c r="I9" s="193" t="s">
        <v>111</v>
      </c>
      <c r="J9" s="193" t="s">
        <v>243</v>
      </c>
      <c r="K9" s="193" t="s">
        <v>244</v>
      </c>
      <c r="L9" s="194" t="s">
        <v>245</v>
      </c>
      <c r="M9" s="193" t="s">
        <v>111</v>
      </c>
      <c r="N9" s="195"/>
      <c r="Y9" s="196">
        <v>1</v>
      </c>
      <c r="Z9" s="196">
        <v>1</v>
      </c>
    </row>
    <row r="10" spans="1:26" s="199" customFormat="1" ht="64.5" customHeight="1">
      <c r="A10" s="197" t="s">
        <v>211</v>
      </c>
      <c r="B10" s="198">
        <v>6272.83763</v>
      </c>
      <c r="C10" s="198">
        <v>248921.60579859998</v>
      </c>
      <c r="D10" s="198">
        <v>94738.184599200002</v>
      </c>
      <c r="E10" s="198">
        <v>349932.6280278</v>
      </c>
      <c r="F10" s="198">
        <v>0</v>
      </c>
      <c r="G10" s="198">
        <v>32664.599231400003</v>
      </c>
      <c r="H10" s="198">
        <v>49092.912255999996</v>
      </c>
      <c r="I10" s="198">
        <v>81757.511487399999</v>
      </c>
      <c r="J10" s="198">
        <v>668554.72846560006</v>
      </c>
      <c r="K10" s="198">
        <v>1010067.3661364</v>
      </c>
      <c r="L10" s="198">
        <v>1020419.5819584</v>
      </c>
      <c r="M10" s="198">
        <v>2699041.6765604001</v>
      </c>
      <c r="N10" s="191"/>
    </row>
    <row r="11" spans="1:26" s="199" customFormat="1" ht="64.5" customHeight="1">
      <c r="A11" s="197" t="s">
        <v>212</v>
      </c>
      <c r="B11" s="200">
        <v>33.163779999999996</v>
      </c>
      <c r="C11" s="200">
        <v>3221.4922206000001</v>
      </c>
      <c r="D11" s="200">
        <v>374.38948999999997</v>
      </c>
      <c r="E11" s="200">
        <v>3629.0454906</v>
      </c>
      <c r="F11" s="200">
        <v>0</v>
      </c>
      <c r="G11" s="200">
        <v>234.12683360000003</v>
      </c>
      <c r="H11" s="200">
        <v>743.88314000000003</v>
      </c>
      <c r="I11" s="200">
        <v>978.00997360000008</v>
      </c>
      <c r="J11" s="198">
        <v>8641.0610299999989</v>
      </c>
      <c r="K11" s="198">
        <v>12577.121872400001</v>
      </c>
      <c r="L11" s="198">
        <v>10141.763201199999</v>
      </c>
      <c r="M11" s="198">
        <v>31359.946103599999</v>
      </c>
      <c r="N11" s="191"/>
    </row>
    <row r="12" spans="1:26" s="199" customFormat="1" ht="64.5" customHeight="1">
      <c r="A12" s="197" t="s">
        <v>213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41.247680000000003</v>
      </c>
      <c r="H12" s="200">
        <v>316.09308000000004</v>
      </c>
      <c r="I12" s="200">
        <v>357.34075999999999</v>
      </c>
      <c r="J12" s="198">
        <v>360537.5559416</v>
      </c>
      <c r="K12" s="198">
        <v>362919.07212559995</v>
      </c>
      <c r="L12" s="198">
        <v>13987.8707438</v>
      </c>
      <c r="M12" s="198">
        <v>737444.49881100003</v>
      </c>
      <c r="N12" s="191"/>
    </row>
    <row r="13" spans="1:26" s="199" customFormat="1" ht="64.5" customHeight="1">
      <c r="A13" s="197" t="s">
        <v>214</v>
      </c>
      <c r="B13" s="198">
        <v>81.50621000000001</v>
      </c>
      <c r="C13" s="198">
        <v>4275.4763080000002</v>
      </c>
      <c r="D13" s="198">
        <v>3641.9578139999999</v>
      </c>
      <c r="E13" s="198">
        <v>7998.9403320000001</v>
      </c>
      <c r="F13" s="198">
        <v>0</v>
      </c>
      <c r="G13" s="198">
        <v>1219.10681</v>
      </c>
      <c r="H13" s="198">
        <v>2403.0664400000001</v>
      </c>
      <c r="I13" s="198">
        <v>3622.1732499999998</v>
      </c>
      <c r="J13" s="198">
        <v>389640.85982999997</v>
      </c>
      <c r="K13" s="198">
        <v>109230.5873634</v>
      </c>
      <c r="L13" s="198">
        <v>29264.8482702</v>
      </c>
      <c r="M13" s="198">
        <v>528136.29546359996</v>
      </c>
      <c r="N13" s="191"/>
    </row>
    <row r="14" spans="1:26" s="199" customFormat="1" ht="64.5" customHeight="1">
      <c r="A14" s="197" t="s">
        <v>215</v>
      </c>
      <c r="B14" s="198">
        <v>6698.4360707999995</v>
      </c>
      <c r="C14" s="198">
        <v>302102.94870760001</v>
      </c>
      <c r="D14" s="198">
        <v>228781.30197799997</v>
      </c>
      <c r="E14" s="198">
        <v>537582.68675640004</v>
      </c>
      <c r="F14" s="198">
        <v>2535.8765899999999</v>
      </c>
      <c r="G14" s="198">
        <v>46118.114109800001</v>
      </c>
      <c r="H14" s="198">
        <v>35757.05919</v>
      </c>
      <c r="I14" s="198">
        <v>84411.049889799993</v>
      </c>
      <c r="J14" s="198">
        <v>4103318.0378963999</v>
      </c>
      <c r="K14" s="198">
        <v>2804834.6096974001</v>
      </c>
      <c r="L14" s="198">
        <v>2826417.6038108002</v>
      </c>
      <c r="M14" s="198">
        <v>9734570.2514046002</v>
      </c>
      <c r="N14" s="191"/>
    </row>
    <row r="15" spans="1:26" s="199" customFormat="1" ht="64.5" customHeight="1">
      <c r="A15" s="197" t="s">
        <v>216</v>
      </c>
      <c r="B15" s="198">
        <v>0</v>
      </c>
      <c r="C15" s="198">
        <v>0</v>
      </c>
      <c r="D15" s="198">
        <v>0</v>
      </c>
      <c r="E15" s="198">
        <v>0</v>
      </c>
      <c r="F15" s="198">
        <v>0</v>
      </c>
      <c r="G15" s="198">
        <v>110.25074000000001</v>
      </c>
      <c r="H15" s="198">
        <v>36.496110000000002</v>
      </c>
      <c r="I15" s="198">
        <v>146.74684999999999</v>
      </c>
      <c r="J15" s="198">
        <v>144580.78272039999</v>
      </c>
      <c r="K15" s="198">
        <v>248627.25603439999</v>
      </c>
      <c r="L15" s="198">
        <v>275579.16041379998</v>
      </c>
      <c r="M15" s="198">
        <v>668787.19916859991</v>
      </c>
      <c r="N15" s="191"/>
    </row>
    <row r="16" spans="1:26" s="199" customFormat="1" ht="64.5" customHeight="1">
      <c r="A16" s="197" t="s">
        <v>130</v>
      </c>
      <c r="B16" s="198">
        <v>18882.185936599999</v>
      </c>
      <c r="C16" s="198">
        <v>456764.9203844</v>
      </c>
      <c r="D16" s="198">
        <v>655745.03135920002</v>
      </c>
      <c r="E16" s="198">
        <v>1131392.1376802002</v>
      </c>
      <c r="F16" s="198">
        <v>18571.308129999998</v>
      </c>
      <c r="G16" s="198">
        <v>34466.959277000002</v>
      </c>
      <c r="H16" s="198">
        <v>49208.133943599998</v>
      </c>
      <c r="I16" s="198">
        <v>102246.4013506</v>
      </c>
      <c r="J16" s="198">
        <v>2225902.7139518</v>
      </c>
      <c r="K16" s="198">
        <v>3714555.8645345997</v>
      </c>
      <c r="L16" s="198">
        <v>3358783.6913222</v>
      </c>
      <c r="M16" s="198">
        <v>9299242.2698085997</v>
      </c>
      <c r="N16" s="191"/>
    </row>
    <row r="17" spans="1:14" s="199" customFormat="1" ht="64.5" customHeight="1">
      <c r="A17" s="197" t="s">
        <v>217</v>
      </c>
      <c r="B17" s="198">
        <v>31806.187987599998</v>
      </c>
      <c r="C17" s="198">
        <v>934600.82392180001</v>
      </c>
      <c r="D17" s="198">
        <v>374110.96059740003</v>
      </c>
      <c r="E17" s="198">
        <v>1340517.9725068</v>
      </c>
      <c r="F17" s="198">
        <v>17999.754459800002</v>
      </c>
      <c r="G17" s="198">
        <v>196496.6460492</v>
      </c>
      <c r="H17" s="198">
        <v>175062.07094499998</v>
      </c>
      <c r="I17" s="198">
        <v>389558.47145399998</v>
      </c>
      <c r="J17" s="198">
        <v>4396589.9354577996</v>
      </c>
      <c r="K17" s="198">
        <v>7096789.964567</v>
      </c>
      <c r="L17" s="198">
        <v>5522974.7916115997</v>
      </c>
      <c r="M17" s="198">
        <v>17016354.691636398</v>
      </c>
      <c r="N17" s="191"/>
    </row>
    <row r="18" spans="1:14" s="199" customFormat="1" ht="64.5" customHeight="1">
      <c r="A18" s="197" t="s">
        <v>218</v>
      </c>
      <c r="B18" s="198">
        <v>2520.5230099999999</v>
      </c>
      <c r="C18" s="198">
        <v>53688.554020800002</v>
      </c>
      <c r="D18" s="198">
        <v>40676.790746799998</v>
      </c>
      <c r="E18" s="198">
        <v>96885.867777600011</v>
      </c>
      <c r="F18" s="198">
        <v>0</v>
      </c>
      <c r="G18" s="198">
        <v>12171.8359688</v>
      </c>
      <c r="H18" s="198">
        <v>11757.596908399999</v>
      </c>
      <c r="I18" s="198">
        <v>23929.432877200001</v>
      </c>
      <c r="J18" s="198">
        <v>21712.169551999999</v>
      </c>
      <c r="K18" s="198">
        <v>365404.58616180002</v>
      </c>
      <c r="L18" s="198">
        <v>615784.79443920008</v>
      </c>
      <c r="M18" s="198">
        <v>1002901.550153</v>
      </c>
      <c r="N18" s="191"/>
    </row>
    <row r="19" spans="1:14" s="199" customFormat="1" ht="64.5" customHeight="1">
      <c r="A19" s="197" t="s">
        <v>219</v>
      </c>
      <c r="B19" s="198">
        <v>2884.4646510000002</v>
      </c>
      <c r="C19" s="198">
        <v>342280.48225840001</v>
      </c>
      <c r="D19" s="198">
        <v>462934.0733936</v>
      </c>
      <c r="E19" s="198">
        <v>808099.020303</v>
      </c>
      <c r="F19" s="198">
        <v>2291.8682899999999</v>
      </c>
      <c r="G19" s="198">
        <v>47586.833629199995</v>
      </c>
      <c r="H19" s="198">
        <v>89673.832561000003</v>
      </c>
      <c r="I19" s="198">
        <v>139552.5344802</v>
      </c>
      <c r="J19" s="198">
        <v>222386.41727559999</v>
      </c>
      <c r="K19" s="198">
        <v>2002318.5959109999</v>
      </c>
      <c r="L19" s="198">
        <v>1599786.6554460002</v>
      </c>
      <c r="M19" s="198">
        <v>3824491.6686326</v>
      </c>
      <c r="N19" s="191"/>
    </row>
    <row r="20" spans="1:14" s="199" customFormat="1" ht="64.5" customHeight="1">
      <c r="A20" s="197" t="s">
        <v>220</v>
      </c>
      <c r="B20" s="198">
        <v>11.514700000000001</v>
      </c>
      <c r="C20" s="198">
        <v>6063.279646</v>
      </c>
      <c r="D20" s="198">
        <v>88.100990800000005</v>
      </c>
      <c r="E20" s="198">
        <v>6162.8953367999993</v>
      </c>
      <c r="F20" s="198">
        <v>366.66</v>
      </c>
      <c r="G20" s="198">
        <v>12026.1824048</v>
      </c>
      <c r="H20" s="198">
        <v>13307.3093386</v>
      </c>
      <c r="I20" s="198">
        <v>25700.151743400002</v>
      </c>
      <c r="J20" s="198">
        <v>854464.48491419991</v>
      </c>
      <c r="K20" s="198">
        <v>1550096.0601508</v>
      </c>
      <c r="L20" s="198">
        <v>229839.84243399999</v>
      </c>
      <c r="M20" s="198">
        <v>2634400.3874989999</v>
      </c>
      <c r="N20" s="191"/>
    </row>
    <row r="21" spans="1:14" s="199" customFormat="1" ht="64.5" customHeight="1">
      <c r="A21" s="197" t="s">
        <v>221</v>
      </c>
      <c r="B21" s="198">
        <v>6611.8640515999996</v>
      </c>
      <c r="C21" s="198">
        <v>375975.56411219999</v>
      </c>
      <c r="D21" s="198">
        <v>537635.440436</v>
      </c>
      <c r="E21" s="198">
        <v>920222.86859980004</v>
      </c>
      <c r="F21" s="198">
        <v>6192.2244600000004</v>
      </c>
      <c r="G21" s="198">
        <v>25817.144131599998</v>
      </c>
      <c r="H21" s="198">
        <v>43628.722179799996</v>
      </c>
      <c r="I21" s="198">
        <v>75638.090771400006</v>
      </c>
      <c r="J21" s="198">
        <v>597398.6458386</v>
      </c>
      <c r="K21" s="198">
        <v>2102117.639374</v>
      </c>
      <c r="L21" s="198">
        <v>11860546.4018494</v>
      </c>
      <c r="M21" s="198">
        <v>14560062.687062001</v>
      </c>
      <c r="N21" s="191"/>
    </row>
    <row r="22" spans="1:14" s="199" customFormat="1" ht="64.5" customHeight="1">
      <c r="A22" s="197" t="s">
        <v>222</v>
      </c>
      <c r="B22" s="198">
        <v>88.953389999999999</v>
      </c>
      <c r="C22" s="198">
        <v>3362.8611556000001</v>
      </c>
      <c r="D22" s="198">
        <v>809.6131924</v>
      </c>
      <c r="E22" s="198">
        <v>4261.4277380000003</v>
      </c>
      <c r="F22" s="198">
        <v>0</v>
      </c>
      <c r="G22" s="198">
        <v>1264.6386884000001</v>
      </c>
      <c r="H22" s="198">
        <v>991.79942000000005</v>
      </c>
      <c r="I22" s="198">
        <v>2256.4381083999997</v>
      </c>
      <c r="J22" s="198">
        <v>3642.4392699999999</v>
      </c>
      <c r="K22" s="198">
        <v>25349.747429999999</v>
      </c>
      <c r="L22" s="198">
        <v>11573.454321000001</v>
      </c>
      <c r="M22" s="198">
        <v>40565.641020999996</v>
      </c>
      <c r="N22" s="191"/>
    </row>
    <row r="23" spans="1:14" s="199" customFormat="1" ht="64.5" customHeight="1">
      <c r="A23" s="197" t="s">
        <v>223</v>
      </c>
      <c r="B23" s="198">
        <v>428.17574000000002</v>
      </c>
      <c r="C23" s="198">
        <v>10605.197803200001</v>
      </c>
      <c r="D23" s="198">
        <v>2541.4538072</v>
      </c>
      <c r="E23" s="198">
        <v>13574.827350400001</v>
      </c>
      <c r="F23" s="198">
        <v>0</v>
      </c>
      <c r="G23" s="198">
        <v>1934.7166650000001</v>
      </c>
      <c r="H23" s="198">
        <v>2939.0303650000001</v>
      </c>
      <c r="I23" s="198">
        <v>4873.7470300000004</v>
      </c>
      <c r="J23" s="198">
        <v>5339.7815376000008</v>
      </c>
      <c r="K23" s="198">
        <v>37891.853648199998</v>
      </c>
      <c r="L23" s="198">
        <v>241757.32559339999</v>
      </c>
      <c r="M23" s="198">
        <v>284988.96077920002</v>
      </c>
      <c r="N23" s="191"/>
    </row>
    <row r="24" spans="1:14" s="199" customFormat="1" ht="64.5" customHeight="1">
      <c r="A24" s="197" t="s">
        <v>224</v>
      </c>
      <c r="B24" s="198">
        <v>2526.9152999999997</v>
      </c>
      <c r="C24" s="198">
        <v>40890.284344800006</v>
      </c>
      <c r="D24" s="198">
        <v>16179.398437400001</v>
      </c>
      <c r="E24" s="198">
        <v>59596.598082199998</v>
      </c>
      <c r="F24" s="198">
        <v>635.63436999999999</v>
      </c>
      <c r="G24" s="198">
        <v>13686.0401786</v>
      </c>
      <c r="H24" s="198">
        <v>14021.788702400001</v>
      </c>
      <c r="I24" s="198">
        <v>28343.463250999997</v>
      </c>
      <c r="J24" s="198">
        <v>172537.54780120001</v>
      </c>
      <c r="K24" s="198">
        <v>939828.04374679993</v>
      </c>
      <c r="L24" s="198">
        <v>820046.70639519999</v>
      </c>
      <c r="M24" s="198">
        <v>1932412.2979432002</v>
      </c>
      <c r="N24" s="191"/>
    </row>
    <row r="25" spans="1:14" s="199" customFormat="1" ht="64.5" customHeight="1">
      <c r="A25" s="197" t="s">
        <v>225</v>
      </c>
      <c r="B25" s="198">
        <v>6.6128900000000002</v>
      </c>
      <c r="C25" s="198">
        <v>388.88840679999998</v>
      </c>
      <c r="D25" s="198">
        <v>0</v>
      </c>
      <c r="E25" s="198">
        <v>395.50129680000003</v>
      </c>
      <c r="F25" s="198">
        <v>0</v>
      </c>
      <c r="G25" s="198">
        <v>92.656910000000011</v>
      </c>
      <c r="H25" s="198">
        <v>130.75458079999999</v>
      </c>
      <c r="I25" s="198">
        <v>223.4114908</v>
      </c>
      <c r="J25" s="198">
        <v>257.23602999999997</v>
      </c>
      <c r="K25" s="198">
        <v>1108.8620689999998</v>
      </c>
      <c r="L25" s="198">
        <v>2440.1166428000001</v>
      </c>
      <c r="M25" s="198">
        <v>3806.2147418</v>
      </c>
      <c r="N25" s="191"/>
    </row>
    <row r="26" spans="1:14" s="199" customFormat="1" ht="64.5" customHeight="1">
      <c r="A26" s="197" t="s">
        <v>226</v>
      </c>
      <c r="B26" s="198">
        <v>0</v>
      </c>
      <c r="C26" s="198">
        <v>0</v>
      </c>
      <c r="D26" s="198">
        <v>0</v>
      </c>
      <c r="E26" s="198">
        <v>0</v>
      </c>
      <c r="F26" s="198">
        <v>0</v>
      </c>
      <c r="G26" s="198">
        <v>50.9161</v>
      </c>
      <c r="H26" s="198">
        <v>93.095619999999997</v>
      </c>
      <c r="I26" s="198">
        <v>144.01172</v>
      </c>
      <c r="J26" s="198">
        <v>3919.1553982</v>
      </c>
      <c r="K26" s="198">
        <v>1110.1275600000001</v>
      </c>
      <c r="L26" s="198">
        <v>149.42562000000001</v>
      </c>
      <c r="M26" s="198">
        <v>5178.7085782000004</v>
      </c>
      <c r="N26" s="191"/>
    </row>
    <row r="27" spans="1:14" s="204" customFormat="1" ht="98.25" customHeight="1">
      <c r="A27" s="201" t="s">
        <v>227</v>
      </c>
      <c r="B27" s="202">
        <v>30.505479999999999</v>
      </c>
      <c r="C27" s="202">
        <v>565.90917319999994</v>
      </c>
      <c r="D27" s="202">
        <v>200.67960339999999</v>
      </c>
      <c r="E27" s="202">
        <v>797.09425659999999</v>
      </c>
      <c r="F27" s="202">
        <v>0</v>
      </c>
      <c r="G27" s="202">
        <v>1221.0228027999999</v>
      </c>
      <c r="H27" s="202">
        <v>776.87135999999998</v>
      </c>
      <c r="I27" s="202">
        <v>1997.8941628</v>
      </c>
      <c r="J27" s="202">
        <v>1007.10851</v>
      </c>
      <c r="K27" s="202">
        <v>2148.9360660000002</v>
      </c>
      <c r="L27" s="202">
        <v>3244.1292395999999</v>
      </c>
      <c r="M27" s="202">
        <v>6400.1738156000001</v>
      </c>
      <c r="N27" s="203"/>
    </row>
    <row r="28" spans="1:14" s="204" customFormat="1" ht="38.25" customHeight="1">
      <c r="A28" s="205" t="s">
        <v>246</v>
      </c>
      <c r="B28" s="206">
        <f>SUM(B10:B27)</f>
        <v>78883.846827600006</v>
      </c>
      <c r="C28" s="206">
        <f t="shared" ref="C28:M28" si="0">SUM(C10:C27)</f>
        <v>2783708.2882619998</v>
      </c>
      <c r="D28" s="206">
        <f t="shared" si="0"/>
        <v>2418457.3764454001</v>
      </c>
      <c r="E28" s="206">
        <f t="shared" si="0"/>
        <v>5281049.5115350001</v>
      </c>
      <c r="F28" s="206">
        <f>SUM(F10:F27)</f>
        <v>48593.326299799999</v>
      </c>
      <c r="G28" s="206">
        <f>SUM(G10:G27)</f>
        <v>427203.03821020003</v>
      </c>
      <c r="H28" s="206">
        <f>SUM(H10:H27)</f>
        <v>489940.51614059997</v>
      </c>
      <c r="I28" s="206">
        <f>SUM(I10:I27)</f>
        <v>965736.88065059995</v>
      </c>
      <c r="J28" s="206">
        <f t="shared" si="0"/>
        <v>14180430.661420999</v>
      </c>
      <c r="K28" s="206">
        <f t="shared" si="0"/>
        <v>22386976.2944488</v>
      </c>
      <c r="L28" s="206">
        <f t="shared" si="0"/>
        <v>28442738.163312603</v>
      </c>
      <c r="M28" s="206">
        <f t="shared" si="0"/>
        <v>65010145.119182393</v>
      </c>
      <c r="N28" s="203"/>
    </row>
    <row r="29" spans="1:14" ht="11.25" customHeight="1" thickBot="1">
      <c r="A29" s="207"/>
      <c r="B29" s="208"/>
      <c r="C29" s="209"/>
      <c r="D29" s="209"/>
      <c r="E29" s="209"/>
      <c r="F29" s="208"/>
      <c r="G29" s="209"/>
      <c r="H29" s="209"/>
      <c r="I29" s="209"/>
      <c r="J29" s="208"/>
      <c r="K29" s="208"/>
      <c r="L29" s="208"/>
      <c r="M29" s="208"/>
    </row>
    <row r="30" spans="1:14" s="213" customFormat="1" ht="27.75" customHeight="1" thickTop="1">
      <c r="A30" s="210" t="s">
        <v>229</v>
      </c>
      <c r="B30" s="211"/>
      <c r="C30" s="212"/>
      <c r="D30" s="212"/>
      <c r="E30" s="212"/>
      <c r="F30" s="211"/>
      <c r="G30" s="212"/>
      <c r="H30" s="212"/>
      <c r="I30" s="212"/>
      <c r="N30" s="214"/>
    </row>
    <row r="31" spans="1:14" ht="24.75" hidden="1" customHeight="1">
      <c r="A31" s="210"/>
      <c r="B31" s="148"/>
      <c r="C31" s="114"/>
      <c r="D31" s="114"/>
      <c r="E31" s="114"/>
      <c r="F31" s="148"/>
      <c r="G31" s="114"/>
      <c r="H31" s="114"/>
      <c r="I31" s="114"/>
      <c r="J31" s="89"/>
      <c r="K31" s="89"/>
      <c r="L31" s="89"/>
      <c r="M31" s="89"/>
    </row>
    <row r="32" spans="1:14" ht="22.5" hidden="1" customHeight="1">
      <c r="A32" s="210"/>
      <c r="B32" s="148"/>
      <c r="C32" s="114"/>
      <c r="D32" s="114"/>
      <c r="E32" s="114"/>
      <c r="F32" s="148"/>
      <c r="G32" s="114"/>
      <c r="H32" s="114"/>
      <c r="I32" s="114"/>
      <c r="J32" s="89"/>
      <c r="K32" s="89"/>
      <c r="L32" s="89"/>
      <c r="M32" s="89"/>
    </row>
    <row r="33" spans="1:13" ht="13.5" hidden="1" customHeight="1">
      <c r="A33" s="143"/>
      <c r="B33" s="148"/>
      <c r="C33" s="114"/>
      <c r="D33" s="114"/>
      <c r="E33" s="114"/>
      <c r="F33" s="148"/>
      <c r="G33" s="114"/>
      <c r="H33" s="114"/>
      <c r="I33" s="114"/>
      <c r="J33" s="89"/>
      <c r="K33" s="89"/>
      <c r="L33" s="89"/>
      <c r="M33" s="89"/>
    </row>
    <row r="34" spans="1:13" ht="13.5" hidden="1" customHeight="1">
      <c r="A34" s="143"/>
      <c r="B34" s="148"/>
      <c r="C34" s="114"/>
      <c r="D34" s="114"/>
      <c r="E34" s="114"/>
      <c r="F34" s="148"/>
      <c r="G34" s="114"/>
      <c r="H34" s="114"/>
      <c r="I34" s="114"/>
      <c r="J34" s="89"/>
      <c r="K34" s="89"/>
      <c r="L34" s="89"/>
      <c r="M34" s="89"/>
    </row>
    <row r="35" spans="1:13" ht="13.5" hidden="1" customHeight="1">
      <c r="A35" s="143"/>
      <c r="B35" s="148"/>
      <c r="C35" s="114"/>
      <c r="D35" s="114"/>
      <c r="E35" s="114"/>
      <c r="F35" s="148"/>
      <c r="G35" s="114"/>
      <c r="H35" s="114"/>
      <c r="I35" s="114"/>
      <c r="J35" s="89"/>
      <c r="K35" s="89"/>
      <c r="L35" s="89"/>
      <c r="M35" s="89"/>
    </row>
    <row r="36" spans="1:13" ht="13.5" hidden="1" customHeight="1">
      <c r="A36" s="143"/>
      <c r="B36" s="148"/>
      <c r="C36" s="114"/>
      <c r="D36" s="114"/>
      <c r="E36" s="114"/>
      <c r="F36" s="148"/>
      <c r="G36" s="114"/>
      <c r="H36" s="114"/>
      <c r="I36" s="114"/>
      <c r="J36" s="89"/>
      <c r="K36" s="89"/>
      <c r="L36" s="89"/>
      <c r="M36" s="89"/>
    </row>
    <row r="37" spans="1:13" ht="13.5" hidden="1" customHeight="1">
      <c r="A37" s="147"/>
      <c r="B37" s="215"/>
      <c r="C37" s="114"/>
      <c r="D37" s="114"/>
      <c r="E37" s="114"/>
      <c r="F37" s="215"/>
      <c r="G37" s="114"/>
      <c r="H37" s="114"/>
      <c r="I37" s="114"/>
      <c r="J37" s="89"/>
      <c r="K37" s="89"/>
      <c r="L37" s="89"/>
      <c r="M37" s="89"/>
    </row>
    <row r="38" spans="1:13" ht="13.5" hidden="1" customHeight="1">
      <c r="A38" s="143"/>
      <c r="B38" s="215"/>
      <c r="C38" s="114"/>
      <c r="D38" s="114"/>
      <c r="E38" s="114"/>
      <c r="F38" s="215"/>
      <c r="G38" s="114"/>
      <c r="H38" s="114"/>
      <c r="I38" s="114"/>
      <c r="J38" s="89"/>
      <c r="K38" s="89"/>
      <c r="L38" s="89"/>
      <c r="M38" s="89"/>
    </row>
    <row r="39" spans="1:13" ht="13.5" hidden="1" customHeight="1">
      <c r="A39" s="143"/>
      <c r="B39" s="215"/>
      <c r="C39" s="114"/>
      <c r="D39" s="114"/>
      <c r="E39" s="114"/>
      <c r="F39" s="215"/>
      <c r="G39" s="114"/>
      <c r="H39" s="114"/>
      <c r="I39" s="114"/>
      <c r="J39" s="89"/>
      <c r="K39" s="89"/>
      <c r="L39" s="89"/>
      <c r="M39" s="89"/>
    </row>
    <row r="40" spans="1:13" ht="13.5" hidden="1" customHeight="1">
      <c r="A40" s="143"/>
      <c r="B40" s="215"/>
      <c r="C40" s="114"/>
      <c r="D40" s="114"/>
      <c r="E40" s="114"/>
      <c r="F40" s="215"/>
      <c r="G40" s="114"/>
      <c r="H40" s="114"/>
      <c r="I40" s="114"/>
      <c r="J40" s="89"/>
      <c r="K40" s="89"/>
      <c r="L40" s="89"/>
      <c r="M40" s="89"/>
    </row>
    <row r="41" spans="1:13" ht="13.5" hidden="1" customHeight="1">
      <c r="A41" s="143"/>
      <c r="B41" s="215"/>
      <c r="C41" s="114"/>
      <c r="D41" s="114"/>
      <c r="E41" s="114"/>
      <c r="F41" s="215"/>
      <c r="G41" s="114"/>
      <c r="H41" s="114"/>
      <c r="I41" s="114"/>
      <c r="J41" s="89"/>
      <c r="K41" s="89"/>
      <c r="L41" s="89"/>
      <c r="M41" s="89"/>
    </row>
    <row r="42" spans="1:13" ht="13.5" hidden="1" customHeight="1">
      <c r="A42" s="143"/>
      <c r="B42" s="215"/>
      <c r="C42" s="114"/>
      <c r="D42" s="114"/>
      <c r="E42" s="114"/>
      <c r="F42" s="215"/>
      <c r="G42" s="114"/>
      <c r="H42" s="114"/>
      <c r="I42" s="114"/>
      <c r="J42" s="89"/>
      <c r="K42" s="89"/>
      <c r="L42" s="89"/>
      <c r="M42" s="89"/>
    </row>
    <row r="43" spans="1:13" ht="13.5" hidden="1" customHeight="1">
      <c r="A43" s="147"/>
      <c r="B43" s="215"/>
      <c r="C43" s="114"/>
      <c r="D43" s="114"/>
      <c r="E43" s="114"/>
      <c r="F43" s="215"/>
      <c r="G43" s="114"/>
      <c r="H43" s="114"/>
      <c r="I43" s="114"/>
      <c r="J43" s="89"/>
      <c r="K43" s="89"/>
      <c r="L43" s="89"/>
      <c r="M43" s="89"/>
    </row>
    <row r="44" spans="1:13" ht="13.5" hidden="1" customHeight="1">
      <c r="A44" s="143"/>
      <c r="B44" s="148"/>
      <c r="C44" s="114"/>
      <c r="D44" s="114"/>
      <c r="E44" s="114"/>
      <c r="F44" s="148"/>
      <c r="G44" s="114"/>
      <c r="H44" s="114"/>
      <c r="I44" s="114"/>
      <c r="J44" s="89"/>
      <c r="K44" s="89"/>
      <c r="L44" s="89"/>
      <c r="M44" s="89"/>
    </row>
    <row r="45" spans="1:13" ht="13.5" hidden="1" customHeight="1">
      <c r="A45" s="143"/>
      <c r="B45" s="148"/>
      <c r="C45" s="114"/>
      <c r="D45" s="114"/>
      <c r="E45" s="114"/>
      <c r="F45" s="148"/>
      <c r="G45" s="114"/>
      <c r="H45" s="114"/>
      <c r="I45" s="114"/>
      <c r="J45" s="89"/>
      <c r="K45" s="89"/>
      <c r="L45" s="89"/>
      <c r="M45" s="89"/>
    </row>
    <row r="46" spans="1:13" ht="13.5" hidden="1" customHeight="1">
      <c r="A46" s="143"/>
      <c r="B46" s="148"/>
      <c r="C46" s="114"/>
      <c r="D46" s="114"/>
      <c r="E46" s="114"/>
      <c r="F46" s="148"/>
      <c r="G46" s="114"/>
      <c r="H46" s="114"/>
      <c r="I46" s="114"/>
      <c r="J46" s="89"/>
      <c r="K46" s="89"/>
      <c r="L46" s="89"/>
      <c r="M46" s="89"/>
    </row>
    <row r="47" spans="1:13" ht="13.5" hidden="1" customHeight="1">
      <c r="A47" s="147"/>
      <c r="B47" s="148"/>
      <c r="C47" s="114"/>
      <c r="D47" s="114"/>
      <c r="E47" s="114"/>
      <c r="F47" s="148"/>
      <c r="G47" s="114"/>
      <c r="H47" s="114"/>
      <c r="I47" s="114"/>
      <c r="J47" s="89"/>
      <c r="K47" s="89"/>
      <c r="L47" s="89"/>
      <c r="M47" s="89"/>
    </row>
    <row r="48" spans="1:13" ht="13.5" hidden="1" customHeight="1">
      <c r="A48" s="143"/>
      <c r="B48" s="148"/>
      <c r="C48" s="114"/>
      <c r="D48" s="114"/>
      <c r="E48" s="114"/>
      <c r="F48" s="148"/>
      <c r="G48" s="114"/>
      <c r="H48" s="114"/>
      <c r="I48" s="114"/>
      <c r="J48" s="89"/>
      <c r="K48" s="89"/>
      <c r="L48" s="89"/>
      <c r="M48" s="89"/>
    </row>
    <row r="49" spans="1:13" ht="13.5" hidden="1" customHeight="1">
      <c r="A49" s="143"/>
      <c r="B49" s="148"/>
      <c r="C49" s="114"/>
      <c r="D49" s="114"/>
      <c r="E49" s="114"/>
      <c r="F49" s="148"/>
      <c r="G49" s="114"/>
      <c r="H49" s="114"/>
      <c r="I49" s="114"/>
      <c r="J49" s="89"/>
      <c r="K49" s="89"/>
      <c r="L49" s="89"/>
      <c r="M49" s="89"/>
    </row>
    <row r="50" spans="1:13" ht="13.5" hidden="1" customHeight="1">
      <c r="A50" s="143"/>
      <c r="B50" s="148"/>
      <c r="C50" s="114"/>
      <c r="D50" s="114"/>
      <c r="E50" s="114"/>
      <c r="F50" s="148"/>
      <c r="G50" s="114"/>
      <c r="H50" s="114"/>
      <c r="I50" s="114"/>
      <c r="J50" s="89"/>
      <c r="K50" s="89"/>
      <c r="L50" s="89"/>
      <c r="M50" s="89"/>
    </row>
    <row r="51" spans="1:13" ht="13.5" hidden="1" customHeight="1">
      <c r="A51" s="143"/>
      <c r="B51" s="148"/>
      <c r="C51" s="114"/>
      <c r="D51" s="114"/>
      <c r="E51" s="114"/>
      <c r="F51" s="148"/>
      <c r="G51" s="114"/>
      <c r="H51" s="114"/>
      <c r="I51" s="114"/>
      <c r="J51" s="89"/>
      <c r="K51" s="89"/>
      <c r="L51" s="89"/>
      <c r="M51" s="89"/>
    </row>
    <row r="52" spans="1:13" ht="13.5" hidden="1" customHeight="1">
      <c r="A52" s="147"/>
      <c r="B52" s="148"/>
      <c r="C52" s="114"/>
      <c r="D52" s="114"/>
      <c r="E52" s="114"/>
      <c r="F52" s="148"/>
      <c r="G52" s="114"/>
      <c r="H52" s="114"/>
      <c r="I52" s="114"/>
      <c r="J52" s="89"/>
      <c r="K52" s="89"/>
      <c r="L52" s="89"/>
      <c r="M52" s="89"/>
    </row>
    <row r="53" spans="1:13" ht="13.5" hidden="1" customHeight="1">
      <c r="A53" s="143"/>
      <c r="B53" s="148"/>
      <c r="C53" s="114"/>
      <c r="D53" s="114"/>
      <c r="E53" s="114"/>
      <c r="F53" s="148"/>
      <c r="G53" s="114"/>
      <c r="H53" s="114"/>
      <c r="I53" s="114"/>
      <c r="J53" s="89"/>
      <c r="K53" s="89"/>
      <c r="L53" s="89"/>
      <c r="M53" s="89"/>
    </row>
    <row r="54" spans="1:13" ht="13.5" hidden="1" customHeight="1">
      <c r="A54" s="143"/>
      <c r="B54" s="148"/>
      <c r="C54" s="114"/>
      <c r="D54" s="114"/>
      <c r="E54" s="114"/>
      <c r="F54" s="148"/>
      <c r="G54" s="114"/>
      <c r="H54" s="114"/>
      <c r="I54" s="114"/>
      <c r="J54" s="89"/>
      <c r="K54" s="89"/>
      <c r="L54" s="89"/>
      <c r="M54" s="89"/>
    </row>
    <row r="55" spans="1:13" ht="13.5" hidden="1" customHeight="1">
      <c r="A55" s="143"/>
      <c r="B55" s="148"/>
      <c r="C55" s="114"/>
      <c r="D55" s="114"/>
      <c r="E55" s="114"/>
      <c r="F55" s="148"/>
      <c r="G55" s="114"/>
      <c r="H55" s="114"/>
      <c r="I55" s="114"/>
      <c r="J55" s="89"/>
      <c r="K55" s="89"/>
      <c r="L55" s="89"/>
      <c r="M55" s="89"/>
    </row>
    <row r="56" spans="1:13" ht="9" hidden="1" customHeight="1">
      <c r="A56" s="145"/>
      <c r="B56" s="148"/>
      <c r="C56" s="114"/>
      <c r="D56" s="114"/>
      <c r="E56" s="114"/>
      <c r="F56" s="148"/>
      <c r="G56" s="114"/>
      <c r="H56" s="114"/>
      <c r="I56" s="114"/>
      <c r="J56" s="89"/>
      <c r="K56" s="89"/>
      <c r="L56" s="89"/>
      <c r="M56" s="89"/>
    </row>
    <row r="57" spans="1:13" ht="9" hidden="1" customHeight="1">
      <c r="A57" s="145"/>
      <c r="B57" s="148"/>
      <c r="C57" s="114"/>
      <c r="D57" s="114"/>
      <c r="E57" s="114"/>
      <c r="F57" s="148"/>
      <c r="G57" s="114"/>
      <c r="H57" s="114"/>
      <c r="I57" s="114"/>
      <c r="J57" s="89"/>
      <c r="K57" s="89"/>
      <c r="L57" s="89"/>
      <c r="M57" s="89"/>
    </row>
    <row r="58" spans="1:13" ht="9" hidden="1" customHeight="1">
      <c r="A58" s="145"/>
      <c r="B58" s="148"/>
      <c r="C58" s="114"/>
      <c r="D58" s="114"/>
      <c r="E58" s="114"/>
      <c r="F58" s="148"/>
      <c r="G58" s="114"/>
      <c r="H58" s="114"/>
      <c r="I58" s="114"/>
      <c r="J58" s="89"/>
      <c r="K58" s="89"/>
      <c r="L58" s="89"/>
      <c r="M58" s="89"/>
    </row>
    <row r="59" spans="1:13" ht="9" hidden="1" customHeight="1">
      <c r="A59" s="145"/>
      <c r="B59" s="148"/>
      <c r="C59" s="114"/>
      <c r="D59" s="114"/>
      <c r="E59" s="114"/>
      <c r="F59" s="148"/>
      <c r="G59" s="114"/>
      <c r="H59" s="114"/>
      <c r="I59" s="114"/>
      <c r="J59" s="89"/>
      <c r="K59" s="89"/>
      <c r="L59" s="89"/>
      <c r="M59" s="89"/>
    </row>
    <row r="60" spans="1:13" ht="9" hidden="1" customHeight="1">
      <c r="A60" s="146"/>
      <c r="B60" s="148"/>
      <c r="C60" s="114"/>
      <c r="D60" s="114"/>
      <c r="E60" s="114"/>
      <c r="F60" s="148"/>
      <c r="G60" s="114"/>
      <c r="H60" s="114"/>
      <c r="I60" s="114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G61" s="114"/>
      <c r="H61" s="114"/>
      <c r="I61" s="114"/>
      <c r="J61" s="89"/>
      <c r="K61" s="89"/>
      <c r="L61" s="89"/>
      <c r="M61" s="89"/>
    </row>
    <row r="62" spans="1:13" ht="9" hidden="1" customHeight="1">
      <c r="A62" s="147"/>
      <c r="C62" s="114"/>
      <c r="D62" s="114"/>
      <c r="E62" s="114"/>
      <c r="G62" s="114"/>
      <c r="H62" s="114"/>
      <c r="I62" s="114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G63" s="114"/>
      <c r="H63" s="114"/>
      <c r="I63" s="114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G64" s="114"/>
      <c r="H64" s="114"/>
      <c r="I64" s="114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G65" s="114"/>
      <c r="H65" s="114"/>
      <c r="I65" s="114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G66" s="114"/>
      <c r="H66" s="114"/>
      <c r="I66" s="114"/>
      <c r="J66" s="89"/>
      <c r="K66" s="89"/>
      <c r="L66" s="89"/>
      <c r="M66" s="89"/>
    </row>
    <row r="67" spans="1:13" ht="9" hidden="1" customHeight="1">
      <c r="A67" s="145"/>
      <c r="C67" s="114"/>
      <c r="D67" s="114"/>
      <c r="E67" s="114"/>
      <c r="G67" s="114"/>
      <c r="H67" s="114"/>
      <c r="I67" s="114"/>
      <c r="J67" s="89"/>
      <c r="K67" s="89"/>
      <c r="L67" s="89"/>
      <c r="M67" s="89"/>
    </row>
    <row r="68" spans="1:13" ht="9" hidden="1" customHeight="1">
      <c r="A68" s="147"/>
      <c r="C68" s="114"/>
      <c r="D68" s="114"/>
      <c r="E68" s="114"/>
      <c r="G68" s="114"/>
      <c r="H68" s="114"/>
      <c r="I68" s="114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G69" s="114"/>
      <c r="H69" s="114"/>
      <c r="I69" s="114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G70" s="114"/>
      <c r="H70" s="114"/>
      <c r="I70" s="114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G71" s="114"/>
      <c r="H71" s="114"/>
      <c r="I71" s="114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G72" s="114"/>
      <c r="H72" s="114"/>
      <c r="I72" s="114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G73" s="114"/>
      <c r="H73" s="114"/>
      <c r="I73" s="114"/>
      <c r="J73" s="89"/>
      <c r="K73" s="89"/>
      <c r="L73" s="89"/>
      <c r="M73" s="89"/>
    </row>
    <row r="74" spans="1:13" ht="9" hidden="1" customHeight="1">
      <c r="A74" s="147"/>
      <c r="C74" s="114"/>
      <c r="D74" s="114"/>
      <c r="E74" s="114"/>
      <c r="G74" s="114"/>
      <c r="H74" s="114"/>
      <c r="I74" s="114"/>
      <c r="J74" s="89"/>
      <c r="K74" s="89"/>
      <c r="L74" s="89"/>
      <c r="M74" s="89"/>
    </row>
    <row r="75" spans="1:13" ht="9" hidden="1" customHeight="1">
      <c r="A75" s="143"/>
      <c r="C75" s="114"/>
      <c r="D75" s="114"/>
      <c r="E75" s="114"/>
      <c r="G75" s="114"/>
      <c r="H75" s="114"/>
      <c r="I75" s="114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G76" s="114"/>
      <c r="H76" s="114"/>
      <c r="I76" s="114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G77" s="114"/>
      <c r="H77" s="114"/>
      <c r="I77" s="114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G78" s="114"/>
      <c r="H78" s="114"/>
      <c r="I78" s="114"/>
      <c r="J78" s="89"/>
      <c r="K78" s="89"/>
      <c r="L78" s="89"/>
      <c r="M78" s="89"/>
    </row>
    <row r="79" spans="1:13" hidden="1">
      <c r="A79" s="143"/>
      <c r="C79" s="148"/>
      <c r="D79" s="148"/>
      <c r="E79" s="148"/>
      <c r="G79" s="148"/>
      <c r="H79" s="148"/>
      <c r="I79" s="148"/>
    </row>
    <row r="80" spans="1:13" hidden="1">
      <c r="A80" s="143"/>
      <c r="C80" s="148"/>
      <c r="D80" s="148"/>
      <c r="E80" s="148"/>
      <c r="G80" s="148"/>
      <c r="H80" s="148"/>
      <c r="I80" s="148"/>
    </row>
    <row r="81" spans="1:9" hidden="1">
      <c r="A81" s="143"/>
      <c r="C81" s="148"/>
      <c r="D81" s="148"/>
      <c r="E81" s="148"/>
      <c r="G81" s="148"/>
      <c r="H81" s="148"/>
      <c r="I81" s="148"/>
    </row>
    <row r="82" spans="1:9" hidden="1">
      <c r="A82" s="143"/>
      <c r="C82" s="148"/>
      <c r="D82" s="148"/>
      <c r="E82" s="148"/>
      <c r="G82" s="148"/>
      <c r="H82" s="148"/>
      <c r="I82" s="148"/>
    </row>
    <row r="83" spans="1:9" hidden="1">
      <c r="A83" s="145"/>
      <c r="C83" s="148"/>
      <c r="D83" s="148"/>
      <c r="E83" s="148"/>
      <c r="G83" s="148"/>
      <c r="H83" s="148"/>
      <c r="I83" s="148"/>
    </row>
    <row r="84" spans="1:9" hidden="1">
      <c r="A84" s="147"/>
      <c r="C84" s="148"/>
      <c r="D84" s="148"/>
      <c r="E84" s="148"/>
      <c r="G84" s="148"/>
      <c r="H84" s="148"/>
      <c r="I84" s="148"/>
    </row>
    <row r="85" spans="1:9" hidden="1">
      <c r="A85" s="143"/>
      <c r="C85" s="148"/>
      <c r="D85" s="148"/>
      <c r="E85" s="148"/>
      <c r="G85" s="148"/>
      <c r="H85" s="148"/>
      <c r="I85" s="148"/>
    </row>
    <row r="86" spans="1:9" hidden="1">
      <c r="A86" s="143"/>
      <c r="C86" s="148"/>
      <c r="D86" s="148"/>
      <c r="E86" s="148"/>
      <c r="G86" s="148"/>
      <c r="H86" s="148"/>
      <c r="I86" s="148"/>
    </row>
    <row r="87" spans="1:9" hidden="1">
      <c r="A87" s="143"/>
      <c r="C87" s="148"/>
      <c r="D87" s="148"/>
      <c r="E87" s="148"/>
      <c r="G87" s="148"/>
      <c r="H87" s="148"/>
      <c r="I87" s="148"/>
    </row>
    <row r="88" spans="1:9" hidden="1">
      <c r="A88" s="143"/>
      <c r="C88" s="148"/>
      <c r="D88" s="148"/>
      <c r="E88" s="148"/>
      <c r="G88" s="148"/>
      <c r="H88" s="148"/>
      <c r="I88" s="148"/>
    </row>
    <row r="89" spans="1:9" hidden="1">
      <c r="A89" s="143"/>
      <c r="C89" s="148"/>
      <c r="D89" s="148"/>
      <c r="E89" s="148"/>
      <c r="G89" s="148"/>
      <c r="H89" s="148"/>
      <c r="I89" s="148"/>
    </row>
    <row r="90" spans="1:9" hidden="1">
      <c r="A90" s="143"/>
      <c r="C90" s="148"/>
      <c r="D90" s="148"/>
      <c r="E90" s="148"/>
      <c r="G90" s="148"/>
      <c r="H90" s="148"/>
      <c r="I90" s="148"/>
    </row>
    <row r="91" spans="1:9" hidden="1">
      <c r="A91" s="143"/>
      <c r="C91" s="148"/>
      <c r="D91" s="148"/>
      <c r="E91" s="148"/>
      <c r="G91" s="148"/>
      <c r="H91" s="148"/>
      <c r="I91" s="148"/>
    </row>
    <row r="92" spans="1:9" hidden="1">
      <c r="A92" s="143"/>
      <c r="C92" s="148"/>
      <c r="D92" s="148"/>
      <c r="E92" s="148"/>
      <c r="G92" s="148"/>
      <c r="H92" s="148"/>
      <c r="I92" s="148"/>
    </row>
    <row r="93" spans="1:9" hidden="1">
      <c r="A93" s="143"/>
      <c r="C93" s="148"/>
      <c r="D93" s="148"/>
      <c r="E93" s="148"/>
      <c r="G93" s="148"/>
      <c r="H93" s="148"/>
      <c r="I93" s="148"/>
    </row>
    <row r="94" spans="1:9" hidden="1">
      <c r="A94" s="147"/>
      <c r="C94" s="148"/>
      <c r="D94" s="148"/>
      <c r="E94" s="148"/>
      <c r="G94" s="148"/>
      <c r="H94" s="148"/>
      <c r="I94" s="148"/>
    </row>
    <row r="95" spans="1:9" hidden="1">
      <c r="A95" s="143"/>
      <c r="C95" s="148"/>
      <c r="D95" s="148"/>
      <c r="E95" s="148"/>
      <c r="G95" s="148"/>
      <c r="H95" s="148"/>
      <c r="I95" s="148"/>
    </row>
    <row r="96" spans="1:9" hidden="1">
      <c r="A96" s="143"/>
      <c r="C96" s="148"/>
      <c r="D96" s="148"/>
      <c r="E96" s="148"/>
      <c r="G96" s="148"/>
      <c r="H96" s="148"/>
      <c r="I96" s="148"/>
    </row>
    <row r="97" spans="1:9" hidden="1">
      <c r="A97" s="143"/>
      <c r="C97" s="148"/>
      <c r="D97" s="148"/>
      <c r="E97" s="148"/>
      <c r="G97" s="148"/>
      <c r="H97" s="148"/>
      <c r="I97" s="148"/>
    </row>
    <row r="98" spans="1:9" hidden="1">
      <c r="A98" s="149"/>
      <c r="C98" s="148"/>
      <c r="D98" s="148"/>
      <c r="E98" s="148"/>
      <c r="G98" s="148"/>
      <c r="H98" s="148"/>
      <c r="I98" s="148"/>
    </row>
    <row r="99" spans="1:9" hidden="1">
      <c r="A99" s="149"/>
      <c r="C99" s="148"/>
      <c r="D99" s="148"/>
      <c r="E99" s="148"/>
      <c r="G99" s="148"/>
      <c r="H99" s="148"/>
      <c r="I99" s="148"/>
    </row>
    <row r="100" spans="1:9" hidden="1">
      <c r="A100" s="149"/>
      <c r="C100" s="148"/>
      <c r="D100" s="148"/>
      <c r="E100" s="148"/>
      <c r="G100" s="148"/>
      <c r="H100" s="148"/>
      <c r="I100" s="148"/>
    </row>
    <row r="101" spans="1:9" hidden="1">
      <c r="A101" s="149"/>
      <c r="C101" s="148"/>
      <c r="D101" s="148"/>
      <c r="E101" s="148"/>
      <c r="G101" s="148"/>
      <c r="H101" s="148"/>
      <c r="I101" s="148"/>
    </row>
    <row r="102" spans="1:9" hidden="1">
      <c r="A102" s="149"/>
      <c r="C102" s="148"/>
      <c r="D102" s="148"/>
      <c r="E102" s="148"/>
      <c r="G102" s="148"/>
      <c r="H102" s="148"/>
      <c r="I102" s="148"/>
    </row>
    <row r="103" spans="1:9" hidden="1">
      <c r="A103" s="149"/>
      <c r="C103" s="148"/>
      <c r="D103" s="148"/>
      <c r="E103" s="148"/>
      <c r="G103" s="148"/>
      <c r="H103" s="148"/>
      <c r="I103" s="148"/>
    </row>
    <row r="104" spans="1:9" hidden="1">
      <c r="A104" s="149"/>
      <c r="C104" s="148"/>
      <c r="D104" s="148"/>
      <c r="E104" s="148"/>
      <c r="G104" s="148"/>
      <c r="H104" s="148"/>
      <c r="I104" s="148"/>
    </row>
    <row r="105" spans="1:9" hidden="1">
      <c r="A105" s="149"/>
      <c r="C105" s="148"/>
      <c r="D105" s="148"/>
      <c r="E105" s="148"/>
      <c r="G105" s="148"/>
      <c r="H105" s="148"/>
      <c r="I105" s="148"/>
    </row>
    <row r="106" spans="1:9" hidden="1">
      <c r="A106" s="149"/>
      <c r="C106" s="148"/>
      <c r="D106" s="148"/>
      <c r="E106" s="148"/>
      <c r="G106" s="148"/>
      <c r="H106" s="148"/>
      <c r="I106" s="148"/>
    </row>
    <row r="107" spans="1:9" ht="15.75" hidden="1">
      <c r="A107" s="150"/>
      <c r="C107" s="148"/>
      <c r="D107" s="148"/>
      <c r="E107" s="148"/>
      <c r="G107" s="148"/>
      <c r="H107" s="148"/>
      <c r="I107" s="148"/>
    </row>
    <row r="108" spans="1:9" ht="15.75" hidden="1">
      <c r="A108" s="150"/>
      <c r="C108" s="148"/>
      <c r="D108" s="148"/>
      <c r="E108" s="148"/>
      <c r="G108" s="148"/>
      <c r="H108" s="148"/>
      <c r="I108" s="148"/>
    </row>
    <row r="109" spans="1:9" ht="15.75" hidden="1">
      <c r="A109" s="150"/>
      <c r="C109" s="148"/>
      <c r="D109" s="148"/>
      <c r="E109" s="148"/>
      <c r="G109" s="148"/>
      <c r="H109" s="148"/>
      <c r="I109" s="148"/>
    </row>
    <row r="110" spans="1:9" ht="15.75" hidden="1">
      <c r="A110" s="150"/>
      <c r="C110" s="148"/>
      <c r="D110" s="148"/>
      <c r="E110" s="148"/>
      <c r="G110" s="148"/>
      <c r="H110" s="148"/>
      <c r="I110" s="148"/>
    </row>
    <row r="111" spans="1:9" ht="15.75" hidden="1">
      <c r="A111" s="150"/>
      <c r="C111" s="148"/>
      <c r="D111" s="148"/>
      <c r="E111" s="148"/>
      <c r="G111" s="148"/>
      <c r="H111" s="148"/>
      <c r="I111" s="148"/>
    </row>
    <row r="112" spans="1:9" ht="15.75" hidden="1">
      <c r="A112" s="150"/>
      <c r="C112" s="148"/>
      <c r="D112" s="148"/>
      <c r="E112" s="148"/>
      <c r="G112" s="148"/>
      <c r="H112" s="148"/>
      <c r="I112" s="148"/>
    </row>
    <row r="113" spans="1:9" ht="15.75" hidden="1">
      <c r="A113" s="150"/>
      <c r="C113" s="148"/>
      <c r="D113" s="148"/>
      <c r="E113" s="148"/>
      <c r="G113" s="148"/>
      <c r="H113" s="148"/>
      <c r="I113" s="148"/>
    </row>
    <row r="114" spans="1:9" ht="15.75" hidden="1">
      <c r="A114" s="150"/>
      <c r="C114" s="148"/>
      <c r="D114" s="148"/>
      <c r="E114" s="148"/>
      <c r="G114" s="148"/>
      <c r="H114" s="148"/>
      <c r="I114" s="148"/>
    </row>
    <row r="115" spans="1:9" ht="15.75" hidden="1">
      <c r="A115" s="150"/>
      <c r="C115" s="148"/>
      <c r="D115" s="148"/>
      <c r="E115" s="148"/>
      <c r="G115" s="148"/>
      <c r="H115" s="148"/>
      <c r="I115" s="148"/>
    </row>
    <row r="116" spans="1:9" ht="15.75" hidden="1">
      <c r="A116" s="150"/>
      <c r="C116" s="148"/>
      <c r="D116" s="148"/>
      <c r="E116" s="148"/>
      <c r="G116" s="148"/>
      <c r="H116" s="148"/>
      <c r="I116" s="148"/>
    </row>
    <row r="117" spans="1:9" ht="15.75" hidden="1">
      <c r="A117" s="150"/>
      <c r="C117" s="148"/>
      <c r="D117" s="148"/>
      <c r="E117" s="148"/>
      <c r="G117" s="148"/>
      <c r="H117" s="148"/>
      <c r="I117" s="148"/>
    </row>
    <row r="118" spans="1:9" ht="15.75" hidden="1">
      <c r="A118" s="150"/>
      <c r="C118" s="148"/>
      <c r="D118" s="148"/>
      <c r="E118" s="148"/>
      <c r="G118" s="148"/>
      <c r="H118" s="148"/>
      <c r="I118" s="148"/>
    </row>
    <row r="119" spans="1:9" ht="15.75" hidden="1">
      <c r="A119" s="150"/>
      <c r="C119" s="148"/>
      <c r="D119" s="148"/>
      <c r="E119" s="148"/>
      <c r="G119" s="148"/>
      <c r="H119" s="148"/>
      <c r="I119" s="148"/>
    </row>
    <row r="120" spans="1:9" ht="15.75" hidden="1">
      <c r="A120" s="150"/>
    </row>
    <row r="121" spans="1:9" ht="15.75" hidden="1">
      <c r="A121" s="150"/>
    </row>
    <row r="122" spans="1:9" ht="15.75" hidden="1">
      <c r="A122" s="150"/>
    </row>
    <row r="123" spans="1:9" ht="15.75" hidden="1">
      <c r="A123" s="150"/>
    </row>
    <row r="124" spans="1:9" ht="15.75" hidden="1">
      <c r="A124" s="150"/>
    </row>
    <row r="125" spans="1:9" ht="15.75" hidden="1">
      <c r="A125" s="150"/>
    </row>
    <row r="126" spans="1:9" ht="15.75" hidden="1">
      <c r="A126" s="150"/>
    </row>
    <row r="127" spans="1:9" ht="15.75" hidden="1">
      <c r="A127" s="150"/>
    </row>
    <row r="128" spans="1:9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WWK653"/>
  <sheetViews>
    <sheetView topLeftCell="A2" zoomScale="20" zoomScaleNormal="20" workbookViewId="0">
      <selection activeCell="B12" sqref="B12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54</v>
      </c>
      <c r="C8" s="710"/>
      <c r="D8" s="710"/>
      <c r="E8" s="710"/>
      <c r="F8" s="710"/>
      <c r="G8" s="710"/>
      <c r="H8" s="710"/>
      <c r="I8" s="710"/>
      <c r="J8" s="710" t="s">
        <v>60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379824.14162000001</v>
      </c>
      <c r="C10" s="233">
        <v>16762.259050000001</v>
      </c>
      <c r="D10" s="233">
        <v>0</v>
      </c>
      <c r="E10" s="233">
        <v>0</v>
      </c>
      <c r="F10" s="233">
        <v>989.81808000000001</v>
      </c>
      <c r="G10" s="233">
        <v>8693.8500500000009</v>
      </c>
      <c r="H10" s="233">
        <v>5681.4713200000006</v>
      </c>
      <c r="I10" s="233">
        <v>411951.54012000002</v>
      </c>
      <c r="J10" s="233">
        <v>170552.34065</v>
      </c>
      <c r="K10" s="233">
        <v>11832.742099999999</v>
      </c>
      <c r="L10" s="233">
        <v>269.05025000000001</v>
      </c>
      <c r="M10" s="233">
        <v>98.431100000000001</v>
      </c>
      <c r="N10" s="233">
        <v>1428.6060600000001</v>
      </c>
      <c r="O10" s="233">
        <v>1065.5482199999999</v>
      </c>
      <c r="P10" s="233">
        <v>29.52054</v>
      </c>
      <c r="Q10" s="233">
        <v>185276.23891999997</v>
      </c>
      <c r="R10" s="222"/>
    </row>
    <row r="11" spans="1:26" ht="168" customHeight="1">
      <c r="A11" s="232" t="s">
        <v>212</v>
      </c>
      <c r="B11" s="234">
        <v>2383.2613799999999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2.1785000000000001</v>
      </c>
      <c r="I11" s="234">
        <v>2385.4398799999999</v>
      </c>
      <c r="J11" s="234">
        <v>1045.1176399999999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1045.1176399999999</v>
      </c>
      <c r="R11" s="222"/>
    </row>
    <row r="12" spans="1:26" ht="168" customHeight="1">
      <c r="A12" s="232" t="s">
        <v>213</v>
      </c>
      <c r="B12" s="234">
        <v>39471.189090000007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27732.190059999997</v>
      </c>
      <c r="I12" s="234">
        <v>67203.379150000008</v>
      </c>
      <c r="J12" s="234">
        <v>0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28322.509839999999</v>
      </c>
      <c r="Q12" s="233">
        <v>28322.509839999999</v>
      </c>
      <c r="R12" s="222"/>
    </row>
    <row r="13" spans="1:26" ht="168" customHeight="1">
      <c r="A13" s="232" t="s">
        <v>214</v>
      </c>
      <c r="B13" s="233">
        <v>38838.223909999993</v>
      </c>
      <c r="C13" s="233">
        <v>34.428350000000002</v>
      </c>
      <c r="D13" s="233">
        <v>0</v>
      </c>
      <c r="E13" s="233">
        <v>0</v>
      </c>
      <c r="F13" s="233">
        <v>314.41664000000003</v>
      </c>
      <c r="G13" s="233">
        <v>0</v>
      </c>
      <c r="H13" s="233">
        <v>8947.3202200000014</v>
      </c>
      <c r="I13" s="233">
        <v>48134.38912</v>
      </c>
      <c r="J13" s="233">
        <v>6316.9683199999999</v>
      </c>
      <c r="K13" s="233">
        <v>0</v>
      </c>
      <c r="L13" s="233">
        <v>0</v>
      </c>
      <c r="M13" s="233">
        <v>0</v>
      </c>
      <c r="N13" s="233">
        <v>35.76699</v>
      </c>
      <c r="O13" s="233">
        <v>0</v>
      </c>
      <c r="P13" s="233">
        <v>17047.39214</v>
      </c>
      <c r="Q13" s="233">
        <v>23400.12745</v>
      </c>
      <c r="R13" s="222"/>
    </row>
    <row r="14" spans="1:26" ht="168" customHeight="1">
      <c r="A14" s="232" t="s">
        <v>215</v>
      </c>
      <c r="B14" s="233">
        <v>1468743.6588399999</v>
      </c>
      <c r="C14" s="233">
        <v>2493.1342999999997</v>
      </c>
      <c r="D14" s="233">
        <v>1108.9711399999999</v>
      </c>
      <c r="E14" s="233">
        <v>0</v>
      </c>
      <c r="F14" s="233">
        <v>4672.4894599999998</v>
      </c>
      <c r="G14" s="233">
        <v>10807.0506</v>
      </c>
      <c r="H14" s="233">
        <v>230557.44821</v>
      </c>
      <c r="I14" s="233">
        <v>1718382.7525499999</v>
      </c>
      <c r="J14" s="233">
        <v>910359.18592999992</v>
      </c>
      <c r="K14" s="233">
        <v>25984.355179999999</v>
      </c>
      <c r="L14" s="233">
        <v>857.02319999999997</v>
      </c>
      <c r="M14" s="233">
        <v>52.565559999999998</v>
      </c>
      <c r="N14" s="233">
        <v>13822.5825</v>
      </c>
      <c r="O14" s="233">
        <v>11662.07423</v>
      </c>
      <c r="P14" s="233">
        <v>4432.0221900000006</v>
      </c>
      <c r="Q14" s="233">
        <v>967169.80878999992</v>
      </c>
      <c r="R14" s="222"/>
    </row>
    <row r="15" spans="1:26" ht="168" customHeight="1">
      <c r="A15" s="232" t="s">
        <v>216</v>
      </c>
      <c r="B15" s="233">
        <v>70957.655620000005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85769.431799999991</v>
      </c>
      <c r="I15" s="233">
        <v>156727.08742</v>
      </c>
      <c r="J15" s="233">
        <v>187154.11521000002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68622.97520999999</v>
      </c>
      <c r="Q15" s="233">
        <v>255777.09041999999</v>
      </c>
      <c r="R15" s="222"/>
    </row>
    <row r="16" spans="1:26" ht="168" customHeight="1">
      <c r="A16" s="232" t="s">
        <v>130</v>
      </c>
      <c r="B16" s="233">
        <v>985619.56394000002</v>
      </c>
      <c r="C16" s="233">
        <v>12010.41272</v>
      </c>
      <c r="D16" s="233">
        <v>8816.7141699999993</v>
      </c>
      <c r="E16" s="233">
        <v>0</v>
      </c>
      <c r="F16" s="233">
        <v>8984.6109499999984</v>
      </c>
      <c r="G16" s="233">
        <v>439.49000999999998</v>
      </c>
      <c r="H16" s="233">
        <v>554981.47129999998</v>
      </c>
      <c r="I16" s="233">
        <v>1570852.26309</v>
      </c>
      <c r="J16" s="233">
        <v>310146.7132</v>
      </c>
      <c r="K16" s="233">
        <v>28338.476180000001</v>
      </c>
      <c r="L16" s="233">
        <v>97.247479999999996</v>
      </c>
      <c r="M16" s="233">
        <v>0</v>
      </c>
      <c r="N16" s="233">
        <v>31341.52418</v>
      </c>
      <c r="O16" s="233">
        <v>6834.2560000000003</v>
      </c>
      <c r="P16" s="233">
        <v>198782.95278999998</v>
      </c>
      <c r="Q16" s="233">
        <v>575541.16983000003</v>
      </c>
      <c r="R16" s="222"/>
    </row>
    <row r="17" spans="1:18" ht="168" customHeight="1">
      <c r="A17" s="232" t="s">
        <v>217</v>
      </c>
      <c r="B17" s="233">
        <v>1485524.9379100001</v>
      </c>
      <c r="C17" s="233">
        <v>7189.5451700000003</v>
      </c>
      <c r="D17" s="233">
        <v>1631.23191</v>
      </c>
      <c r="E17" s="233">
        <v>17.853840000000002</v>
      </c>
      <c r="F17" s="233">
        <v>8232.8738799999992</v>
      </c>
      <c r="G17" s="233">
        <v>4111.3892699999997</v>
      </c>
      <c r="H17" s="233">
        <v>113198.99286</v>
      </c>
      <c r="I17" s="233">
        <v>1619906.8248399999</v>
      </c>
      <c r="J17" s="233">
        <v>1469604.9520899998</v>
      </c>
      <c r="K17" s="233">
        <v>5646.6860299999998</v>
      </c>
      <c r="L17" s="233">
        <v>8339.7285499999998</v>
      </c>
      <c r="M17" s="233">
        <v>4.9498899999999999</v>
      </c>
      <c r="N17" s="233">
        <v>8002.4564800000007</v>
      </c>
      <c r="O17" s="233">
        <v>230.71137999999999</v>
      </c>
      <c r="P17" s="233">
        <v>98592.941129999992</v>
      </c>
      <c r="Q17" s="233">
        <v>1590422.42555</v>
      </c>
      <c r="R17" s="222"/>
    </row>
    <row r="18" spans="1:18" ht="168" customHeight="1">
      <c r="A18" s="232" t="s">
        <v>218</v>
      </c>
      <c r="B18" s="233">
        <v>166131.44735</v>
      </c>
      <c r="C18" s="233">
        <v>4837.8404400000009</v>
      </c>
      <c r="D18" s="233">
        <v>59.013239999999996</v>
      </c>
      <c r="E18" s="233">
        <v>0</v>
      </c>
      <c r="F18" s="233">
        <v>2256.848</v>
      </c>
      <c r="G18" s="233">
        <v>2599.94</v>
      </c>
      <c r="H18" s="233">
        <v>3674.1735699999999</v>
      </c>
      <c r="I18" s="233">
        <v>179559.26259999999</v>
      </c>
      <c r="J18" s="233">
        <v>52910.567900000002</v>
      </c>
      <c r="K18" s="233">
        <v>80.157899999999998</v>
      </c>
      <c r="L18" s="233">
        <v>1047.5660600000001</v>
      </c>
      <c r="M18" s="233">
        <v>0</v>
      </c>
      <c r="N18" s="233">
        <v>2628.7008599999999</v>
      </c>
      <c r="O18" s="233">
        <v>43.973059999999997</v>
      </c>
      <c r="P18" s="233">
        <v>31.366299999999999</v>
      </c>
      <c r="Q18" s="233">
        <v>56742.33208</v>
      </c>
      <c r="R18" s="222"/>
    </row>
    <row r="19" spans="1:18" ht="168" customHeight="1">
      <c r="A19" s="232" t="s">
        <v>219</v>
      </c>
      <c r="B19" s="233">
        <v>317896.77973000001</v>
      </c>
      <c r="C19" s="233">
        <v>1316.1297299999999</v>
      </c>
      <c r="D19" s="233">
        <v>100.53574</v>
      </c>
      <c r="E19" s="233">
        <v>0</v>
      </c>
      <c r="F19" s="233">
        <v>353.42450000000002</v>
      </c>
      <c r="G19" s="233">
        <v>1989.36419</v>
      </c>
      <c r="H19" s="233">
        <v>30611.951690000002</v>
      </c>
      <c r="I19" s="233">
        <v>352268.18557999999</v>
      </c>
      <c r="J19" s="233">
        <v>268240.43621999997</v>
      </c>
      <c r="K19" s="233">
        <v>595.63983999999994</v>
      </c>
      <c r="L19" s="233">
        <v>975.29088000000002</v>
      </c>
      <c r="M19" s="233">
        <v>35.001550000000002</v>
      </c>
      <c r="N19" s="233">
        <v>2960.4244199999998</v>
      </c>
      <c r="O19" s="233">
        <v>1597.66759</v>
      </c>
      <c r="P19" s="233">
        <v>51548.725020000005</v>
      </c>
      <c r="Q19" s="233">
        <v>325953.18552</v>
      </c>
      <c r="R19" s="222"/>
    </row>
    <row r="20" spans="1:18" ht="168" customHeight="1">
      <c r="A20" s="232" t="s">
        <v>220</v>
      </c>
      <c r="B20" s="233">
        <v>153336.99807</v>
      </c>
      <c r="C20" s="233">
        <v>0</v>
      </c>
      <c r="D20" s="233">
        <v>367.02465000000001</v>
      </c>
      <c r="E20" s="233">
        <v>0</v>
      </c>
      <c r="F20" s="233">
        <v>1081.4368899999999</v>
      </c>
      <c r="G20" s="233">
        <v>0</v>
      </c>
      <c r="H20" s="233">
        <v>766594.35379999992</v>
      </c>
      <c r="I20" s="233">
        <v>921379.81340999994</v>
      </c>
      <c r="J20" s="233">
        <v>74004.254099999991</v>
      </c>
      <c r="K20" s="233">
        <v>0</v>
      </c>
      <c r="L20" s="233">
        <v>167.33994000000001</v>
      </c>
      <c r="M20" s="233">
        <v>0</v>
      </c>
      <c r="N20" s="233">
        <v>83.066519999999997</v>
      </c>
      <c r="O20" s="233">
        <v>0</v>
      </c>
      <c r="P20" s="233">
        <v>118564.77650000001</v>
      </c>
      <c r="Q20" s="233">
        <v>192819.43706</v>
      </c>
      <c r="R20" s="222"/>
    </row>
    <row r="21" spans="1:18" ht="168" customHeight="1">
      <c r="A21" s="232" t="s">
        <v>221</v>
      </c>
      <c r="B21" s="233">
        <v>1820700.83867</v>
      </c>
      <c r="C21" s="233">
        <v>11180.55078</v>
      </c>
      <c r="D21" s="233">
        <v>5129.8352199999999</v>
      </c>
      <c r="E21" s="233">
        <v>4540.6280900000002</v>
      </c>
      <c r="F21" s="233">
        <v>17563.35066</v>
      </c>
      <c r="G21" s="233">
        <v>3087.3141900000001</v>
      </c>
      <c r="H21" s="233">
        <v>74857.044250000006</v>
      </c>
      <c r="I21" s="233">
        <v>1937059.5618599998</v>
      </c>
      <c r="J21" s="233">
        <v>1525969.98336</v>
      </c>
      <c r="K21" s="233">
        <v>3692.6692799999996</v>
      </c>
      <c r="L21" s="233">
        <v>2055.81711</v>
      </c>
      <c r="M21" s="233">
        <v>0</v>
      </c>
      <c r="N21" s="233">
        <v>8056.3362999999999</v>
      </c>
      <c r="O21" s="233">
        <v>1637.5630900000001</v>
      </c>
      <c r="P21" s="233">
        <v>5221.2770899999996</v>
      </c>
      <c r="Q21" s="233">
        <v>1546633.6462300001</v>
      </c>
      <c r="R21" s="222"/>
    </row>
    <row r="22" spans="1:18" ht="168" customHeight="1">
      <c r="A22" s="232" t="s">
        <v>222</v>
      </c>
      <c r="B22" s="233">
        <v>266.69535999999999</v>
      </c>
      <c r="C22" s="233">
        <v>0</v>
      </c>
      <c r="D22" s="233">
        <v>7.2192400000000001</v>
      </c>
      <c r="E22" s="233">
        <v>0</v>
      </c>
      <c r="F22" s="233">
        <v>0</v>
      </c>
      <c r="G22" s="233">
        <v>0</v>
      </c>
      <c r="H22" s="233">
        <v>159.96045000000001</v>
      </c>
      <c r="I22" s="233">
        <v>433.87504999999999</v>
      </c>
      <c r="J22" s="233">
        <v>522.30744000000004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154.81549999999999</v>
      </c>
      <c r="Q22" s="233">
        <v>677.12293999999997</v>
      </c>
      <c r="R22" s="222"/>
    </row>
    <row r="23" spans="1:18" ht="168" customHeight="1">
      <c r="A23" s="232" t="s">
        <v>223</v>
      </c>
      <c r="B23" s="233">
        <v>110812.07564</v>
      </c>
      <c r="C23" s="233">
        <v>1860.5699500000001</v>
      </c>
      <c r="D23" s="233">
        <v>0</v>
      </c>
      <c r="E23" s="233">
        <v>0</v>
      </c>
      <c r="F23" s="233">
        <v>812.47020999999995</v>
      </c>
      <c r="G23" s="233">
        <v>1224.2469900000001</v>
      </c>
      <c r="H23" s="233">
        <v>882.31747999999993</v>
      </c>
      <c r="I23" s="233">
        <v>115591.68027</v>
      </c>
      <c r="J23" s="233">
        <v>38211.519009999996</v>
      </c>
      <c r="K23" s="233">
        <v>1816.4089099999999</v>
      </c>
      <c r="L23" s="233">
        <v>0</v>
      </c>
      <c r="M23" s="233">
        <v>0</v>
      </c>
      <c r="N23" s="233">
        <v>0</v>
      </c>
      <c r="O23" s="233">
        <v>0</v>
      </c>
      <c r="P23" s="233">
        <v>196.215</v>
      </c>
      <c r="Q23" s="233">
        <v>40224.142919999998</v>
      </c>
      <c r="R23" s="222"/>
    </row>
    <row r="24" spans="1:18" ht="168" customHeight="1">
      <c r="A24" s="232" t="s">
        <v>224</v>
      </c>
      <c r="B24" s="233">
        <v>315523.30657999997</v>
      </c>
      <c r="C24" s="233">
        <v>4739.6342400000003</v>
      </c>
      <c r="D24" s="233">
        <v>221.36881</v>
      </c>
      <c r="E24" s="233">
        <v>5.5311300000000001</v>
      </c>
      <c r="F24" s="233">
        <v>2286.6940099999997</v>
      </c>
      <c r="G24" s="233">
        <v>1626.7001399999999</v>
      </c>
      <c r="H24" s="233">
        <v>19633.13651</v>
      </c>
      <c r="I24" s="233">
        <v>344036.37142000004</v>
      </c>
      <c r="J24" s="233">
        <v>36971.870510000001</v>
      </c>
      <c r="K24" s="233">
        <v>344.50953999999996</v>
      </c>
      <c r="L24" s="233">
        <v>162.79264999999998</v>
      </c>
      <c r="M24" s="233">
        <v>0</v>
      </c>
      <c r="N24" s="233">
        <v>1658.8328600000002</v>
      </c>
      <c r="O24" s="233">
        <v>0</v>
      </c>
      <c r="P24" s="233">
        <v>1102.3885700000001</v>
      </c>
      <c r="Q24" s="233">
        <v>40240.394130000001</v>
      </c>
      <c r="R24" s="222"/>
    </row>
    <row r="25" spans="1:18" ht="168" customHeight="1">
      <c r="A25" s="232" t="s">
        <v>225</v>
      </c>
      <c r="B25" s="233">
        <v>69.010009999999994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69.010009999999994</v>
      </c>
      <c r="J25" s="233">
        <v>21.74221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21.74221</v>
      </c>
      <c r="R25" s="222"/>
    </row>
    <row r="26" spans="1:18" ht="168" customHeight="1">
      <c r="A26" s="232" t="s">
        <v>226</v>
      </c>
      <c r="B26" s="233">
        <v>617.4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24.00027</v>
      </c>
      <c r="I26" s="233">
        <v>641.40026999999998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61.75" customHeight="1" thickBot="1">
      <c r="A27" s="235" t="s">
        <v>227</v>
      </c>
      <c r="B27" s="236">
        <v>4.3686999999999996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120.75505</v>
      </c>
      <c r="I27" s="236">
        <v>125.12375</v>
      </c>
      <c r="J27" s="236">
        <v>347.99381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347.99381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7356721.5524200015</v>
      </c>
      <c r="C28" s="239">
        <f t="shared" ref="C28:Q28" si="0">SUM(C10:C27)</f>
        <v>62424.504729999993</v>
      </c>
      <c r="D28" s="239">
        <f t="shared" si="0"/>
        <v>17441.914119999998</v>
      </c>
      <c r="E28" s="239">
        <f t="shared" si="0"/>
        <v>4564.0130600000002</v>
      </c>
      <c r="F28" s="239">
        <f t="shared" si="0"/>
        <v>47548.433279999997</v>
      </c>
      <c r="G28" s="239">
        <f t="shared" si="0"/>
        <v>34579.345440000005</v>
      </c>
      <c r="H28" s="239">
        <f t="shared" si="0"/>
        <v>1923428.1973399997</v>
      </c>
      <c r="I28" s="239">
        <f t="shared" si="0"/>
        <v>9446707.9603899978</v>
      </c>
      <c r="J28" s="239">
        <f t="shared" si="0"/>
        <v>5052380.0675999988</v>
      </c>
      <c r="K28" s="239">
        <f t="shared" si="0"/>
        <v>78331.644960000005</v>
      </c>
      <c r="L28" s="239">
        <f t="shared" si="0"/>
        <v>13971.856119999999</v>
      </c>
      <c r="M28" s="239">
        <f t="shared" si="0"/>
        <v>190.94810000000001</v>
      </c>
      <c r="N28" s="239">
        <f t="shared" si="0"/>
        <v>70018.297169999991</v>
      </c>
      <c r="O28" s="239">
        <f t="shared" si="0"/>
        <v>23071.793570000002</v>
      </c>
      <c r="P28" s="239">
        <f t="shared" si="0"/>
        <v>592649.87781999994</v>
      </c>
      <c r="Q28" s="239">
        <f t="shared" si="0"/>
        <v>5830614.4853399992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96.7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WWK653"/>
  <sheetViews>
    <sheetView topLeftCell="A2" zoomScale="20" zoomScaleNormal="20" workbookViewId="0">
      <selection activeCell="B11" sqref="B11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231</v>
      </c>
      <c r="C8" s="710"/>
      <c r="D8" s="710"/>
      <c r="E8" s="710"/>
      <c r="F8" s="710"/>
      <c r="G8" s="710"/>
      <c r="H8" s="710"/>
      <c r="I8" s="710"/>
      <c r="J8" s="710" t="s">
        <v>232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184283.97691999999</v>
      </c>
      <c r="C10" s="233">
        <v>886.11793</v>
      </c>
      <c r="D10" s="233">
        <v>0</v>
      </c>
      <c r="E10" s="233">
        <v>0</v>
      </c>
      <c r="F10" s="233">
        <v>3491.2665899999997</v>
      </c>
      <c r="G10" s="233">
        <v>230.95342000000002</v>
      </c>
      <c r="H10" s="233">
        <v>1027.24693</v>
      </c>
      <c r="I10" s="233">
        <v>189919.56178999998</v>
      </c>
      <c r="J10" s="233">
        <v>307661.04216000001</v>
      </c>
      <c r="K10" s="233">
        <v>13098.56042</v>
      </c>
      <c r="L10" s="233">
        <v>876.01929000000007</v>
      </c>
      <c r="M10" s="233">
        <v>0</v>
      </c>
      <c r="N10" s="233">
        <v>343</v>
      </c>
      <c r="O10" s="233">
        <v>221.33432999999999</v>
      </c>
      <c r="P10" s="233">
        <v>2531.4155299999998</v>
      </c>
      <c r="Q10" s="233">
        <v>324731.37173000001</v>
      </c>
      <c r="R10" s="222"/>
    </row>
    <row r="11" spans="1:26" ht="168" customHeight="1">
      <c r="A11" s="232" t="s">
        <v>212</v>
      </c>
      <c r="B11" s="234">
        <v>6576.04792</v>
      </c>
      <c r="C11" s="234">
        <v>0</v>
      </c>
      <c r="D11" s="234">
        <v>515.1</v>
      </c>
      <c r="E11" s="234">
        <v>0</v>
      </c>
      <c r="F11" s="234">
        <v>1691.3986100000002</v>
      </c>
      <c r="G11" s="234">
        <v>0</v>
      </c>
      <c r="H11" s="234">
        <v>0</v>
      </c>
      <c r="I11" s="234">
        <v>8782.5465299999996</v>
      </c>
      <c r="J11" s="234">
        <v>2069.9088000000002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162.91526999999999</v>
      </c>
      <c r="Q11" s="233">
        <v>2232.8240699999997</v>
      </c>
      <c r="R11" s="222"/>
    </row>
    <row r="12" spans="1:26" ht="168" customHeight="1">
      <c r="A12" s="232" t="s">
        <v>213</v>
      </c>
      <c r="B12" s="234">
        <v>13270.117490000001</v>
      </c>
      <c r="C12" s="234">
        <v>0</v>
      </c>
      <c r="D12" s="234">
        <v>0</v>
      </c>
      <c r="E12" s="234">
        <v>0</v>
      </c>
      <c r="F12" s="234">
        <v>768.50563</v>
      </c>
      <c r="G12" s="234">
        <v>0</v>
      </c>
      <c r="H12" s="234">
        <v>136125.55768999999</v>
      </c>
      <c r="I12" s="234">
        <v>150164.18080999999</v>
      </c>
      <c r="J12" s="234">
        <v>8787.4832299999998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155400.61153999998</v>
      </c>
      <c r="Q12" s="233">
        <v>164188.09477000003</v>
      </c>
      <c r="R12" s="222"/>
    </row>
    <row r="13" spans="1:26" ht="168" customHeight="1">
      <c r="A13" s="232" t="s">
        <v>214</v>
      </c>
      <c r="B13" s="233">
        <v>46055.175770000002</v>
      </c>
      <c r="C13" s="233">
        <v>550.12131000000011</v>
      </c>
      <c r="D13" s="233">
        <v>0</v>
      </c>
      <c r="E13" s="233">
        <v>0</v>
      </c>
      <c r="F13" s="233">
        <v>86.269390000000001</v>
      </c>
      <c r="G13" s="233">
        <v>0</v>
      </c>
      <c r="H13" s="233">
        <v>761.36</v>
      </c>
      <c r="I13" s="233">
        <v>47452.926469999999</v>
      </c>
      <c r="J13" s="233">
        <v>104638.27076</v>
      </c>
      <c r="K13" s="233">
        <v>1624.4480000000001</v>
      </c>
      <c r="L13" s="233">
        <v>0</v>
      </c>
      <c r="M13" s="233">
        <v>0</v>
      </c>
      <c r="N13" s="233">
        <v>0</v>
      </c>
      <c r="O13" s="233">
        <v>0</v>
      </c>
      <c r="P13" s="233">
        <v>87946.524839999998</v>
      </c>
      <c r="Q13" s="233">
        <v>194209.24359999999</v>
      </c>
      <c r="R13" s="222"/>
    </row>
    <row r="14" spans="1:26" ht="168" customHeight="1">
      <c r="A14" s="232" t="s">
        <v>215</v>
      </c>
      <c r="B14" s="233">
        <v>1178501.5704600001</v>
      </c>
      <c r="C14" s="233">
        <v>25431.813120000003</v>
      </c>
      <c r="D14" s="233">
        <v>301.65458000000001</v>
      </c>
      <c r="E14" s="233">
        <v>1080.934</v>
      </c>
      <c r="F14" s="233">
        <v>18736.63365</v>
      </c>
      <c r="G14" s="233">
        <v>9073.7764000000006</v>
      </c>
      <c r="H14" s="233">
        <v>29987.900149999998</v>
      </c>
      <c r="I14" s="233">
        <v>1263114.2823599998</v>
      </c>
      <c r="J14" s="233">
        <v>1428457.73621</v>
      </c>
      <c r="K14" s="233">
        <v>82615.880359999996</v>
      </c>
      <c r="L14" s="233">
        <v>1273.5768700000001</v>
      </c>
      <c r="M14" s="233">
        <v>14399.185890000001</v>
      </c>
      <c r="N14" s="233">
        <v>1631.0056200000001</v>
      </c>
      <c r="O14" s="233">
        <v>2298.4512999999997</v>
      </c>
      <c r="P14" s="233">
        <v>254550.33345999999</v>
      </c>
      <c r="Q14" s="233">
        <v>1785226.16971</v>
      </c>
      <c r="R14" s="222"/>
    </row>
    <row r="15" spans="1:26" ht="168" customHeight="1">
      <c r="A15" s="232" t="s">
        <v>216</v>
      </c>
      <c r="B15" s="233">
        <v>24688.93489</v>
      </c>
      <c r="C15" s="233">
        <v>0</v>
      </c>
      <c r="D15" s="233">
        <v>0</v>
      </c>
      <c r="E15" s="233">
        <v>0</v>
      </c>
      <c r="F15" s="233">
        <v>123.7393</v>
      </c>
      <c r="G15" s="233">
        <v>0</v>
      </c>
      <c r="H15" s="233">
        <v>20590.166289999997</v>
      </c>
      <c r="I15" s="233">
        <v>45402.840479999999</v>
      </c>
      <c r="J15" s="233">
        <v>69882.153160000002</v>
      </c>
      <c r="K15" s="233">
        <v>0</v>
      </c>
      <c r="L15" s="233">
        <v>930.67369999999994</v>
      </c>
      <c r="M15" s="233">
        <v>5106.2327699999996</v>
      </c>
      <c r="N15" s="233">
        <v>0</v>
      </c>
      <c r="O15" s="233">
        <v>2541.6780199999998</v>
      </c>
      <c r="P15" s="233">
        <v>30430.86606</v>
      </c>
      <c r="Q15" s="233">
        <v>108891.60371</v>
      </c>
      <c r="R15" s="222"/>
    </row>
    <row r="16" spans="1:26" ht="168" customHeight="1">
      <c r="A16" s="232" t="s">
        <v>130</v>
      </c>
      <c r="B16" s="233">
        <v>664074.78560000006</v>
      </c>
      <c r="C16" s="233">
        <v>11911.94528</v>
      </c>
      <c r="D16" s="233">
        <v>1201.69218</v>
      </c>
      <c r="E16" s="233">
        <v>0</v>
      </c>
      <c r="F16" s="233">
        <v>8149.3980099999999</v>
      </c>
      <c r="G16" s="233">
        <v>31791.2215</v>
      </c>
      <c r="H16" s="233">
        <v>144597.11241999999</v>
      </c>
      <c r="I16" s="233">
        <v>861726.15498999995</v>
      </c>
      <c r="J16" s="233">
        <v>645640.53076999995</v>
      </c>
      <c r="K16" s="233">
        <v>31974.833350000001</v>
      </c>
      <c r="L16" s="233">
        <v>15466.317449999999</v>
      </c>
      <c r="M16" s="233">
        <v>4660.6747300000006</v>
      </c>
      <c r="N16" s="233">
        <v>13287.493060000001</v>
      </c>
      <c r="O16" s="233">
        <v>5088.7031999999999</v>
      </c>
      <c r="P16" s="233">
        <v>1029617.8640599999</v>
      </c>
      <c r="Q16" s="233">
        <v>1745736.4166199998</v>
      </c>
      <c r="R16" s="222"/>
    </row>
    <row r="17" spans="1:18" ht="168" customHeight="1">
      <c r="A17" s="232" t="s">
        <v>217</v>
      </c>
      <c r="B17" s="233">
        <v>2079708.8587200001</v>
      </c>
      <c r="C17" s="233">
        <v>2831.3982500000002</v>
      </c>
      <c r="D17" s="233">
        <v>5558.7015999999994</v>
      </c>
      <c r="E17" s="233">
        <v>24.050429999999999</v>
      </c>
      <c r="F17" s="233">
        <v>54830.71387</v>
      </c>
      <c r="G17" s="233">
        <v>8055.6266299999997</v>
      </c>
      <c r="H17" s="233">
        <v>424607.18913999997</v>
      </c>
      <c r="I17" s="233">
        <v>2575616.5386399999</v>
      </c>
      <c r="J17" s="233">
        <v>1411168.79125</v>
      </c>
      <c r="K17" s="233">
        <v>9034.4100500000004</v>
      </c>
      <c r="L17" s="233">
        <v>2662.0262299999999</v>
      </c>
      <c r="M17" s="233">
        <v>2.4645199999999998</v>
      </c>
      <c r="N17" s="233">
        <v>6911.01422</v>
      </c>
      <c r="O17" s="233">
        <v>1031.51893</v>
      </c>
      <c r="P17" s="233">
        <v>360317.20455000002</v>
      </c>
      <c r="Q17" s="233">
        <v>1791127.4297499999</v>
      </c>
      <c r="R17" s="222"/>
    </row>
    <row r="18" spans="1:18" ht="168" customHeight="1">
      <c r="A18" s="232" t="s">
        <v>218</v>
      </c>
      <c r="B18" s="233">
        <v>114489.78237</v>
      </c>
      <c r="C18" s="233">
        <v>254.274</v>
      </c>
      <c r="D18" s="233">
        <v>418.92460999999997</v>
      </c>
      <c r="E18" s="233">
        <v>0</v>
      </c>
      <c r="F18" s="233">
        <v>1087.5649099999998</v>
      </c>
      <c r="G18" s="233">
        <v>20565.041559999998</v>
      </c>
      <c r="H18" s="233">
        <v>4.4331199999999997</v>
      </c>
      <c r="I18" s="233">
        <v>136820.02056999999</v>
      </c>
      <c r="J18" s="233">
        <v>125025.29018000001</v>
      </c>
      <c r="K18" s="233">
        <v>22648.605010000003</v>
      </c>
      <c r="L18" s="233">
        <v>0</v>
      </c>
      <c r="M18" s="233">
        <v>0</v>
      </c>
      <c r="N18" s="233">
        <v>7.80579</v>
      </c>
      <c r="O18" s="233">
        <v>0</v>
      </c>
      <c r="P18" s="233">
        <v>5984.6263300000001</v>
      </c>
      <c r="Q18" s="233">
        <v>153666.32730999999</v>
      </c>
      <c r="R18" s="222"/>
    </row>
    <row r="19" spans="1:18" ht="168" customHeight="1">
      <c r="A19" s="232" t="s">
        <v>219</v>
      </c>
      <c r="B19" s="233">
        <v>432185.00332999998</v>
      </c>
      <c r="C19" s="233">
        <v>8.7499300000000009</v>
      </c>
      <c r="D19" s="233">
        <v>273.56415000000004</v>
      </c>
      <c r="E19" s="233">
        <v>0</v>
      </c>
      <c r="F19" s="233">
        <v>1337.96433</v>
      </c>
      <c r="G19" s="233">
        <v>4489.8265899999997</v>
      </c>
      <c r="H19" s="233">
        <v>37328.371859999999</v>
      </c>
      <c r="I19" s="233">
        <v>475623.48018999997</v>
      </c>
      <c r="J19" s="233">
        <v>243323.19265000001</v>
      </c>
      <c r="K19" s="233">
        <v>0</v>
      </c>
      <c r="L19" s="233">
        <v>230.37495999999999</v>
      </c>
      <c r="M19" s="233">
        <v>0</v>
      </c>
      <c r="N19" s="233">
        <v>54.63852</v>
      </c>
      <c r="O19" s="233">
        <v>288.95671000000004</v>
      </c>
      <c r="P19" s="233">
        <v>128489.02460999999</v>
      </c>
      <c r="Q19" s="233">
        <v>372386.18744999997</v>
      </c>
      <c r="R19" s="222"/>
    </row>
    <row r="20" spans="1:18" ht="168" customHeight="1">
      <c r="A20" s="232" t="s">
        <v>220</v>
      </c>
      <c r="B20" s="233">
        <v>8245.1113600000008</v>
      </c>
      <c r="C20" s="233">
        <v>0</v>
      </c>
      <c r="D20" s="233">
        <v>37.010589999999993</v>
      </c>
      <c r="E20" s="233">
        <v>0</v>
      </c>
      <c r="F20" s="233">
        <v>1750.4391599999999</v>
      </c>
      <c r="G20" s="233">
        <v>1213.01305</v>
      </c>
      <c r="H20" s="233">
        <v>1094657.54183</v>
      </c>
      <c r="I20" s="233">
        <v>1105903.1159900001</v>
      </c>
      <c r="J20" s="233">
        <v>62301.199420000004</v>
      </c>
      <c r="K20" s="233">
        <v>60.616610000000001</v>
      </c>
      <c r="L20" s="233">
        <v>6.4303299999999997</v>
      </c>
      <c r="M20" s="233">
        <v>0</v>
      </c>
      <c r="N20" s="233">
        <v>6.75061</v>
      </c>
      <c r="O20" s="233">
        <v>0</v>
      </c>
      <c r="P20" s="233">
        <v>203864.89084000001</v>
      </c>
      <c r="Q20" s="233">
        <v>266239.88780999999</v>
      </c>
      <c r="R20" s="222"/>
    </row>
    <row r="21" spans="1:18" ht="168" customHeight="1">
      <c r="A21" s="232" t="s">
        <v>221</v>
      </c>
      <c r="B21" s="233">
        <v>3803580.2739599999</v>
      </c>
      <c r="C21" s="233">
        <v>15104.4362</v>
      </c>
      <c r="D21" s="233">
        <v>10424.651019999999</v>
      </c>
      <c r="E21" s="233">
        <v>105.05367</v>
      </c>
      <c r="F21" s="233">
        <v>26458.024559999998</v>
      </c>
      <c r="G21" s="233">
        <v>4536.2894100000003</v>
      </c>
      <c r="H21" s="233">
        <v>45051.311759999997</v>
      </c>
      <c r="I21" s="233">
        <v>3905260.0405799998</v>
      </c>
      <c r="J21" s="233">
        <v>897828.99375999998</v>
      </c>
      <c r="K21" s="233">
        <v>35138.877479999996</v>
      </c>
      <c r="L21" s="233">
        <v>9663.6571400000012</v>
      </c>
      <c r="M21" s="233">
        <v>545.05610999999999</v>
      </c>
      <c r="N21" s="233">
        <v>13056.889210000001</v>
      </c>
      <c r="O21" s="233">
        <v>5057.8910400000004</v>
      </c>
      <c r="P21" s="233">
        <v>556895.44559000002</v>
      </c>
      <c r="Q21" s="233">
        <v>1518186.81033</v>
      </c>
      <c r="R21" s="222"/>
    </row>
    <row r="22" spans="1:18" ht="168" customHeight="1">
      <c r="A22" s="232" t="s">
        <v>222</v>
      </c>
      <c r="B22" s="233">
        <v>3825.9664299999999</v>
      </c>
      <c r="C22" s="233">
        <v>0</v>
      </c>
      <c r="D22" s="233">
        <v>10.626719999999999</v>
      </c>
      <c r="E22" s="233">
        <v>0</v>
      </c>
      <c r="F22" s="233">
        <v>191.96588</v>
      </c>
      <c r="G22" s="233">
        <v>0</v>
      </c>
      <c r="H22" s="233">
        <v>872.07682999999997</v>
      </c>
      <c r="I22" s="233">
        <v>4900.6358600000003</v>
      </c>
      <c r="J22" s="233">
        <v>2823.3739799999998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649.98545999999999</v>
      </c>
      <c r="Q22" s="233">
        <v>3473.3594399999997</v>
      </c>
      <c r="R22" s="222"/>
    </row>
    <row r="23" spans="1:18" ht="168" customHeight="1">
      <c r="A23" s="232" t="s">
        <v>223</v>
      </c>
      <c r="B23" s="233">
        <v>9797.1949600000007</v>
      </c>
      <c r="C23" s="233">
        <v>0</v>
      </c>
      <c r="D23" s="233">
        <v>0</v>
      </c>
      <c r="E23" s="233">
        <v>0</v>
      </c>
      <c r="F23" s="233">
        <v>2869.9283</v>
      </c>
      <c r="G23" s="233">
        <v>3660.8044199999999</v>
      </c>
      <c r="H23" s="233">
        <v>295.31729999999999</v>
      </c>
      <c r="I23" s="233">
        <v>16623.244979999999</v>
      </c>
      <c r="J23" s="233">
        <v>33503.72969</v>
      </c>
      <c r="K23" s="233">
        <v>0</v>
      </c>
      <c r="L23" s="233">
        <v>0</v>
      </c>
      <c r="M23" s="233">
        <v>0</v>
      </c>
      <c r="N23" s="233">
        <v>53.173139999999997</v>
      </c>
      <c r="O23" s="233">
        <v>0</v>
      </c>
      <c r="P23" s="233">
        <v>527.38603000000001</v>
      </c>
      <c r="Q23" s="233">
        <v>34084.288860000001</v>
      </c>
      <c r="R23" s="222"/>
    </row>
    <row r="24" spans="1:18" ht="168" customHeight="1">
      <c r="A24" s="232" t="s">
        <v>224</v>
      </c>
      <c r="B24" s="233">
        <v>119918.93506</v>
      </c>
      <c r="C24" s="233">
        <v>3128.16</v>
      </c>
      <c r="D24" s="233">
        <v>968.56895999999995</v>
      </c>
      <c r="E24" s="233">
        <v>0</v>
      </c>
      <c r="F24" s="233">
        <v>643.62144999999998</v>
      </c>
      <c r="G24" s="233">
        <v>0</v>
      </c>
      <c r="H24" s="233">
        <v>7009.1193600000006</v>
      </c>
      <c r="I24" s="233">
        <v>131668.40482999998</v>
      </c>
      <c r="J24" s="233">
        <v>131659.93859000001</v>
      </c>
      <c r="K24" s="233">
        <v>6297.8192399999998</v>
      </c>
      <c r="L24" s="233">
        <v>182.12067000000002</v>
      </c>
      <c r="M24" s="233">
        <v>0</v>
      </c>
      <c r="N24" s="233">
        <v>9.6581700000000001</v>
      </c>
      <c r="O24" s="233">
        <v>0</v>
      </c>
      <c r="P24" s="233">
        <v>11656.150380000001</v>
      </c>
      <c r="Q24" s="233">
        <v>149805.68705000001</v>
      </c>
      <c r="R24" s="222"/>
    </row>
    <row r="25" spans="1:18" ht="168" customHeight="1">
      <c r="A25" s="232" t="s">
        <v>225</v>
      </c>
      <c r="B25" s="233">
        <v>194.1498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194.1498</v>
      </c>
      <c r="J25" s="233">
        <v>1.83334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235.94</v>
      </c>
      <c r="Q25" s="233">
        <v>237.77333999999999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487.06</v>
      </c>
      <c r="I26" s="233">
        <v>487.06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3724.4165899999998</v>
      </c>
      <c r="Q26" s="233">
        <v>3724.4165899999998</v>
      </c>
      <c r="R26" s="222"/>
    </row>
    <row r="27" spans="1:18" s="161" customFormat="1" ht="261.75" customHeight="1" thickBot="1">
      <c r="A27" s="235" t="s">
        <v>227</v>
      </c>
      <c r="B27" s="236">
        <v>119.65377000000001</v>
      </c>
      <c r="C27" s="236">
        <v>0</v>
      </c>
      <c r="D27" s="236">
        <v>0</v>
      </c>
      <c r="E27" s="236">
        <v>0</v>
      </c>
      <c r="F27" s="236">
        <v>11.96646</v>
      </c>
      <c r="G27" s="236">
        <v>0</v>
      </c>
      <c r="H27" s="236">
        <v>0</v>
      </c>
      <c r="I27" s="236">
        <v>131.62023000000002</v>
      </c>
      <c r="J27" s="236">
        <v>0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163.67478</v>
      </c>
      <c r="Q27" s="236">
        <v>163.67478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8689515.5388099998</v>
      </c>
      <c r="C28" s="239">
        <f t="shared" ref="C28:Q28" si="0">SUM(C10:C27)</f>
        <v>60107.016019999995</v>
      </c>
      <c r="D28" s="239">
        <f t="shared" si="0"/>
        <v>19710.494409999999</v>
      </c>
      <c r="E28" s="239">
        <f t="shared" si="0"/>
        <v>1210.0381</v>
      </c>
      <c r="F28" s="239">
        <f t="shared" si="0"/>
        <v>122229.4001</v>
      </c>
      <c r="G28" s="239">
        <f t="shared" si="0"/>
        <v>83616.552979999979</v>
      </c>
      <c r="H28" s="239">
        <f t="shared" si="0"/>
        <v>1943401.7646799996</v>
      </c>
      <c r="I28" s="239">
        <f t="shared" si="0"/>
        <v>10919790.8051</v>
      </c>
      <c r="J28" s="239">
        <f t="shared" si="0"/>
        <v>5474773.4679500014</v>
      </c>
      <c r="K28" s="239">
        <f t="shared" si="0"/>
        <v>202494.05051999999</v>
      </c>
      <c r="L28" s="239">
        <f t="shared" si="0"/>
        <v>31291.196639999998</v>
      </c>
      <c r="M28" s="239">
        <f t="shared" si="0"/>
        <v>24713.614020000005</v>
      </c>
      <c r="N28" s="239">
        <f t="shared" si="0"/>
        <v>35361.428340000006</v>
      </c>
      <c r="O28" s="239">
        <f t="shared" si="0"/>
        <v>16528.533530000001</v>
      </c>
      <c r="P28" s="239">
        <f t="shared" si="0"/>
        <v>2833149.2759200004</v>
      </c>
      <c r="Q28" s="239">
        <f t="shared" si="0"/>
        <v>8618311.5669200011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70.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58.5" customHeight="1">
      <c r="A31" s="219" t="s">
        <v>247</v>
      </c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51" customHeight="1">
      <c r="A32" s="219" t="s">
        <v>236</v>
      </c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WWK653"/>
  <sheetViews>
    <sheetView topLeftCell="A2" zoomScale="20" zoomScaleNormal="20" workbookViewId="0">
      <selection activeCell="A33" sqref="A33:XFD1048576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233</v>
      </c>
      <c r="C8" s="710"/>
      <c r="D8" s="710"/>
      <c r="E8" s="710"/>
      <c r="F8" s="710"/>
      <c r="G8" s="710"/>
      <c r="H8" s="710"/>
      <c r="I8" s="710"/>
      <c r="J8" s="710" t="s">
        <v>63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193557.79228999998</v>
      </c>
      <c r="C10" s="233">
        <v>1198.1485299999999</v>
      </c>
      <c r="D10" s="233">
        <v>0</v>
      </c>
      <c r="E10" s="233">
        <v>0</v>
      </c>
      <c r="F10" s="233">
        <v>0</v>
      </c>
      <c r="G10" s="233">
        <v>1735.03106</v>
      </c>
      <c r="H10" s="233">
        <v>563.25489000000005</v>
      </c>
      <c r="I10" s="233">
        <v>197054.22677000001</v>
      </c>
      <c r="J10" s="233">
        <v>277512.21155000001</v>
      </c>
      <c r="K10" s="233">
        <v>8999.0807299999997</v>
      </c>
      <c r="L10" s="233">
        <v>0</v>
      </c>
      <c r="M10" s="233">
        <v>0</v>
      </c>
      <c r="N10" s="233">
        <v>4650.2219699999996</v>
      </c>
      <c r="O10" s="233">
        <v>0</v>
      </c>
      <c r="P10" s="233">
        <v>851.1243199999999</v>
      </c>
      <c r="Q10" s="233">
        <v>292012.63857000001</v>
      </c>
      <c r="R10" s="222"/>
    </row>
    <row r="11" spans="1:26" ht="168" customHeight="1">
      <c r="A11" s="232" t="s">
        <v>212</v>
      </c>
      <c r="B11" s="234">
        <v>4.0000000000000003E-5</v>
      </c>
      <c r="C11" s="234">
        <v>0</v>
      </c>
      <c r="D11" s="234">
        <v>83.285740000000004</v>
      </c>
      <c r="E11" s="234">
        <v>0</v>
      </c>
      <c r="F11" s="234">
        <v>0</v>
      </c>
      <c r="G11" s="234">
        <v>0</v>
      </c>
      <c r="H11" s="234">
        <v>34.999960000000002</v>
      </c>
      <c r="I11" s="234">
        <v>118.28574</v>
      </c>
      <c r="J11" s="234">
        <v>0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68" customHeight="1">
      <c r="A12" s="232" t="s">
        <v>213</v>
      </c>
      <c r="B12" s="234">
        <v>41885.779869999998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120892.69566</v>
      </c>
      <c r="I12" s="234">
        <v>162778.47553</v>
      </c>
      <c r="J12" s="234">
        <v>56527.728609999998</v>
      </c>
      <c r="K12" s="234">
        <v>964.6875</v>
      </c>
      <c r="L12" s="233">
        <v>0</v>
      </c>
      <c r="M12" s="233">
        <v>0</v>
      </c>
      <c r="N12" s="233">
        <v>0</v>
      </c>
      <c r="O12" s="233">
        <v>0</v>
      </c>
      <c r="P12" s="233">
        <v>35858.426119999996</v>
      </c>
      <c r="Q12" s="233">
        <v>93350.842230000009</v>
      </c>
      <c r="R12" s="222"/>
    </row>
    <row r="13" spans="1:26" ht="168" customHeight="1">
      <c r="A13" s="232" t="s">
        <v>214</v>
      </c>
      <c r="B13" s="233">
        <v>30606.01093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131959.96909</v>
      </c>
      <c r="I13" s="233">
        <v>162565.98002000002</v>
      </c>
      <c r="J13" s="233">
        <v>922.8301899999999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922.8301899999999</v>
      </c>
      <c r="R13" s="222"/>
    </row>
    <row r="14" spans="1:26" ht="168" customHeight="1">
      <c r="A14" s="232" t="s">
        <v>215</v>
      </c>
      <c r="B14" s="233">
        <v>1334869.99633</v>
      </c>
      <c r="C14" s="233">
        <v>8027.0741200000002</v>
      </c>
      <c r="D14" s="233">
        <v>1791.7868500000002</v>
      </c>
      <c r="E14" s="233">
        <v>0</v>
      </c>
      <c r="F14" s="233">
        <v>4762.5547200000001</v>
      </c>
      <c r="G14" s="233">
        <v>0</v>
      </c>
      <c r="H14" s="233">
        <v>80720.889629999991</v>
      </c>
      <c r="I14" s="233">
        <v>1430172.30165</v>
      </c>
      <c r="J14" s="233">
        <v>427942.22330000001</v>
      </c>
      <c r="K14" s="233">
        <v>24400.9614</v>
      </c>
      <c r="L14" s="233">
        <v>248.39339000000001</v>
      </c>
      <c r="M14" s="233">
        <v>0</v>
      </c>
      <c r="N14" s="233">
        <v>1045.6904999999999</v>
      </c>
      <c r="O14" s="233">
        <v>8211.0784400000011</v>
      </c>
      <c r="P14" s="233">
        <v>7315.4645899999996</v>
      </c>
      <c r="Q14" s="233">
        <v>469163.81161999999</v>
      </c>
      <c r="R14" s="222"/>
    </row>
    <row r="15" spans="1:26" ht="168" customHeight="1">
      <c r="A15" s="232" t="s">
        <v>216</v>
      </c>
      <c r="B15" s="233">
        <v>24642.391460000003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10691.34396</v>
      </c>
      <c r="I15" s="233">
        <v>35333.735420000005</v>
      </c>
      <c r="J15" s="233">
        <v>16833.922350000001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43527.604100000004</v>
      </c>
      <c r="Q15" s="233">
        <v>60361.526450000005</v>
      </c>
      <c r="R15" s="222"/>
    </row>
    <row r="16" spans="1:26" ht="168" customHeight="1">
      <c r="A16" s="232" t="s">
        <v>130</v>
      </c>
      <c r="B16" s="233">
        <v>105882.29583</v>
      </c>
      <c r="C16" s="233">
        <v>16214.34923</v>
      </c>
      <c r="D16" s="233">
        <v>0</v>
      </c>
      <c r="E16" s="233">
        <v>0</v>
      </c>
      <c r="F16" s="233">
        <v>4359.9744299999993</v>
      </c>
      <c r="G16" s="233">
        <v>0</v>
      </c>
      <c r="H16" s="233">
        <v>159091.13657</v>
      </c>
      <c r="I16" s="233">
        <v>285547.75605999999</v>
      </c>
      <c r="J16" s="233">
        <v>335690.52102999995</v>
      </c>
      <c r="K16" s="233">
        <v>21335.444609999999</v>
      </c>
      <c r="L16" s="233">
        <v>1734.33071</v>
      </c>
      <c r="M16" s="233">
        <v>0</v>
      </c>
      <c r="N16" s="233">
        <v>2351.9434000000001</v>
      </c>
      <c r="O16" s="233">
        <v>316.2423</v>
      </c>
      <c r="P16" s="233">
        <v>284722.54924999998</v>
      </c>
      <c r="Q16" s="233">
        <v>646151.03129999992</v>
      </c>
      <c r="R16" s="222"/>
    </row>
    <row r="17" spans="1:18" ht="168" customHeight="1">
      <c r="A17" s="232" t="s">
        <v>217</v>
      </c>
      <c r="B17" s="233">
        <v>1664127.15766</v>
      </c>
      <c r="C17" s="233">
        <v>2375.84148</v>
      </c>
      <c r="D17" s="233">
        <v>7547.02657</v>
      </c>
      <c r="E17" s="233">
        <v>0</v>
      </c>
      <c r="F17" s="233">
        <v>11798.54559</v>
      </c>
      <c r="G17" s="233">
        <v>0</v>
      </c>
      <c r="H17" s="233">
        <v>238484.98134</v>
      </c>
      <c r="I17" s="233">
        <v>1924333.5526400001</v>
      </c>
      <c r="J17" s="233">
        <v>1150451.9572300001</v>
      </c>
      <c r="K17" s="233">
        <v>11147.147550000002</v>
      </c>
      <c r="L17" s="233">
        <v>2522.0829100000001</v>
      </c>
      <c r="M17" s="233">
        <v>28.92238</v>
      </c>
      <c r="N17" s="233">
        <v>5789.2951299999995</v>
      </c>
      <c r="O17" s="233">
        <v>4923.5248600000004</v>
      </c>
      <c r="P17" s="233">
        <v>149414.75412999999</v>
      </c>
      <c r="Q17" s="233">
        <v>1324277.6841899999</v>
      </c>
      <c r="R17" s="222"/>
    </row>
    <row r="18" spans="1:18" ht="168" customHeight="1">
      <c r="A18" s="232" t="s">
        <v>218</v>
      </c>
      <c r="B18" s="233">
        <v>84500.090989999997</v>
      </c>
      <c r="C18" s="233">
        <v>123.24973</v>
      </c>
      <c r="D18" s="233">
        <v>3.9336500000000001</v>
      </c>
      <c r="E18" s="233">
        <v>0</v>
      </c>
      <c r="F18" s="233">
        <v>902.91670999999997</v>
      </c>
      <c r="G18" s="233">
        <v>0</v>
      </c>
      <c r="H18" s="233">
        <v>170.56276</v>
      </c>
      <c r="I18" s="233">
        <v>85700.753840000005</v>
      </c>
      <c r="J18" s="233">
        <v>13000.99433</v>
      </c>
      <c r="K18" s="233">
        <v>272.64726999999999</v>
      </c>
      <c r="L18" s="233">
        <v>0</v>
      </c>
      <c r="M18" s="233">
        <v>0</v>
      </c>
      <c r="N18" s="233">
        <v>0</v>
      </c>
      <c r="O18" s="233">
        <v>0</v>
      </c>
      <c r="P18" s="233">
        <v>508.24445000000003</v>
      </c>
      <c r="Q18" s="233">
        <v>13781.886050000001</v>
      </c>
      <c r="R18" s="222"/>
    </row>
    <row r="19" spans="1:18" ht="168" customHeight="1">
      <c r="A19" s="232" t="s">
        <v>219</v>
      </c>
      <c r="B19" s="233">
        <v>281181.57667000004</v>
      </c>
      <c r="C19" s="233">
        <v>5504.4657999999999</v>
      </c>
      <c r="D19" s="233">
        <v>488.88328999999999</v>
      </c>
      <c r="E19" s="233">
        <v>0</v>
      </c>
      <c r="F19" s="233">
        <v>2502.6397200000001</v>
      </c>
      <c r="G19" s="233">
        <v>0</v>
      </c>
      <c r="H19" s="233">
        <v>3463.89489</v>
      </c>
      <c r="I19" s="233">
        <v>293141.46036999999</v>
      </c>
      <c r="J19" s="233">
        <v>85456.404129999995</v>
      </c>
      <c r="K19" s="233">
        <v>62.105199999999996</v>
      </c>
      <c r="L19" s="233">
        <v>183.21473999999998</v>
      </c>
      <c r="M19" s="233">
        <v>0</v>
      </c>
      <c r="N19" s="233">
        <v>62.882809999999999</v>
      </c>
      <c r="O19" s="233">
        <v>639.63553000000002</v>
      </c>
      <c r="P19" s="233">
        <v>1232.44103</v>
      </c>
      <c r="Q19" s="233">
        <v>87636.683439999993</v>
      </c>
      <c r="R19" s="222"/>
    </row>
    <row r="20" spans="1:18" ht="168" customHeight="1">
      <c r="A20" s="232" t="s">
        <v>220</v>
      </c>
      <c r="B20" s="233">
        <v>25042.216260000001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10191.588890000001</v>
      </c>
      <c r="I20" s="233">
        <v>35233.80515</v>
      </c>
      <c r="J20" s="233">
        <v>6478.3876</v>
      </c>
      <c r="K20" s="233">
        <v>1097.46273</v>
      </c>
      <c r="L20" s="233">
        <v>0</v>
      </c>
      <c r="M20" s="233">
        <v>0</v>
      </c>
      <c r="N20" s="233">
        <v>0</v>
      </c>
      <c r="O20" s="233">
        <v>0</v>
      </c>
      <c r="P20" s="233">
        <v>12807.5473</v>
      </c>
      <c r="Q20" s="233">
        <v>20383.397629999999</v>
      </c>
      <c r="R20" s="222"/>
    </row>
    <row r="21" spans="1:18" ht="168" customHeight="1">
      <c r="A21" s="232" t="s">
        <v>221</v>
      </c>
      <c r="B21" s="233">
        <v>1524643.68667</v>
      </c>
      <c r="C21" s="233">
        <v>6158.3654500000002</v>
      </c>
      <c r="D21" s="233">
        <v>4246.7882599999994</v>
      </c>
      <c r="E21" s="233">
        <v>0</v>
      </c>
      <c r="F21" s="233">
        <v>18976.490469999997</v>
      </c>
      <c r="G21" s="233">
        <v>546.24953000000005</v>
      </c>
      <c r="H21" s="233">
        <v>214410.88287999999</v>
      </c>
      <c r="I21" s="233">
        <v>1768982.4632600001</v>
      </c>
      <c r="J21" s="233">
        <v>635111.24349000002</v>
      </c>
      <c r="K21" s="233">
        <v>10493.76764</v>
      </c>
      <c r="L21" s="233">
        <v>3546.4841800000004</v>
      </c>
      <c r="M21" s="233">
        <v>49.72128</v>
      </c>
      <c r="N21" s="233">
        <v>2848.9830499999998</v>
      </c>
      <c r="O21" s="233">
        <v>241.87695000000002</v>
      </c>
      <c r="P21" s="233">
        <v>19735.785530000001</v>
      </c>
      <c r="Q21" s="233">
        <v>672027.86211999995</v>
      </c>
      <c r="R21" s="222"/>
    </row>
    <row r="22" spans="1:18" ht="168" customHeight="1">
      <c r="A22" s="232" t="s">
        <v>222</v>
      </c>
      <c r="B22" s="233">
        <v>18590.616679999999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109.63964</v>
      </c>
      <c r="I22" s="233">
        <v>18700.25632</v>
      </c>
      <c r="J22" s="233">
        <v>1963.6826699999999</v>
      </c>
      <c r="K22" s="233">
        <v>12.654399999999999</v>
      </c>
      <c r="L22" s="233">
        <v>0</v>
      </c>
      <c r="M22" s="233">
        <v>0</v>
      </c>
      <c r="N22" s="233">
        <v>0</v>
      </c>
      <c r="O22" s="233">
        <v>0</v>
      </c>
      <c r="P22" s="233">
        <v>737.08021999999994</v>
      </c>
      <c r="Q22" s="233">
        <v>2713.4172899999999</v>
      </c>
      <c r="R22" s="222"/>
    </row>
    <row r="23" spans="1:18" ht="168" customHeight="1">
      <c r="A23" s="232" t="s">
        <v>223</v>
      </c>
      <c r="B23" s="233">
        <v>1546.93966</v>
      </c>
      <c r="C23" s="233">
        <v>592.81931999999995</v>
      </c>
      <c r="D23" s="233">
        <v>0</v>
      </c>
      <c r="E23" s="233">
        <v>0</v>
      </c>
      <c r="F23" s="233">
        <v>17.972580000000001</v>
      </c>
      <c r="G23" s="233">
        <v>138.94594000000001</v>
      </c>
      <c r="H23" s="233">
        <v>772.04624999999999</v>
      </c>
      <c r="I23" s="233">
        <v>3068.7237500000001</v>
      </c>
      <c r="J23" s="233">
        <v>22980.098879999998</v>
      </c>
      <c r="K23" s="233">
        <v>4537.1435000000001</v>
      </c>
      <c r="L23" s="233">
        <v>0</v>
      </c>
      <c r="M23" s="233">
        <v>0</v>
      </c>
      <c r="N23" s="233">
        <v>0</v>
      </c>
      <c r="O23" s="233">
        <v>0</v>
      </c>
      <c r="P23" s="233">
        <v>77.203670000000002</v>
      </c>
      <c r="Q23" s="233">
        <v>27594.446050000002</v>
      </c>
      <c r="R23" s="222"/>
    </row>
    <row r="24" spans="1:18" ht="168" customHeight="1">
      <c r="A24" s="232" t="s">
        <v>224</v>
      </c>
      <c r="B24" s="233">
        <v>727411.6923</v>
      </c>
      <c r="C24" s="233">
        <v>1260.53973</v>
      </c>
      <c r="D24" s="233">
        <v>6525.1016100000006</v>
      </c>
      <c r="E24" s="233">
        <v>296.70209999999997</v>
      </c>
      <c r="F24" s="233">
        <v>9818.8256799999999</v>
      </c>
      <c r="G24" s="233">
        <v>306.09980999999999</v>
      </c>
      <c r="H24" s="233">
        <v>168840.97003</v>
      </c>
      <c r="I24" s="233">
        <v>914459.93125999998</v>
      </c>
      <c r="J24" s="233">
        <v>29996.93662</v>
      </c>
      <c r="K24" s="233">
        <v>50.232300000000002</v>
      </c>
      <c r="L24" s="233">
        <v>0</v>
      </c>
      <c r="M24" s="233">
        <v>0</v>
      </c>
      <c r="N24" s="233">
        <v>33.74633</v>
      </c>
      <c r="O24" s="233">
        <v>0</v>
      </c>
      <c r="P24" s="233">
        <v>3282.6461200000003</v>
      </c>
      <c r="Q24" s="233">
        <v>33363.561370000003</v>
      </c>
      <c r="R24" s="222"/>
    </row>
    <row r="25" spans="1:18" ht="168" customHeight="1">
      <c r="A25" s="232" t="s">
        <v>225</v>
      </c>
      <c r="B25" s="233">
        <v>2391.7230800000002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2391.7230800000002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22"/>
    </row>
    <row r="26" spans="1:18" ht="168" customHeight="1">
      <c r="A26" s="232" t="s">
        <v>226</v>
      </c>
      <c r="B26" s="233">
        <v>1.9290099999999999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138.94099</v>
      </c>
      <c r="I26" s="233">
        <v>140.87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61.75" customHeight="1" thickBot="1">
      <c r="A27" s="235" t="s">
        <v>227</v>
      </c>
      <c r="B27" s="236">
        <v>673.68236999999999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263.23050000000001</v>
      </c>
      <c r="I27" s="236">
        <v>936.91287</v>
      </c>
      <c r="J27" s="236">
        <v>519.66346999999996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20.86</v>
      </c>
      <c r="Q27" s="236">
        <v>540.52346999999997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6061555.5780999996</v>
      </c>
      <c r="C28" s="239">
        <f t="shared" ref="C28:Q28" si="0">SUM(C10:C27)</f>
        <v>41454.853389999997</v>
      </c>
      <c r="D28" s="239">
        <f t="shared" si="0"/>
        <v>20686.805970000001</v>
      </c>
      <c r="E28" s="239">
        <f t="shared" si="0"/>
        <v>296.70209999999997</v>
      </c>
      <c r="F28" s="239">
        <f t="shared" si="0"/>
        <v>53139.919900000001</v>
      </c>
      <c r="G28" s="239">
        <f t="shared" si="0"/>
        <v>2726.3263400000005</v>
      </c>
      <c r="H28" s="239">
        <f t="shared" si="0"/>
        <v>1140801.0279300001</v>
      </c>
      <c r="I28" s="239">
        <f t="shared" si="0"/>
        <v>7320661.2137300018</v>
      </c>
      <c r="J28" s="239">
        <f t="shared" si="0"/>
        <v>3061388.8054500003</v>
      </c>
      <c r="K28" s="239">
        <f t="shared" si="0"/>
        <v>83373.334830000022</v>
      </c>
      <c r="L28" s="239">
        <f t="shared" si="0"/>
        <v>8234.5059300000012</v>
      </c>
      <c r="M28" s="239">
        <f t="shared" si="0"/>
        <v>78.643659999999997</v>
      </c>
      <c r="N28" s="239">
        <f t="shared" si="0"/>
        <v>16782.763189999998</v>
      </c>
      <c r="O28" s="239">
        <f t="shared" si="0"/>
        <v>14332.35808</v>
      </c>
      <c r="P28" s="239">
        <f t="shared" si="0"/>
        <v>560091.7308299999</v>
      </c>
      <c r="Q28" s="239">
        <f t="shared" si="0"/>
        <v>3744282.1419699993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70.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58.5" customHeight="1">
      <c r="A31" s="219" t="s">
        <v>247</v>
      </c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51" customHeight="1">
      <c r="A32" s="219" t="s">
        <v>236</v>
      </c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WWK653"/>
  <sheetViews>
    <sheetView topLeftCell="A2" zoomScale="20" zoomScaleNormal="20" workbookViewId="0">
      <selection activeCell="A31" sqref="A31:XFD1048576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61</v>
      </c>
      <c r="C8" s="710"/>
      <c r="D8" s="710"/>
      <c r="E8" s="710"/>
      <c r="F8" s="710"/>
      <c r="G8" s="710"/>
      <c r="H8" s="710"/>
      <c r="I8" s="710"/>
      <c r="J8" s="710" t="s">
        <v>62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247691.27481999999</v>
      </c>
      <c r="C10" s="233">
        <v>1609.0103799999999</v>
      </c>
      <c r="D10" s="233">
        <v>4.9114700000000004</v>
      </c>
      <c r="E10" s="233">
        <v>184.47617000000002</v>
      </c>
      <c r="F10" s="233">
        <v>0</v>
      </c>
      <c r="G10" s="233">
        <v>0</v>
      </c>
      <c r="H10" s="233">
        <v>3566.0171299999997</v>
      </c>
      <c r="I10" s="233">
        <v>253055.68997000001</v>
      </c>
      <c r="J10" s="233">
        <v>245246.23713999998</v>
      </c>
      <c r="K10" s="233">
        <v>51.243050000000004</v>
      </c>
      <c r="L10" s="233">
        <v>276.15334000000001</v>
      </c>
      <c r="M10" s="233">
        <v>0</v>
      </c>
      <c r="N10" s="233">
        <v>254.3126</v>
      </c>
      <c r="O10" s="233">
        <v>0</v>
      </c>
      <c r="P10" s="233">
        <v>0</v>
      </c>
      <c r="Q10" s="233">
        <v>245827.94613</v>
      </c>
      <c r="R10" s="222"/>
    </row>
    <row r="11" spans="1:26" ht="168" customHeight="1">
      <c r="A11" s="232" t="s">
        <v>212</v>
      </c>
      <c r="B11" s="234">
        <v>968.07899999999995</v>
      </c>
      <c r="C11" s="234">
        <v>3523.3040000000001</v>
      </c>
      <c r="D11" s="234">
        <v>0</v>
      </c>
      <c r="E11" s="234">
        <v>359.31146000000001</v>
      </c>
      <c r="F11" s="234">
        <v>234</v>
      </c>
      <c r="G11" s="234">
        <v>0</v>
      </c>
      <c r="H11" s="234">
        <v>104.14100000000001</v>
      </c>
      <c r="I11" s="234">
        <v>5188.8354600000002</v>
      </c>
      <c r="J11" s="234">
        <v>2634.8870400000001</v>
      </c>
      <c r="K11" s="234">
        <v>0</v>
      </c>
      <c r="L11" s="233">
        <v>13.25526</v>
      </c>
      <c r="M11" s="233">
        <v>0</v>
      </c>
      <c r="N11" s="233">
        <v>0</v>
      </c>
      <c r="O11" s="233">
        <v>0</v>
      </c>
      <c r="P11" s="233">
        <v>0</v>
      </c>
      <c r="Q11" s="233">
        <v>2648.1423</v>
      </c>
      <c r="R11" s="222"/>
    </row>
    <row r="12" spans="1:26" ht="168" customHeight="1">
      <c r="A12" s="232" t="s">
        <v>213</v>
      </c>
      <c r="B12" s="234">
        <v>26635.40048</v>
      </c>
      <c r="C12" s="234">
        <v>0</v>
      </c>
      <c r="D12" s="234">
        <v>51.529230000000005</v>
      </c>
      <c r="E12" s="234">
        <v>0</v>
      </c>
      <c r="F12" s="234">
        <v>0</v>
      </c>
      <c r="G12" s="234">
        <v>0</v>
      </c>
      <c r="H12" s="234">
        <v>15102.229210000001</v>
      </c>
      <c r="I12" s="234">
        <v>41789.158920000002</v>
      </c>
      <c r="J12" s="234">
        <v>129.70697999999999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129.70697999999999</v>
      </c>
      <c r="R12" s="222"/>
    </row>
    <row r="13" spans="1:26" ht="168" customHeight="1">
      <c r="A13" s="232" t="s">
        <v>214</v>
      </c>
      <c r="B13" s="233">
        <v>20007.556829999998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119.67564</v>
      </c>
      <c r="I13" s="233">
        <v>20127.232469999999</v>
      </c>
      <c r="J13" s="233">
        <v>12882.734380000002</v>
      </c>
      <c r="K13" s="233">
        <v>0</v>
      </c>
      <c r="L13" s="233">
        <v>5.9476899999999997</v>
      </c>
      <c r="M13" s="233">
        <v>0</v>
      </c>
      <c r="N13" s="233">
        <v>68.32741</v>
      </c>
      <c r="O13" s="233">
        <v>0</v>
      </c>
      <c r="P13" s="233">
        <v>0</v>
      </c>
      <c r="Q13" s="233">
        <v>12957.009480000001</v>
      </c>
      <c r="R13" s="222"/>
    </row>
    <row r="14" spans="1:26" ht="168" customHeight="1">
      <c r="A14" s="232" t="s">
        <v>215</v>
      </c>
      <c r="B14" s="233">
        <v>221604.48258000001</v>
      </c>
      <c r="C14" s="233">
        <v>873.66134999999997</v>
      </c>
      <c r="D14" s="233">
        <v>139.87643</v>
      </c>
      <c r="E14" s="233">
        <v>0</v>
      </c>
      <c r="F14" s="233">
        <v>119.19626</v>
      </c>
      <c r="G14" s="233">
        <v>1054.1731100000002</v>
      </c>
      <c r="H14" s="233">
        <v>9080.3598399999992</v>
      </c>
      <c r="I14" s="233">
        <v>232871.74956999999</v>
      </c>
      <c r="J14" s="233">
        <v>801006.54645000002</v>
      </c>
      <c r="K14" s="233">
        <v>689.12002000000007</v>
      </c>
      <c r="L14" s="233">
        <v>2633.16417</v>
      </c>
      <c r="M14" s="233">
        <v>35.463000000000001</v>
      </c>
      <c r="N14" s="233">
        <v>916.10348999999997</v>
      </c>
      <c r="O14" s="233">
        <v>0</v>
      </c>
      <c r="P14" s="233">
        <v>99.09653999999999</v>
      </c>
      <c r="Q14" s="233">
        <v>805379.49367</v>
      </c>
      <c r="R14" s="222"/>
    </row>
    <row r="15" spans="1:26" ht="168" customHeight="1">
      <c r="A15" s="232" t="s">
        <v>216</v>
      </c>
      <c r="B15" s="233">
        <v>3445.7709300000001</v>
      </c>
      <c r="C15" s="233">
        <v>0</v>
      </c>
      <c r="D15" s="233">
        <v>2.5155500000000002</v>
      </c>
      <c r="E15" s="233">
        <v>0</v>
      </c>
      <c r="F15" s="233">
        <v>0</v>
      </c>
      <c r="G15" s="233">
        <v>0</v>
      </c>
      <c r="H15" s="233">
        <v>79.091200000000001</v>
      </c>
      <c r="I15" s="233">
        <v>3527.3776800000001</v>
      </c>
      <c r="J15" s="233">
        <v>600.76720999999998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600.76720999999998</v>
      </c>
      <c r="R15" s="222"/>
    </row>
    <row r="16" spans="1:26" ht="168" customHeight="1">
      <c r="A16" s="232" t="s">
        <v>130</v>
      </c>
      <c r="B16" s="233">
        <v>709536.31036</v>
      </c>
      <c r="C16" s="233">
        <v>17291.173999999999</v>
      </c>
      <c r="D16" s="233">
        <v>1955.2286999999999</v>
      </c>
      <c r="E16" s="233">
        <v>0</v>
      </c>
      <c r="F16" s="233">
        <v>2328.3212100000001</v>
      </c>
      <c r="G16" s="233">
        <v>3121.2808</v>
      </c>
      <c r="H16" s="233">
        <v>186705.19683999999</v>
      </c>
      <c r="I16" s="233">
        <v>920937.51191</v>
      </c>
      <c r="J16" s="233">
        <v>415467.06727</v>
      </c>
      <c r="K16" s="233">
        <v>114413.26648000001</v>
      </c>
      <c r="L16" s="233">
        <v>970.15768000000003</v>
      </c>
      <c r="M16" s="233">
        <v>397.41518000000002</v>
      </c>
      <c r="N16" s="233">
        <v>490.41098999999997</v>
      </c>
      <c r="O16" s="233">
        <v>22.914709999999999</v>
      </c>
      <c r="P16" s="233">
        <v>228.84661</v>
      </c>
      <c r="Q16" s="233">
        <v>531990.07892</v>
      </c>
      <c r="R16" s="222"/>
    </row>
    <row r="17" spans="1:18" ht="168" customHeight="1">
      <c r="A17" s="232" t="s">
        <v>217</v>
      </c>
      <c r="B17" s="233">
        <v>914351.28504999995</v>
      </c>
      <c r="C17" s="233">
        <v>11459.015019999999</v>
      </c>
      <c r="D17" s="233">
        <v>1941.3099399999999</v>
      </c>
      <c r="E17" s="233">
        <v>64.478539999999995</v>
      </c>
      <c r="F17" s="233">
        <v>13831.92042</v>
      </c>
      <c r="G17" s="233">
        <v>586.8210600000001</v>
      </c>
      <c r="H17" s="233">
        <v>80230.089540000001</v>
      </c>
      <c r="I17" s="233">
        <v>1022464.91957</v>
      </c>
      <c r="J17" s="233">
        <v>1672190.7523800002</v>
      </c>
      <c r="K17" s="233">
        <v>106404.6444</v>
      </c>
      <c r="L17" s="233">
        <v>9195.5344999999998</v>
      </c>
      <c r="M17" s="233">
        <v>324.86554999999998</v>
      </c>
      <c r="N17" s="233">
        <v>5500.2979500000001</v>
      </c>
      <c r="O17" s="233">
        <v>100.30422999999999</v>
      </c>
      <c r="P17" s="233">
        <v>97.985289999999992</v>
      </c>
      <c r="Q17" s="233">
        <v>1793814.3843</v>
      </c>
      <c r="R17" s="222"/>
    </row>
    <row r="18" spans="1:18" ht="168" customHeight="1">
      <c r="A18" s="232" t="s">
        <v>218</v>
      </c>
      <c r="B18" s="233">
        <v>22344.232190000002</v>
      </c>
      <c r="C18" s="233">
        <v>40.616489999999999</v>
      </c>
      <c r="D18" s="233">
        <v>65.068309999999997</v>
      </c>
      <c r="E18" s="233">
        <v>0</v>
      </c>
      <c r="F18" s="233">
        <v>0</v>
      </c>
      <c r="G18" s="233">
        <v>0</v>
      </c>
      <c r="H18" s="233">
        <v>1060.58665</v>
      </c>
      <c r="I18" s="233">
        <v>23510.503639999999</v>
      </c>
      <c r="J18" s="233">
        <v>201353.36987999998</v>
      </c>
      <c r="K18" s="233">
        <v>423.03953999999999</v>
      </c>
      <c r="L18" s="233">
        <v>1907.7006200000001</v>
      </c>
      <c r="M18" s="233">
        <v>14.063750000000001</v>
      </c>
      <c r="N18" s="233">
        <v>805.26672999999994</v>
      </c>
      <c r="O18" s="233">
        <v>0</v>
      </c>
      <c r="P18" s="233">
        <v>48.02</v>
      </c>
      <c r="Q18" s="233">
        <v>204551.46052000002</v>
      </c>
      <c r="R18" s="222"/>
    </row>
    <row r="19" spans="1:18" ht="168" customHeight="1">
      <c r="A19" s="232" t="s">
        <v>219</v>
      </c>
      <c r="B19" s="233">
        <v>135847.96340000001</v>
      </c>
      <c r="C19" s="233">
        <v>100.72936</v>
      </c>
      <c r="D19" s="233">
        <v>297.56716999999998</v>
      </c>
      <c r="E19" s="233">
        <v>0</v>
      </c>
      <c r="F19" s="233">
        <v>507.26817999999997</v>
      </c>
      <c r="G19" s="233">
        <v>2555.36852</v>
      </c>
      <c r="H19" s="233">
        <v>9551.8106099999986</v>
      </c>
      <c r="I19" s="233">
        <v>148860.70724000002</v>
      </c>
      <c r="J19" s="233">
        <v>682775.78362999996</v>
      </c>
      <c r="K19" s="233">
        <v>609.67336</v>
      </c>
      <c r="L19" s="233">
        <v>939.98122000000001</v>
      </c>
      <c r="M19" s="233">
        <v>18.879450000000002</v>
      </c>
      <c r="N19" s="233">
        <v>918.70184999999992</v>
      </c>
      <c r="O19" s="233">
        <v>0</v>
      </c>
      <c r="P19" s="233">
        <v>116.86</v>
      </c>
      <c r="Q19" s="233">
        <v>685379.87951</v>
      </c>
      <c r="R19" s="222"/>
    </row>
    <row r="20" spans="1:18" ht="168" customHeight="1">
      <c r="A20" s="232" t="s">
        <v>220</v>
      </c>
      <c r="B20" s="233">
        <v>13489.90732</v>
      </c>
      <c r="C20" s="233">
        <v>0</v>
      </c>
      <c r="D20" s="233">
        <v>23.261110000000002</v>
      </c>
      <c r="E20" s="233">
        <v>0</v>
      </c>
      <c r="F20" s="233">
        <v>0</v>
      </c>
      <c r="G20" s="233">
        <v>0</v>
      </c>
      <c r="H20" s="233">
        <v>19070.068920000002</v>
      </c>
      <c r="I20" s="233">
        <v>32583.237350000003</v>
      </c>
      <c r="J20" s="233">
        <v>207.95263</v>
      </c>
      <c r="K20" s="233">
        <v>0</v>
      </c>
      <c r="L20" s="233">
        <v>0</v>
      </c>
      <c r="M20" s="233">
        <v>0</v>
      </c>
      <c r="N20" s="233">
        <v>10.14738</v>
      </c>
      <c r="O20" s="233">
        <v>0</v>
      </c>
      <c r="P20" s="233">
        <v>976.72706999999991</v>
      </c>
      <c r="Q20" s="233">
        <v>1194.82708</v>
      </c>
      <c r="R20" s="222"/>
    </row>
    <row r="21" spans="1:18" ht="168" customHeight="1">
      <c r="A21" s="232" t="s">
        <v>221</v>
      </c>
      <c r="B21" s="233">
        <v>1056054.7865499998</v>
      </c>
      <c r="C21" s="233">
        <v>3586.1964199999998</v>
      </c>
      <c r="D21" s="233">
        <v>2305.2373399999997</v>
      </c>
      <c r="E21" s="233">
        <v>478.15656999999999</v>
      </c>
      <c r="F21" s="233">
        <v>3515.3127799999997</v>
      </c>
      <c r="G21" s="233">
        <v>935.48215000000005</v>
      </c>
      <c r="H21" s="233">
        <v>22684.278389999999</v>
      </c>
      <c r="I21" s="233">
        <v>1089559.4502000001</v>
      </c>
      <c r="J21" s="233">
        <v>580403.05990999995</v>
      </c>
      <c r="K21" s="233">
        <v>399.54331000000002</v>
      </c>
      <c r="L21" s="233">
        <v>1209.6388999999999</v>
      </c>
      <c r="M21" s="233">
        <v>17.037240000000001</v>
      </c>
      <c r="N21" s="233">
        <v>1106.7933</v>
      </c>
      <c r="O21" s="233">
        <v>0</v>
      </c>
      <c r="P21" s="233">
        <v>20.58</v>
      </c>
      <c r="Q21" s="233">
        <v>583156.65266000002</v>
      </c>
      <c r="R21" s="222"/>
    </row>
    <row r="22" spans="1:18" ht="168" customHeight="1">
      <c r="A22" s="232" t="s">
        <v>222</v>
      </c>
      <c r="B22" s="233">
        <v>204.52879000000001</v>
      </c>
      <c r="C22" s="233">
        <v>0</v>
      </c>
      <c r="D22" s="233">
        <v>2.7197</v>
      </c>
      <c r="E22" s="233">
        <v>0</v>
      </c>
      <c r="F22" s="233">
        <v>0</v>
      </c>
      <c r="G22" s="233">
        <v>0</v>
      </c>
      <c r="H22" s="233">
        <v>401.27123999999998</v>
      </c>
      <c r="I22" s="233">
        <v>608.51972999999998</v>
      </c>
      <c r="J22" s="233">
        <v>820.45346999999992</v>
      </c>
      <c r="K22" s="233">
        <v>0</v>
      </c>
      <c r="L22" s="233">
        <v>0</v>
      </c>
      <c r="M22" s="233">
        <v>4.7795399999999999</v>
      </c>
      <c r="N22" s="233">
        <v>23.785270000000001</v>
      </c>
      <c r="O22" s="233">
        <v>0</v>
      </c>
      <c r="P22" s="233">
        <v>0</v>
      </c>
      <c r="Q22" s="233">
        <v>849.01828</v>
      </c>
      <c r="R22" s="222"/>
    </row>
    <row r="23" spans="1:18" ht="168" customHeight="1">
      <c r="A23" s="232" t="s">
        <v>223</v>
      </c>
      <c r="B23" s="233">
        <v>11697.138849999999</v>
      </c>
      <c r="C23" s="233">
        <v>0</v>
      </c>
      <c r="D23" s="233">
        <v>12.76667</v>
      </c>
      <c r="E23" s="233">
        <v>0</v>
      </c>
      <c r="F23" s="233">
        <v>0</v>
      </c>
      <c r="G23" s="233">
        <v>0</v>
      </c>
      <c r="H23" s="233">
        <v>378.82821999999999</v>
      </c>
      <c r="I23" s="233">
        <v>12088.73374</v>
      </c>
      <c r="J23" s="233">
        <v>7724.2037699999992</v>
      </c>
      <c r="K23" s="233">
        <v>16.84205</v>
      </c>
      <c r="L23" s="233">
        <v>23.35472</v>
      </c>
      <c r="M23" s="233">
        <v>0</v>
      </c>
      <c r="N23" s="233">
        <v>28.225020000000001</v>
      </c>
      <c r="O23" s="233">
        <v>0</v>
      </c>
      <c r="P23" s="233">
        <v>0</v>
      </c>
      <c r="Q23" s="233">
        <v>7792.6255599999995</v>
      </c>
      <c r="R23" s="222"/>
    </row>
    <row r="24" spans="1:18" ht="168" customHeight="1">
      <c r="A24" s="232" t="s">
        <v>224</v>
      </c>
      <c r="B24" s="233">
        <v>14573.12076</v>
      </c>
      <c r="C24" s="233">
        <v>39.513129999999997</v>
      </c>
      <c r="D24" s="233">
        <v>144.77816000000001</v>
      </c>
      <c r="E24" s="233">
        <v>0</v>
      </c>
      <c r="F24" s="233">
        <v>288.46449999999999</v>
      </c>
      <c r="G24" s="233">
        <v>548.43993</v>
      </c>
      <c r="H24" s="233">
        <v>4217.2694700000002</v>
      </c>
      <c r="I24" s="233">
        <v>19811.585950000001</v>
      </c>
      <c r="J24" s="233">
        <v>186817.37273</v>
      </c>
      <c r="K24" s="233">
        <v>116.65457000000001</v>
      </c>
      <c r="L24" s="233">
        <v>1135.0229099999999</v>
      </c>
      <c r="M24" s="233">
        <v>0</v>
      </c>
      <c r="N24" s="233">
        <v>1707.1247900000001</v>
      </c>
      <c r="O24" s="233">
        <v>0</v>
      </c>
      <c r="P24" s="233">
        <v>26.72</v>
      </c>
      <c r="Q24" s="233">
        <v>189802.89499999999</v>
      </c>
      <c r="R24" s="222"/>
    </row>
    <row r="25" spans="1:18" ht="168" customHeight="1">
      <c r="A25" s="232" t="s">
        <v>225</v>
      </c>
      <c r="B25" s="233">
        <v>2.4562900000000001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11.26371</v>
      </c>
      <c r="I25" s="233">
        <v>13.72</v>
      </c>
      <c r="J25" s="233">
        <v>259.18351000000001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259.18351000000001</v>
      </c>
      <c r="R25" s="222"/>
    </row>
    <row r="26" spans="1:18" ht="168" customHeight="1">
      <c r="A26" s="232" t="s">
        <v>226</v>
      </c>
      <c r="B26" s="233">
        <v>18.872299999999999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22.0777</v>
      </c>
      <c r="I26" s="233">
        <v>40.950000000000003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61.75" customHeight="1" thickBot="1">
      <c r="A27" s="235" t="s">
        <v>227</v>
      </c>
      <c r="B27" s="236">
        <v>599.10825</v>
      </c>
      <c r="C27" s="236">
        <v>0</v>
      </c>
      <c r="D27" s="236">
        <v>8.7007999999999992</v>
      </c>
      <c r="E27" s="236">
        <v>0</v>
      </c>
      <c r="F27" s="236">
        <v>0</v>
      </c>
      <c r="G27" s="236">
        <v>0</v>
      </c>
      <c r="H27" s="236">
        <v>462.58999</v>
      </c>
      <c r="I27" s="236">
        <v>1070.39904</v>
      </c>
      <c r="J27" s="236">
        <v>48.7502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48.7502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3399072.2747499999</v>
      </c>
      <c r="C28" s="239">
        <f t="shared" ref="C28:Q28" si="0">SUM(C10:C27)</f>
        <v>38523.220149999994</v>
      </c>
      <c r="D28" s="239">
        <f t="shared" si="0"/>
        <v>6955.4705799999992</v>
      </c>
      <c r="E28" s="239">
        <f t="shared" si="0"/>
        <v>1086.42274</v>
      </c>
      <c r="F28" s="239">
        <f t="shared" si="0"/>
        <v>20824.483349999999</v>
      </c>
      <c r="G28" s="239">
        <f t="shared" si="0"/>
        <v>8801.5655700000007</v>
      </c>
      <c r="H28" s="239">
        <f t="shared" si="0"/>
        <v>352846.84530000004</v>
      </c>
      <c r="I28" s="239">
        <f t="shared" si="0"/>
        <v>3828110.2824400002</v>
      </c>
      <c r="J28" s="239">
        <f t="shared" si="0"/>
        <v>4810568.8285799995</v>
      </c>
      <c r="K28" s="239">
        <f t="shared" si="0"/>
        <v>223124.02678000001</v>
      </c>
      <c r="L28" s="239">
        <f t="shared" si="0"/>
        <v>18309.91101</v>
      </c>
      <c r="M28" s="239">
        <f t="shared" si="0"/>
        <v>812.50371000000007</v>
      </c>
      <c r="N28" s="239">
        <f t="shared" si="0"/>
        <v>11829.496779999999</v>
      </c>
      <c r="O28" s="239">
        <f t="shared" si="0"/>
        <v>123.21893999999999</v>
      </c>
      <c r="P28" s="239">
        <f t="shared" si="0"/>
        <v>1614.8355099999999</v>
      </c>
      <c r="Q28" s="239">
        <f t="shared" si="0"/>
        <v>5066382.8213099996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96.7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WWK653"/>
  <sheetViews>
    <sheetView topLeftCell="A2" zoomScale="20" zoomScaleNormal="20" workbookViewId="0">
      <selection activeCell="A33" sqref="A33:XFD1048576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57</v>
      </c>
      <c r="C8" s="710"/>
      <c r="D8" s="710"/>
      <c r="E8" s="710"/>
      <c r="F8" s="710"/>
      <c r="G8" s="710"/>
      <c r="H8" s="710"/>
      <c r="I8" s="710"/>
      <c r="J8" s="710" t="s">
        <v>58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22478.297119999999</v>
      </c>
      <c r="C10" s="233">
        <v>0</v>
      </c>
      <c r="D10" s="233">
        <v>116.62</v>
      </c>
      <c r="E10" s="233">
        <v>0</v>
      </c>
      <c r="F10" s="233">
        <v>0</v>
      </c>
      <c r="G10" s="233">
        <v>0</v>
      </c>
      <c r="H10" s="233">
        <v>0</v>
      </c>
      <c r="I10" s="233">
        <v>22594.917120000002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2859.4997000000003</v>
      </c>
      <c r="Q10" s="233">
        <v>2859.4997000000003</v>
      </c>
      <c r="R10" s="222"/>
    </row>
    <row r="11" spans="1:26" ht="168" customHeight="1">
      <c r="A11" s="232" t="s">
        <v>212</v>
      </c>
      <c r="B11" s="234">
        <v>0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68" customHeight="1">
      <c r="A12" s="232" t="s">
        <v>213</v>
      </c>
      <c r="B12" s="234">
        <v>0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27910.938999999998</v>
      </c>
      <c r="Q12" s="233">
        <v>27910.938999999998</v>
      </c>
      <c r="R12" s="222"/>
    </row>
    <row r="13" spans="1:26" ht="168" customHeight="1">
      <c r="A13" s="232" t="s">
        <v>214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68" customHeight="1">
      <c r="A14" s="232" t="s">
        <v>215</v>
      </c>
      <c r="B14" s="233">
        <v>49656.939610000001</v>
      </c>
      <c r="C14" s="233">
        <v>0</v>
      </c>
      <c r="D14" s="233">
        <v>0</v>
      </c>
      <c r="E14" s="233">
        <v>0</v>
      </c>
      <c r="F14" s="233">
        <v>0</v>
      </c>
      <c r="G14" s="233">
        <v>114.21899999999999</v>
      </c>
      <c r="H14" s="233">
        <v>262.38678999999996</v>
      </c>
      <c r="I14" s="233">
        <v>50033.545399999995</v>
      </c>
      <c r="J14" s="233">
        <v>80442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15090.38039</v>
      </c>
      <c r="Q14" s="233">
        <v>95532.380390000006</v>
      </c>
      <c r="R14" s="222"/>
    </row>
    <row r="15" spans="1:26" ht="168" customHeight="1">
      <c r="A15" s="232" t="s">
        <v>216</v>
      </c>
      <c r="B15" s="233">
        <v>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560.90949000000001</v>
      </c>
      <c r="Q15" s="233">
        <v>560.90949000000001</v>
      </c>
      <c r="R15" s="222"/>
    </row>
    <row r="16" spans="1:26" ht="168" customHeight="1">
      <c r="A16" s="232" t="s">
        <v>130</v>
      </c>
      <c r="B16" s="233">
        <v>5.7164399999999995</v>
      </c>
      <c r="C16" s="233">
        <v>0</v>
      </c>
      <c r="D16" s="233">
        <v>0</v>
      </c>
      <c r="E16" s="233">
        <v>0</v>
      </c>
      <c r="F16" s="233">
        <v>0</v>
      </c>
      <c r="G16" s="233">
        <v>0</v>
      </c>
      <c r="H16" s="233">
        <v>522.29503999999997</v>
      </c>
      <c r="I16" s="233">
        <v>528.01148000000001</v>
      </c>
      <c r="J16" s="233">
        <v>3500</v>
      </c>
      <c r="K16" s="233">
        <v>0</v>
      </c>
      <c r="L16" s="233">
        <v>0</v>
      </c>
      <c r="M16" s="233">
        <v>0</v>
      </c>
      <c r="N16" s="233">
        <v>0</v>
      </c>
      <c r="O16" s="233">
        <v>0</v>
      </c>
      <c r="P16" s="233">
        <v>96516.18849</v>
      </c>
      <c r="Q16" s="233">
        <v>100016.18849</v>
      </c>
      <c r="R16" s="222"/>
    </row>
    <row r="17" spans="1:18" ht="168" customHeight="1">
      <c r="A17" s="232" t="s">
        <v>217</v>
      </c>
      <c r="B17" s="233">
        <v>18527.813739999998</v>
      </c>
      <c r="C17" s="233">
        <v>305.27</v>
      </c>
      <c r="D17" s="233">
        <v>0</v>
      </c>
      <c r="E17" s="233">
        <v>0</v>
      </c>
      <c r="F17" s="233">
        <v>0</v>
      </c>
      <c r="G17" s="233">
        <v>0</v>
      </c>
      <c r="H17" s="233">
        <v>407.44432</v>
      </c>
      <c r="I17" s="233">
        <v>19240.528059999997</v>
      </c>
      <c r="J17" s="233">
        <v>62692.572140000004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4258.5182199999999</v>
      </c>
      <c r="Q17" s="233">
        <v>66951.090360000002</v>
      </c>
      <c r="R17" s="222"/>
    </row>
    <row r="18" spans="1:18" ht="168" customHeight="1">
      <c r="A18" s="232" t="s">
        <v>218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22"/>
    </row>
    <row r="19" spans="1:18" ht="168" customHeight="1">
      <c r="A19" s="232" t="s">
        <v>219</v>
      </c>
      <c r="B19" s="233">
        <v>857.49996999999996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837.50099</v>
      </c>
      <c r="I19" s="233">
        <v>1695.0009599999998</v>
      </c>
      <c r="J19" s="233">
        <v>10042.27792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10042.27792</v>
      </c>
      <c r="R19" s="222"/>
    </row>
    <row r="20" spans="1:18" ht="168" customHeight="1">
      <c r="A20" s="232" t="s">
        <v>220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16763.096000000001</v>
      </c>
      <c r="I20" s="233">
        <v>16763.096000000001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7039.0431900000003</v>
      </c>
      <c r="Q20" s="233">
        <v>7039.0431900000003</v>
      </c>
      <c r="R20" s="222"/>
    </row>
    <row r="21" spans="1:18" ht="168" customHeight="1">
      <c r="A21" s="232" t="s">
        <v>221</v>
      </c>
      <c r="B21" s="233">
        <v>6470.7498800000003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2068.1891999999998</v>
      </c>
      <c r="I21" s="233">
        <v>8538.9390800000001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572.88606000000004</v>
      </c>
      <c r="Q21" s="233">
        <v>572.88606000000004</v>
      </c>
      <c r="R21" s="222"/>
    </row>
    <row r="22" spans="1:18" ht="168" customHeight="1">
      <c r="A22" s="232" t="s">
        <v>222</v>
      </c>
      <c r="B22" s="233">
        <v>192.09214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192.09214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8" customHeight="1">
      <c r="A23" s="232" t="s">
        <v>223</v>
      </c>
      <c r="B23" s="233">
        <v>0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0</v>
      </c>
      <c r="I23" s="233">
        <v>0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  <c r="R23" s="222"/>
    </row>
    <row r="24" spans="1:18" ht="168" customHeight="1">
      <c r="A24" s="232" t="s">
        <v>224</v>
      </c>
      <c r="B24" s="233">
        <v>1357.0337500000001</v>
      </c>
      <c r="C24" s="233">
        <v>0</v>
      </c>
      <c r="D24" s="233">
        <v>0</v>
      </c>
      <c r="E24" s="233">
        <v>0</v>
      </c>
      <c r="F24" s="233">
        <v>0</v>
      </c>
      <c r="G24" s="233">
        <v>0</v>
      </c>
      <c r="H24" s="233">
        <v>29.673999999999999</v>
      </c>
      <c r="I24" s="233">
        <v>1386.70775</v>
      </c>
      <c r="J24" s="233">
        <v>0</v>
      </c>
      <c r="K24" s="233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  <c r="R24" s="222"/>
    </row>
    <row r="25" spans="1:18" ht="168" customHeight="1">
      <c r="A25" s="232" t="s">
        <v>225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0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0</v>
      </c>
      <c r="I26" s="233">
        <v>0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61.75" customHeight="1" thickBot="1">
      <c r="A27" s="235" t="s">
        <v>227</v>
      </c>
      <c r="B27" s="236">
        <v>19.54279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0</v>
      </c>
      <c r="I27" s="236">
        <v>19.54279</v>
      </c>
      <c r="J27" s="236">
        <v>0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0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99565.685440000016</v>
      </c>
      <c r="C28" s="239">
        <f t="shared" ref="C28:Q28" si="0">SUM(C10:C27)</f>
        <v>305.27</v>
      </c>
      <c r="D28" s="239">
        <f t="shared" si="0"/>
        <v>116.62</v>
      </c>
      <c r="E28" s="239">
        <f t="shared" si="0"/>
        <v>0</v>
      </c>
      <c r="F28" s="239">
        <f t="shared" si="0"/>
        <v>0</v>
      </c>
      <c r="G28" s="239">
        <f t="shared" si="0"/>
        <v>114.21899999999999</v>
      </c>
      <c r="H28" s="239">
        <f t="shared" si="0"/>
        <v>20890.586340000002</v>
      </c>
      <c r="I28" s="239">
        <f t="shared" si="0"/>
        <v>120992.38078000001</v>
      </c>
      <c r="J28" s="239">
        <f t="shared" si="0"/>
        <v>156676.85006</v>
      </c>
      <c r="K28" s="239">
        <f t="shared" si="0"/>
        <v>0</v>
      </c>
      <c r="L28" s="239">
        <f t="shared" si="0"/>
        <v>0</v>
      </c>
      <c r="M28" s="239">
        <f t="shared" si="0"/>
        <v>0</v>
      </c>
      <c r="N28" s="239">
        <f t="shared" si="0"/>
        <v>0</v>
      </c>
      <c r="O28" s="239">
        <f t="shared" si="0"/>
        <v>0</v>
      </c>
      <c r="P28" s="239">
        <f t="shared" si="0"/>
        <v>154808.36453999998</v>
      </c>
      <c r="Q28" s="239">
        <f t="shared" si="0"/>
        <v>311485.21460000001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96.7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WWK653"/>
  <sheetViews>
    <sheetView topLeftCell="A2" zoomScale="20" zoomScaleNormal="20" workbookViewId="0">
      <selection activeCell="C13" sqref="C13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64</v>
      </c>
      <c r="C8" s="710"/>
      <c r="D8" s="710"/>
      <c r="E8" s="710"/>
      <c r="F8" s="710"/>
      <c r="G8" s="710"/>
      <c r="H8" s="710"/>
      <c r="I8" s="710"/>
      <c r="J8" s="710" t="s">
        <v>65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139432.60887</v>
      </c>
      <c r="C10" s="233">
        <v>531.07597999999996</v>
      </c>
      <c r="D10" s="233">
        <v>295.51021999999995</v>
      </c>
      <c r="E10" s="233">
        <v>8.35703</v>
      </c>
      <c r="F10" s="233">
        <v>1623.21271</v>
      </c>
      <c r="G10" s="233">
        <v>22.280049999999999</v>
      </c>
      <c r="H10" s="233">
        <v>154.86132999999998</v>
      </c>
      <c r="I10" s="233">
        <v>142067.90619000001</v>
      </c>
      <c r="J10" s="233">
        <v>349226.81400999997</v>
      </c>
      <c r="K10" s="233">
        <v>94.845749999999995</v>
      </c>
      <c r="L10" s="233">
        <v>508.13549</v>
      </c>
      <c r="M10" s="233">
        <v>0</v>
      </c>
      <c r="N10" s="233">
        <v>98.632820000000009</v>
      </c>
      <c r="O10" s="233">
        <v>0</v>
      </c>
      <c r="P10" s="233">
        <v>4.2</v>
      </c>
      <c r="Q10" s="233">
        <v>349932.62806999998</v>
      </c>
      <c r="R10" s="222"/>
    </row>
    <row r="11" spans="1:26" ht="168" customHeight="1">
      <c r="A11" s="232" t="s">
        <v>212</v>
      </c>
      <c r="B11" s="234">
        <v>4344.1887000000006</v>
      </c>
      <c r="C11" s="234">
        <v>0</v>
      </c>
      <c r="D11" s="234">
        <v>7.5103299999999997</v>
      </c>
      <c r="E11" s="234">
        <v>0</v>
      </c>
      <c r="F11" s="234">
        <v>0</v>
      </c>
      <c r="G11" s="234">
        <v>0</v>
      </c>
      <c r="H11" s="234">
        <v>0</v>
      </c>
      <c r="I11" s="234">
        <v>4351.6990300000007</v>
      </c>
      <c r="J11" s="234">
        <v>3605.3094300000002</v>
      </c>
      <c r="K11" s="234">
        <v>0</v>
      </c>
      <c r="L11" s="233">
        <v>23.736060000000002</v>
      </c>
      <c r="M11" s="233">
        <v>0</v>
      </c>
      <c r="N11" s="233">
        <v>0</v>
      </c>
      <c r="O11" s="233">
        <v>0</v>
      </c>
      <c r="P11" s="233">
        <v>0</v>
      </c>
      <c r="Q11" s="233">
        <v>3629.0454900000004</v>
      </c>
      <c r="R11" s="222"/>
    </row>
    <row r="12" spans="1:26" ht="168" customHeight="1">
      <c r="A12" s="232" t="s">
        <v>213</v>
      </c>
      <c r="B12" s="234">
        <v>1112.76071</v>
      </c>
      <c r="C12" s="234">
        <v>32.321469999999998</v>
      </c>
      <c r="D12" s="234">
        <v>8.7486299999999986</v>
      </c>
      <c r="E12" s="234">
        <v>0</v>
      </c>
      <c r="F12" s="234">
        <v>0</v>
      </c>
      <c r="G12" s="234">
        <v>0</v>
      </c>
      <c r="H12" s="234">
        <v>96.04</v>
      </c>
      <c r="I12" s="234">
        <v>1249.8708100000001</v>
      </c>
      <c r="J12" s="234">
        <v>0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68" customHeight="1">
      <c r="A13" s="232" t="s">
        <v>214</v>
      </c>
      <c r="B13" s="233">
        <v>6745.44308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6745.44308</v>
      </c>
      <c r="J13" s="233">
        <v>7998.9403400000001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7998.9403400000001</v>
      </c>
      <c r="R13" s="222"/>
    </row>
    <row r="14" spans="1:26" ht="168" customHeight="1">
      <c r="A14" s="232" t="s">
        <v>215</v>
      </c>
      <c r="B14" s="233">
        <v>289162.80183000001</v>
      </c>
      <c r="C14" s="233">
        <v>3629.3393700000001</v>
      </c>
      <c r="D14" s="233">
        <v>1301.98126</v>
      </c>
      <c r="E14" s="233">
        <v>84.644779999999997</v>
      </c>
      <c r="F14" s="233">
        <v>671.78658999999993</v>
      </c>
      <c r="G14" s="233">
        <v>195.81994</v>
      </c>
      <c r="H14" s="233">
        <v>483.84540999999996</v>
      </c>
      <c r="I14" s="233">
        <v>295530.21918000001</v>
      </c>
      <c r="J14" s="233">
        <v>530770.46395999996</v>
      </c>
      <c r="K14" s="233">
        <v>1489.8609899999999</v>
      </c>
      <c r="L14" s="233">
        <v>2829.5391099999997</v>
      </c>
      <c r="M14" s="233">
        <v>38.875680000000003</v>
      </c>
      <c r="N14" s="233">
        <v>1992.36778</v>
      </c>
      <c r="O14" s="233">
        <v>19.522209999999998</v>
      </c>
      <c r="P14" s="233">
        <v>442.05700999999999</v>
      </c>
      <c r="Q14" s="233">
        <v>537582.68674000003</v>
      </c>
      <c r="R14" s="222"/>
    </row>
    <row r="15" spans="1:26" ht="168" customHeight="1">
      <c r="A15" s="232" t="s">
        <v>216</v>
      </c>
      <c r="B15" s="233">
        <v>1396.3463000000002</v>
      </c>
      <c r="C15" s="233">
        <v>0</v>
      </c>
      <c r="D15" s="233">
        <v>9.9067299999999996</v>
      </c>
      <c r="E15" s="233">
        <v>0</v>
      </c>
      <c r="F15" s="233">
        <v>0</v>
      </c>
      <c r="G15" s="233">
        <v>0</v>
      </c>
      <c r="H15" s="233">
        <v>51.261019999999995</v>
      </c>
      <c r="I15" s="233">
        <v>1457.51405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0</v>
      </c>
      <c r="R15" s="222"/>
    </row>
    <row r="16" spans="1:26" ht="168" customHeight="1">
      <c r="A16" s="232" t="s">
        <v>130</v>
      </c>
      <c r="B16" s="233">
        <v>765801.44648000004</v>
      </c>
      <c r="C16" s="233">
        <v>43845.778189999997</v>
      </c>
      <c r="D16" s="233">
        <v>1931.8993400000002</v>
      </c>
      <c r="E16" s="233">
        <v>70.846360000000004</v>
      </c>
      <c r="F16" s="233">
        <v>2749.1678099999999</v>
      </c>
      <c r="G16" s="233">
        <v>578.02805000000001</v>
      </c>
      <c r="H16" s="233">
        <v>11599.98199</v>
      </c>
      <c r="I16" s="233">
        <v>826577.14821999997</v>
      </c>
      <c r="J16" s="233">
        <v>1073328.1140099999</v>
      </c>
      <c r="K16" s="233">
        <v>40936.435359999996</v>
      </c>
      <c r="L16" s="233">
        <v>2179.1749500000001</v>
      </c>
      <c r="M16" s="233">
        <v>65.470759999999999</v>
      </c>
      <c r="N16" s="233">
        <v>824.68119999999999</v>
      </c>
      <c r="O16" s="233">
        <v>23.206529999999997</v>
      </c>
      <c r="P16" s="233">
        <v>14035.054890000001</v>
      </c>
      <c r="Q16" s="233">
        <v>1131392.1377000001</v>
      </c>
      <c r="R16" s="222"/>
    </row>
    <row r="17" spans="1:18" ht="168" customHeight="1">
      <c r="A17" s="232" t="s">
        <v>217</v>
      </c>
      <c r="B17" s="233">
        <v>1537866.12956</v>
      </c>
      <c r="C17" s="233">
        <v>7544.1574299999993</v>
      </c>
      <c r="D17" s="233">
        <v>6075.6064500000002</v>
      </c>
      <c r="E17" s="233">
        <v>278.19803999999999</v>
      </c>
      <c r="F17" s="233">
        <v>3276.5746800000002</v>
      </c>
      <c r="G17" s="233">
        <v>451.16016999999999</v>
      </c>
      <c r="H17" s="233">
        <v>2631.04423</v>
      </c>
      <c r="I17" s="233">
        <v>1558122.87056</v>
      </c>
      <c r="J17" s="233">
        <v>1314356.713</v>
      </c>
      <c r="K17" s="233">
        <v>5880.8068200000007</v>
      </c>
      <c r="L17" s="233">
        <v>7891.7288099999996</v>
      </c>
      <c r="M17" s="233">
        <v>259.16834</v>
      </c>
      <c r="N17" s="233">
        <v>2906.6028199999996</v>
      </c>
      <c r="O17" s="233">
        <v>794.78671999999995</v>
      </c>
      <c r="P17" s="233">
        <v>8428.1663399999998</v>
      </c>
      <c r="Q17" s="233">
        <v>1340517.97285</v>
      </c>
      <c r="R17" s="222"/>
    </row>
    <row r="18" spans="1:18" ht="168" customHeight="1">
      <c r="A18" s="232" t="s">
        <v>218</v>
      </c>
      <c r="B18" s="233">
        <v>25810.72568</v>
      </c>
      <c r="C18" s="233">
        <v>1277.1882499999999</v>
      </c>
      <c r="D18" s="233">
        <v>264.99394999999998</v>
      </c>
      <c r="E18" s="233">
        <v>40.682430000000004</v>
      </c>
      <c r="F18" s="233">
        <v>210.55235000000002</v>
      </c>
      <c r="G18" s="233">
        <v>14.221350000000001</v>
      </c>
      <c r="H18" s="233">
        <v>135.3389</v>
      </c>
      <c r="I18" s="233">
        <v>27753.70291</v>
      </c>
      <c r="J18" s="233">
        <v>93870.634000000005</v>
      </c>
      <c r="K18" s="233">
        <v>810.96305000000007</v>
      </c>
      <c r="L18" s="233">
        <v>1404.1067600000001</v>
      </c>
      <c r="M18" s="233">
        <v>20.97945</v>
      </c>
      <c r="N18" s="233">
        <v>546.70407999999998</v>
      </c>
      <c r="O18" s="233">
        <v>79.850499999999997</v>
      </c>
      <c r="P18" s="233">
        <v>152.63</v>
      </c>
      <c r="Q18" s="233">
        <v>96885.867840000006</v>
      </c>
      <c r="R18" s="222"/>
    </row>
    <row r="19" spans="1:18" ht="168" customHeight="1">
      <c r="A19" s="232" t="s">
        <v>219</v>
      </c>
      <c r="B19" s="233">
        <v>119264.94054000001</v>
      </c>
      <c r="C19" s="233">
        <v>1707.5813500000002</v>
      </c>
      <c r="D19" s="233">
        <v>984.42621999999994</v>
      </c>
      <c r="E19" s="233">
        <v>148.24755999999999</v>
      </c>
      <c r="F19" s="233">
        <v>1263.97993</v>
      </c>
      <c r="G19" s="233">
        <v>55.755960000000002</v>
      </c>
      <c r="H19" s="233">
        <v>428.13432</v>
      </c>
      <c r="I19" s="233">
        <v>123853.06587999999</v>
      </c>
      <c r="J19" s="233">
        <v>799161.27278</v>
      </c>
      <c r="K19" s="233">
        <v>1503.7878999999998</v>
      </c>
      <c r="L19" s="233">
        <v>2697.8272999999999</v>
      </c>
      <c r="M19" s="233">
        <v>110.19981</v>
      </c>
      <c r="N19" s="233">
        <v>4011.1127299999998</v>
      </c>
      <c r="O19" s="233">
        <v>349.2946</v>
      </c>
      <c r="P19" s="233">
        <v>265.52524</v>
      </c>
      <c r="Q19" s="233">
        <v>808099.02035999997</v>
      </c>
      <c r="R19" s="222"/>
    </row>
    <row r="20" spans="1:18" ht="168" customHeight="1">
      <c r="A20" s="232" t="s">
        <v>220</v>
      </c>
      <c r="B20" s="233">
        <v>598.64023999999995</v>
      </c>
      <c r="C20" s="233">
        <v>32.637779999999999</v>
      </c>
      <c r="D20" s="233">
        <v>0</v>
      </c>
      <c r="E20" s="233">
        <v>0</v>
      </c>
      <c r="F20" s="233">
        <v>0</v>
      </c>
      <c r="G20" s="233">
        <v>0</v>
      </c>
      <c r="H20" s="233">
        <v>2366.40173</v>
      </c>
      <c r="I20" s="233">
        <v>2997.6797499999998</v>
      </c>
      <c r="J20" s="233">
        <v>548.76229000000001</v>
      </c>
      <c r="K20" s="233">
        <v>0</v>
      </c>
      <c r="L20" s="233">
        <v>38.832269999999994</v>
      </c>
      <c r="M20" s="233">
        <v>0</v>
      </c>
      <c r="N20" s="233">
        <v>87.30077</v>
      </c>
      <c r="O20" s="233">
        <v>0</v>
      </c>
      <c r="P20" s="233">
        <v>5488</v>
      </c>
      <c r="Q20" s="233">
        <v>6162.8953300000003</v>
      </c>
      <c r="R20" s="222"/>
    </row>
    <row r="21" spans="1:18" ht="168" customHeight="1">
      <c r="A21" s="232" t="s">
        <v>221</v>
      </c>
      <c r="B21" s="233">
        <v>513058.75202999997</v>
      </c>
      <c r="C21" s="233">
        <v>16097.275</v>
      </c>
      <c r="D21" s="233">
        <v>1268.7407599999999</v>
      </c>
      <c r="E21" s="233">
        <v>199.29992000000001</v>
      </c>
      <c r="F21" s="233">
        <v>1412.3736000000001</v>
      </c>
      <c r="G21" s="233">
        <v>59.613810000000001</v>
      </c>
      <c r="H21" s="233">
        <v>2127.3606500000001</v>
      </c>
      <c r="I21" s="233">
        <v>534223.41576999996</v>
      </c>
      <c r="J21" s="233">
        <v>907741.34265000001</v>
      </c>
      <c r="K21" s="233">
        <v>2932.1141400000001</v>
      </c>
      <c r="L21" s="233">
        <v>5989.27909</v>
      </c>
      <c r="M21" s="233">
        <v>67.874970000000005</v>
      </c>
      <c r="N21" s="233">
        <v>1460.76855</v>
      </c>
      <c r="O21" s="233">
        <v>0</v>
      </c>
      <c r="P21" s="233">
        <v>2031.4892600000001</v>
      </c>
      <c r="Q21" s="233">
        <v>920222.86865999992</v>
      </c>
      <c r="R21" s="222"/>
    </row>
    <row r="22" spans="1:18" ht="168" customHeight="1">
      <c r="A22" s="232" t="s">
        <v>222</v>
      </c>
      <c r="B22" s="233">
        <v>1499.47813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1499.47813</v>
      </c>
      <c r="J22" s="233">
        <v>4065.9156699999999</v>
      </c>
      <c r="K22" s="233">
        <v>49.046999999999997</v>
      </c>
      <c r="L22" s="233">
        <v>120.80425</v>
      </c>
      <c r="M22" s="233">
        <v>2.9852500000000002</v>
      </c>
      <c r="N22" s="233">
        <v>19.17558</v>
      </c>
      <c r="O22" s="233">
        <v>0</v>
      </c>
      <c r="P22" s="233">
        <v>3.5</v>
      </c>
      <c r="Q22" s="233">
        <v>4261.4277499999998</v>
      </c>
      <c r="R22" s="222"/>
    </row>
    <row r="23" spans="1:18" ht="168" customHeight="1">
      <c r="A23" s="232" t="s">
        <v>223</v>
      </c>
      <c r="B23" s="233">
        <v>9415.5784199999998</v>
      </c>
      <c r="C23" s="233">
        <v>36.100269999999995</v>
      </c>
      <c r="D23" s="233">
        <v>0</v>
      </c>
      <c r="E23" s="233">
        <v>20.821570000000001</v>
      </c>
      <c r="F23" s="233">
        <v>0</v>
      </c>
      <c r="G23" s="233">
        <v>0</v>
      </c>
      <c r="H23" s="233">
        <v>0</v>
      </c>
      <c r="I23" s="233">
        <v>9472.5002599999989</v>
      </c>
      <c r="J23" s="233">
        <v>13494.445300000001</v>
      </c>
      <c r="K23" s="233">
        <v>7.9879100000000003</v>
      </c>
      <c r="L23" s="233">
        <v>62.387650000000001</v>
      </c>
      <c r="M23" s="233">
        <v>0</v>
      </c>
      <c r="N23" s="233">
        <v>3.9779800000000001</v>
      </c>
      <c r="O23" s="233">
        <v>0</v>
      </c>
      <c r="P23" s="233">
        <v>6.0285600000000006</v>
      </c>
      <c r="Q23" s="233">
        <v>13574.8274</v>
      </c>
      <c r="R23" s="222"/>
    </row>
    <row r="24" spans="1:18" ht="168" customHeight="1">
      <c r="A24" s="232" t="s">
        <v>224</v>
      </c>
      <c r="B24" s="233">
        <v>17855.985149999997</v>
      </c>
      <c r="C24" s="233">
        <v>1604.0966000000001</v>
      </c>
      <c r="D24" s="233">
        <v>130.48618999999999</v>
      </c>
      <c r="E24" s="233">
        <v>5.3796999999999997</v>
      </c>
      <c r="F24" s="233">
        <v>39.621660000000006</v>
      </c>
      <c r="G24" s="233">
        <v>23.099220000000003</v>
      </c>
      <c r="H24" s="233">
        <v>238.02942999999999</v>
      </c>
      <c r="I24" s="233">
        <v>19896.697949999998</v>
      </c>
      <c r="J24" s="233">
        <v>57431.00589</v>
      </c>
      <c r="K24" s="233">
        <v>335.62011000000001</v>
      </c>
      <c r="L24" s="233">
        <v>625.51559999999995</v>
      </c>
      <c r="M24" s="233">
        <v>0</v>
      </c>
      <c r="N24" s="233">
        <v>105.52174000000001</v>
      </c>
      <c r="O24" s="233">
        <v>137.92942000000002</v>
      </c>
      <c r="P24" s="233">
        <v>961.00527</v>
      </c>
      <c r="Q24" s="233">
        <v>59596.598030000001</v>
      </c>
      <c r="R24" s="222"/>
    </row>
    <row r="25" spans="1:18" ht="168" customHeight="1">
      <c r="A25" s="232" t="s">
        <v>225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393.36887000000002</v>
      </c>
      <c r="K25" s="233">
        <v>0</v>
      </c>
      <c r="L25" s="233">
        <v>2.1324299999999998</v>
      </c>
      <c r="M25" s="233">
        <v>0</v>
      </c>
      <c r="N25" s="233">
        <v>0</v>
      </c>
      <c r="O25" s="233">
        <v>0</v>
      </c>
      <c r="P25" s="233">
        <v>0</v>
      </c>
      <c r="Q25" s="233">
        <v>395.50130000000001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0</v>
      </c>
      <c r="I26" s="233">
        <v>0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61.75" customHeight="1" thickBot="1">
      <c r="A27" s="235" t="s">
        <v>227</v>
      </c>
      <c r="B27" s="236">
        <v>201.15519</v>
      </c>
      <c r="C27" s="236">
        <v>18.804860000000001</v>
      </c>
      <c r="D27" s="236">
        <v>0</v>
      </c>
      <c r="E27" s="236">
        <v>0.68440999999999996</v>
      </c>
      <c r="F27" s="236">
        <v>0</v>
      </c>
      <c r="G27" s="236">
        <v>0</v>
      </c>
      <c r="H27" s="236">
        <v>0</v>
      </c>
      <c r="I27" s="236">
        <v>220.64445999999998</v>
      </c>
      <c r="J27" s="236">
        <v>789.86954000000003</v>
      </c>
      <c r="K27" s="236">
        <v>0</v>
      </c>
      <c r="L27" s="236">
        <v>3.7247300000000001</v>
      </c>
      <c r="M27" s="236">
        <v>0</v>
      </c>
      <c r="N27" s="236">
        <v>0</v>
      </c>
      <c r="O27" s="236">
        <v>0</v>
      </c>
      <c r="P27" s="236">
        <v>3.5</v>
      </c>
      <c r="Q27" s="236">
        <v>797.09427000000005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3433566.9809100009</v>
      </c>
      <c r="C28" s="239">
        <f t="shared" ref="C28:Q28" si="0">SUM(C10:C27)</f>
        <v>76356.356549999997</v>
      </c>
      <c r="D28" s="239">
        <f t="shared" si="0"/>
        <v>12279.810080000001</v>
      </c>
      <c r="E28" s="239">
        <f t="shared" si="0"/>
        <v>857.16179999999986</v>
      </c>
      <c r="F28" s="239">
        <f t="shared" si="0"/>
        <v>11247.269330000001</v>
      </c>
      <c r="G28" s="239">
        <f t="shared" si="0"/>
        <v>1399.9785500000003</v>
      </c>
      <c r="H28" s="239">
        <f t="shared" si="0"/>
        <v>20312.299009999999</v>
      </c>
      <c r="I28" s="239">
        <f t="shared" si="0"/>
        <v>3556019.8562300005</v>
      </c>
      <c r="J28" s="239">
        <f t="shared" si="0"/>
        <v>5156782.9717399999</v>
      </c>
      <c r="K28" s="239">
        <f t="shared" si="0"/>
        <v>54041.46903</v>
      </c>
      <c r="L28" s="239">
        <f t="shared" si="0"/>
        <v>24376.924500000001</v>
      </c>
      <c r="M28" s="239">
        <f t="shared" si="0"/>
        <v>565.55425999999989</v>
      </c>
      <c r="N28" s="239">
        <f t="shared" si="0"/>
        <v>12056.846049999998</v>
      </c>
      <c r="O28" s="239">
        <f t="shared" si="0"/>
        <v>1404.58998</v>
      </c>
      <c r="P28" s="239">
        <f t="shared" si="0"/>
        <v>31821.156569999999</v>
      </c>
      <c r="Q28" s="239">
        <f t="shared" si="0"/>
        <v>5281049.5121299997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96.7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WWK653"/>
  <sheetViews>
    <sheetView topLeftCell="A2" zoomScale="20" zoomScaleNormal="20" workbookViewId="0">
      <selection activeCell="D10" sqref="D10"/>
    </sheetView>
  </sheetViews>
  <sheetFormatPr defaultColWidth="0" defaultRowHeight="60" zeroHeight="1"/>
  <cols>
    <col min="1" max="1" width="253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253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253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253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253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253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253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253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253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253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253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253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253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253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253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253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253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253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253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253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253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253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253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253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253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253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253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253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253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253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253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253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253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253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253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253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253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253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253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253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253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253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253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253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253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253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253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253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253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253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253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253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253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253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253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253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253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253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253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253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253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253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253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253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248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63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118.5" customHeight="1">
      <c r="A8" s="223"/>
      <c r="B8" s="710" t="s">
        <v>66</v>
      </c>
      <c r="C8" s="710"/>
      <c r="D8" s="710"/>
      <c r="E8" s="710"/>
      <c r="F8" s="710"/>
      <c r="G8" s="710"/>
      <c r="H8" s="710"/>
      <c r="I8" s="710"/>
      <c r="J8" s="710" t="s">
        <v>189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80131.275079999992</v>
      </c>
      <c r="C10" s="233">
        <v>256.16534999999999</v>
      </c>
      <c r="D10" s="233">
        <v>146.18029999999999</v>
      </c>
      <c r="E10" s="233">
        <v>0</v>
      </c>
      <c r="F10" s="233">
        <v>647.30987000000005</v>
      </c>
      <c r="G10" s="233">
        <v>0</v>
      </c>
      <c r="H10" s="233">
        <v>576.58089000000007</v>
      </c>
      <c r="I10" s="233">
        <v>81757.51148999999</v>
      </c>
      <c r="J10" s="233">
        <v>2597598.01223</v>
      </c>
      <c r="K10" s="233">
        <v>55319.24927</v>
      </c>
      <c r="L10" s="233">
        <v>2492.5803599999999</v>
      </c>
      <c r="M10" s="233">
        <v>291.26429999999999</v>
      </c>
      <c r="N10" s="233">
        <v>13526.3807</v>
      </c>
      <c r="O10" s="233">
        <v>11968.997130000002</v>
      </c>
      <c r="P10" s="233">
        <v>17845.192579999999</v>
      </c>
      <c r="Q10" s="233">
        <v>2699041.6765700001</v>
      </c>
      <c r="R10" s="222"/>
    </row>
    <row r="11" spans="1:26" ht="168" customHeight="1">
      <c r="A11" s="232" t="s">
        <v>212</v>
      </c>
      <c r="B11" s="234">
        <v>958.94905000000006</v>
      </c>
      <c r="C11" s="234">
        <v>0</v>
      </c>
      <c r="D11" s="234">
        <v>0</v>
      </c>
      <c r="E11" s="234">
        <v>0</v>
      </c>
      <c r="F11" s="234">
        <v>8.5459099999999992</v>
      </c>
      <c r="G11" s="234">
        <v>0</v>
      </c>
      <c r="H11" s="234">
        <v>10.51501</v>
      </c>
      <c r="I11" s="234">
        <v>978.00996999999995</v>
      </c>
      <c r="J11" s="234">
        <v>24585.749</v>
      </c>
      <c r="K11" s="234">
        <v>3523.3040000000001</v>
      </c>
      <c r="L11" s="233">
        <v>642.88738999999998</v>
      </c>
      <c r="M11" s="233">
        <v>359.31146000000001</v>
      </c>
      <c r="N11" s="233">
        <v>1933.94452</v>
      </c>
      <c r="O11" s="233">
        <v>0</v>
      </c>
      <c r="P11" s="233">
        <v>314.74973999999997</v>
      </c>
      <c r="Q11" s="233">
        <v>31359.946110000001</v>
      </c>
      <c r="R11" s="222"/>
    </row>
    <row r="12" spans="1:26" ht="168" customHeight="1">
      <c r="A12" s="232" t="s">
        <v>213</v>
      </c>
      <c r="B12" s="234">
        <v>355.92264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1.4181199999999998</v>
      </c>
      <c r="I12" s="234">
        <v>357.34075999999999</v>
      </c>
      <c r="J12" s="234">
        <v>188176.08909999998</v>
      </c>
      <c r="K12" s="234">
        <v>997.00896999999998</v>
      </c>
      <c r="L12" s="233">
        <v>60.277860000000004</v>
      </c>
      <c r="M12" s="233">
        <v>0</v>
      </c>
      <c r="N12" s="233">
        <v>768.50563</v>
      </c>
      <c r="O12" s="233">
        <v>0</v>
      </c>
      <c r="P12" s="233">
        <v>547442.61724000005</v>
      </c>
      <c r="Q12" s="233">
        <v>737444.49879999994</v>
      </c>
      <c r="R12" s="222"/>
    </row>
    <row r="13" spans="1:26" ht="168" customHeight="1">
      <c r="A13" s="232" t="s">
        <v>214</v>
      </c>
      <c r="B13" s="233">
        <v>3496.4739100000002</v>
      </c>
      <c r="C13" s="233">
        <v>0</v>
      </c>
      <c r="D13" s="233">
        <v>0</v>
      </c>
      <c r="E13" s="233">
        <v>0</v>
      </c>
      <c r="F13" s="233">
        <v>11.9992</v>
      </c>
      <c r="G13" s="233">
        <v>0</v>
      </c>
      <c r="H13" s="233">
        <v>113.70014</v>
      </c>
      <c r="I13" s="233">
        <v>3622.1732499999998</v>
      </c>
      <c r="J13" s="233">
        <v>278508.62842000002</v>
      </c>
      <c r="K13" s="233">
        <v>2208.99766</v>
      </c>
      <c r="L13" s="233">
        <v>5.9476899999999997</v>
      </c>
      <c r="M13" s="233">
        <v>0</v>
      </c>
      <c r="N13" s="233">
        <v>516.77963</v>
      </c>
      <c r="O13" s="233">
        <v>0</v>
      </c>
      <c r="P13" s="233">
        <v>246895.94206999999</v>
      </c>
      <c r="Q13" s="233">
        <v>528136.29547000001</v>
      </c>
      <c r="R13" s="222"/>
    </row>
    <row r="14" spans="1:26" ht="168" customHeight="1">
      <c r="A14" s="232" t="s">
        <v>215</v>
      </c>
      <c r="B14" s="233">
        <v>77599.865969999999</v>
      </c>
      <c r="C14" s="233">
        <v>381.79482999999999</v>
      </c>
      <c r="D14" s="233">
        <v>553.70312000000001</v>
      </c>
      <c r="E14" s="233">
        <v>0</v>
      </c>
      <c r="F14" s="233">
        <v>1487.95128</v>
      </c>
      <c r="G14" s="233">
        <v>31.553740000000001</v>
      </c>
      <c r="H14" s="233">
        <v>4356.1809599999997</v>
      </c>
      <c r="I14" s="233">
        <v>84411.049900000013</v>
      </c>
      <c r="J14" s="233">
        <v>8799117.4714700002</v>
      </c>
      <c r="K14" s="233">
        <v>176016.99503999998</v>
      </c>
      <c r="L14" s="233">
        <v>13039.670119999999</v>
      </c>
      <c r="M14" s="233">
        <v>15691.66891</v>
      </c>
      <c r="N14" s="233">
        <v>49858.361850000001</v>
      </c>
      <c r="O14" s="233">
        <v>43467.718970000002</v>
      </c>
      <c r="P14" s="233">
        <v>637378.36517</v>
      </c>
      <c r="Q14" s="233">
        <v>9734570.2515300009</v>
      </c>
      <c r="R14" s="222"/>
    </row>
    <row r="15" spans="1:26" ht="168" customHeight="1">
      <c r="A15" s="232" t="s">
        <v>216</v>
      </c>
      <c r="B15" s="233">
        <v>95.770499999999998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50.976349999999996</v>
      </c>
      <c r="I15" s="233">
        <v>146.74684999999999</v>
      </c>
      <c r="J15" s="233">
        <v>399697.82763000001</v>
      </c>
      <c r="K15" s="233">
        <v>0</v>
      </c>
      <c r="L15" s="233">
        <v>943.09597999999994</v>
      </c>
      <c r="M15" s="233">
        <v>5106.2327699999996</v>
      </c>
      <c r="N15" s="233">
        <v>123.7393</v>
      </c>
      <c r="O15" s="233">
        <v>2541.6780199999998</v>
      </c>
      <c r="P15" s="233">
        <v>260374.62547999999</v>
      </c>
      <c r="Q15" s="233">
        <v>668787.19918</v>
      </c>
      <c r="R15" s="222"/>
    </row>
    <row r="16" spans="1:26" ht="168" customHeight="1">
      <c r="A16" s="232" t="s">
        <v>130</v>
      </c>
      <c r="B16" s="233">
        <v>78243.304790000009</v>
      </c>
      <c r="C16" s="233">
        <v>48.303440000000002</v>
      </c>
      <c r="D16" s="233">
        <v>107.843</v>
      </c>
      <c r="E16" s="233">
        <v>0</v>
      </c>
      <c r="F16" s="233">
        <v>712.10311999999999</v>
      </c>
      <c r="G16" s="233">
        <v>247.19745999999998</v>
      </c>
      <c r="H16" s="233">
        <v>22887.649519999999</v>
      </c>
      <c r="I16" s="233">
        <v>102246.40132999999</v>
      </c>
      <c r="J16" s="233">
        <v>6092936.3697199998</v>
      </c>
      <c r="K16" s="233">
        <v>338320.41884</v>
      </c>
      <c r="L16" s="233">
        <v>34460.605659999994</v>
      </c>
      <c r="M16" s="233">
        <v>5194.4070300000003</v>
      </c>
      <c r="N16" s="233">
        <v>75579.628360000002</v>
      </c>
      <c r="O16" s="233">
        <v>48462.540560000001</v>
      </c>
      <c r="P16" s="233">
        <v>2704288.2997699999</v>
      </c>
      <c r="Q16" s="233">
        <v>9299242.26994</v>
      </c>
      <c r="R16" s="222"/>
    </row>
    <row r="17" spans="1:18" ht="168" customHeight="1">
      <c r="A17" s="232" t="s">
        <v>217</v>
      </c>
      <c r="B17" s="233">
        <v>363756.43549</v>
      </c>
      <c r="C17" s="233">
        <v>543.64323000000002</v>
      </c>
      <c r="D17" s="233">
        <v>1461.2416599999999</v>
      </c>
      <c r="E17" s="233">
        <v>0</v>
      </c>
      <c r="F17" s="233">
        <v>6101.3985199999997</v>
      </c>
      <c r="G17" s="233">
        <v>263.76627000000002</v>
      </c>
      <c r="H17" s="233">
        <v>17431.9863</v>
      </c>
      <c r="I17" s="233">
        <v>389558.47147000005</v>
      </c>
      <c r="J17" s="233">
        <v>15144328.356219999</v>
      </c>
      <c r="K17" s="233">
        <v>170362.56543000002</v>
      </c>
      <c r="L17" s="233">
        <v>54826.219130000005</v>
      </c>
      <c r="M17" s="233">
        <v>1004.95153</v>
      </c>
      <c r="N17" s="233">
        <v>127181.69356</v>
      </c>
      <c r="O17" s="233">
        <v>20549.609519999998</v>
      </c>
      <c r="P17" s="233">
        <v>1498101.2973900002</v>
      </c>
      <c r="Q17" s="233">
        <v>17016354.692779999</v>
      </c>
      <c r="R17" s="222"/>
    </row>
    <row r="18" spans="1:18" ht="168" customHeight="1">
      <c r="A18" s="232" t="s">
        <v>218</v>
      </c>
      <c r="B18" s="233">
        <v>21914.781910000002</v>
      </c>
      <c r="C18" s="233">
        <v>169.91170000000002</v>
      </c>
      <c r="D18" s="233">
        <v>213.26689000000002</v>
      </c>
      <c r="E18" s="233">
        <v>0</v>
      </c>
      <c r="F18" s="233">
        <v>512.18312000000003</v>
      </c>
      <c r="G18" s="233">
        <v>0</v>
      </c>
      <c r="H18" s="233">
        <v>1119.28925</v>
      </c>
      <c r="I18" s="233">
        <v>23929.432870000001</v>
      </c>
      <c r="J18" s="233">
        <v>921351.91677999997</v>
      </c>
      <c r="K18" s="233">
        <v>30938.49338</v>
      </c>
      <c r="L18" s="233">
        <v>5384.5740900000001</v>
      </c>
      <c r="M18" s="233">
        <v>75.72563000000001</v>
      </c>
      <c r="N18" s="233">
        <v>8958.5425500000001</v>
      </c>
      <c r="O18" s="233">
        <v>23303.026469999997</v>
      </c>
      <c r="P18" s="233">
        <v>12889.27133</v>
      </c>
      <c r="Q18" s="233">
        <v>1002901.5502300001</v>
      </c>
      <c r="R18" s="222"/>
    </row>
    <row r="19" spans="1:18" ht="168" customHeight="1">
      <c r="A19" s="232" t="s">
        <v>219</v>
      </c>
      <c r="B19" s="233">
        <v>131271.00275000001</v>
      </c>
      <c r="C19" s="233">
        <v>875.27225999999996</v>
      </c>
      <c r="D19" s="233">
        <v>178.51992000000001</v>
      </c>
      <c r="E19" s="233">
        <v>0</v>
      </c>
      <c r="F19" s="233">
        <v>1174.6246699999999</v>
      </c>
      <c r="G19" s="233">
        <v>15.71618</v>
      </c>
      <c r="H19" s="233">
        <v>6037.39869</v>
      </c>
      <c r="I19" s="233">
        <v>139552.53447000001</v>
      </c>
      <c r="J19" s="233">
        <v>3507504.1337199998</v>
      </c>
      <c r="K19" s="233">
        <v>12284.13473</v>
      </c>
      <c r="L19" s="233">
        <v>7350.18559</v>
      </c>
      <c r="M19" s="233">
        <v>312.32837000000001</v>
      </c>
      <c r="N19" s="233">
        <v>15147.66166</v>
      </c>
      <c r="O19" s="233">
        <v>11981.585869999999</v>
      </c>
      <c r="P19" s="233">
        <v>269911.63894999999</v>
      </c>
      <c r="Q19" s="233">
        <v>3824491.6688899999</v>
      </c>
      <c r="R19" s="222"/>
    </row>
    <row r="20" spans="1:18" ht="168" customHeight="1">
      <c r="A20" s="232" t="s">
        <v>220</v>
      </c>
      <c r="B20" s="233">
        <v>22856.183860000001</v>
      </c>
      <c r="C20" s="233">
        <v>673.39864</v>
      </c>
      <c r="D20" s="233">
        <v>35.2652</v>
      </c>
      <c r="E20" s="233">
        <v>0</v>
      </c>
      <c r="F20" s="233">
        <v>517.00515999999993</v>
      </c>
      <c r="G20" s="233">
        <v>7.3958300000000001</v>
      </c>
      <c r="H20" s="233">
        <v>1610.9030400000001</v>
      </c>
      <c r="I20" s="233">
        <v>25700.151730000001</v>
      </c>
      <c r="J20" s="233">
        <v>367109.61314999999</v>
      </c>
      <c r="K20" s="233">
        <v>1864.1157599999999</v>
      </c>
      <c r="L20" s="233">
        <v>675.16408999999999</v>
      </c>
      <c r="M20" s="233">
        <v>0</v>
      </c>
      <c r="N20" s="233">
        <v>3536.1464900000001</v>
      </c>
      <c r="O20" s="233">
        <v>1220.40888</v>
      </c>
      <c r="P20" s="233">
        <v>2259994.9391100002</v>
      </c>
      <c r="Q20" s="233">
        <v>2634400.38748</v>
      </c>
      <c r="R20" s="222"/>
    </row>
    <row r="21" spans="1:18" ht="168" customHeight="1">
      <c r="A21" s="232" t="s">
        <v>221</v>
      </c>
      <c r="B21" s="233">
        <v>66242.910600000003</v>
      </c>
      <c r="C21" s="233">
        <v>999.03369999999995</v>
      </c>
      <c r="D21" s="233">
        <v>263.9794</v>
      </c>
      <c r="E21" s="233">
        <v>0</v>
      </c>
      <c r="F21" s="233">
        <v>894.83881999999994</v>
      </c>
      <c r="G21" s="233">
        <v>61.899650000000001</v>
      </c>
      <c r="H21" s="233">
        <v>7175.4286400000001</v>
      </c>
      <c r="I21" s="233">
        <v>75638.090810000009</v>
      </c>
      <c r="J21" s="233">
        <v>13337806.62153</v>
      </c>
      <c r="K21" s="233">
        <v>105782.8294</v>
      </c>
      <c r="L21" s="233">
        <v>46104.108420000004</v>
      </c>
      <c r="M21" s="233">
        <v>6002.8278499999997</v>
      </c>
      <c r="N21" s="233">
        <v>95350.161299999992</v>
      </c>
      <c r="O21" s="233">
        <v>16164.179820000001</v>
      </c>
      <c r="P21" s="233">
        <v>952851.95929999999</v>
      </c>
      <c r="Q21" s="233">
        <v>14560062.687620001</v>
      </c>
      <c r="R21" s="222"/>
    </row>
    <row r="22" spans="1:18" ht="168" customHeight="1">
      <c r="A22" s="232" t="s">
        <v>222</v>
      </c>
      <c r="B22" s="233">
        <v>1737.9315100000001</v>
      </c>
      <c r="C22" s="233">
        <v>0</v>
      </c>
      <c r="D22" s="233">
        <v>0</v>
      </c>
      <c r="E22" s="233">
        <v>0</v>
      </c>
      <c r="F22" s="233">
        <v>15.382350000000001</v>
      </c>
      <c r="G22" s="233">
        <v>0</v>
      </c>
      <c r="H22" s="233">
        <v>503.12423999999999</v>
      </c>
      <c r="I22" s="233">
        <v>2256.4381000000003</v>
      </c>
      <c r="J22" s="233">
        <v>36513.042270000005</v>
      </c>
      <c r="K22" s="233">
        <v>61.7014</v>
      </c>
      <c r="L22" s="233">
        <v>141.36991</v>
      </c>
      <c r="M22" s="233">
        <v>7.7647899999999996</v>
      </c>
      <c r="N22" s="233">
        <v>250.30907999999999</v>
      </c>
      <c r="O22" s="233">
        <v>0</v>
      </c>
      <c r="P22" s="233">
        <v>3591.4535799999999</v>
      </c>
      <c r="Q22" s="233">
        <v>40565.641029999999</v>
      </c>
      <c r="R22" s="222"/>
    </row>
    <row r="23" spans="1:18" ht="168" customHeight="1">
      <c r="A23" s="232" t="s">
        <v>223</v>
      </c>
      <c r="B23" s="233">
        <v>3761.9746299999997</v>
      </c>
      <c r="C23" s="233">
        <v>0</v>
      </c>
      <c r="D23" s="233">
        <v>0</v>
      </c>
      <c r="E23" s="233">
        <v>0</v>
      </c>
      <c r="F23" s="233">
        <v>64.879559999999998</v>
      </c>
      <c r="G23" s="233">
        <v>13.335700000000001</v>
      </c>
      <c r="H23" s="233">
        <v>1033.5571500000001</v>
      </c>
      <c r="I23" s="233">
        <v>4873.7470400000002</v>
      </c>
      <c r="J23" s="233">
        <v>262944.89880999998</v>
      </c>
      <c r="K23" s="233">
        <v>8867.8719099999998</v>
      </c>
      <c r="L23" s="233">
        <v>98.509039999999999</v>
      </c>
      <c r="M23" s="233">
        <v>20.821570000000001</v>
      </c>
      <c r="N23" s="233">
        <v>3850.6267900000003</v>
      </c>
      <c r="O23" s="233">
        <v>5037.3330500000002</v>
      </c>
      <c r="P23" s="233">
        <v>4168.89966</v>
      </c>
      <c r="Q23" s="233">
        <v>284988.96083</v>
      </c>
      <c r="R23" s="222"/>
    </row>
    <row r="24" spans="1:18" ht="168" customHeight="1">
      <c r="A24" s="232" t="s">
        <v>224</v>
      </c>
      <c r="B24" s="233">
        <v>25052.37731</v>
      </c>
      <c r="C24" s="233">
        <v>1.1631199999999999</v>
      </c>
      <c r="D24" s="233">
        <v>120.07767999999999</v>
      </c>
      <c r="E24" s="233">
        <v>0</v>
      </c>
      <c r="F24" s="233">
        <v>547.46016000000009</v>
      </c>
      <c r="G24" s="233">
        <v>0</v>
      </c>
      <c r="H24" s="233">
        <v>2622.38499</v>
      </c>
      <c r="I24" s="233">
        <v>28343.46326</v>
      </c>
      <c r="J24" s="233">
        <v>1664569.57525</v>
      </c>
      <c r="K24" s="233">
        <v>17917.942579999999</v>
      </c>
      <c r="L24" s="233">
        <v>10215.83324</v>
      </c>
      <c r="M24" s="233">
        <v>307.61293000000001</v>
      </c>
      <c r="N24" s="233">
        <v>17139.571350000002</v>
      </c>
      <c r="O24" s="233">
        <v>2642.2685200000001</v>
      </c>
      <c r="P24" s="233">
        <v>219619.49413000001</v>
      </c>
      <c r="Q24" s="233">
        <v>1932412.298</v>
      </c>
      <c r="R24" s="222"/>
    </row>
    <row r="25" spans="1:18" ht="168" customHeight="1">
      <c r="A25" s="232" t="s">
        <v>225</v>
      </c>
      <c r="B25" s="233">
        <v>198.27352999999999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25.13796</v>
      </c>
      <c r="I25" s="233">
        <v>223.41148999999999</v>
      </c>
      <c r="J25" s="233">
        <v>3531.74064</v>
      </c>
      <c r="K25" s="233">
        <v>0</v>
      </c>
      <c r="L25" s="233">
        <v>2.1324299999999998</v>
      </c>
      <c r="M25" s="233">
        <v>0</v>
      </c>
      <c r="N25" s="233">
        <v>0</v>
      </c>
      <c r="O25" s="233">
        <v>0</v>
      </c>
      <c r="P25" s="233">
        <v>272.34166999999997</v>
      </c>
      <c r="Q25" s="233">
        <v>3806.2147400000003</v>
      </c>
      <c r="R25" s="222"/>
    </row>
    <row r="26" spans="1:18" ht="168" customHeight="1">
      <c r="A26" s="232" t="s">
        <v>226</v>
      </c>
      <c r="B26" s="233">
        <v>93.095619999999997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50.9161</v>
      </c>
      <c r="I26" s="233">
        <v>144.01172</v>
      </c>
      <c r="J26" s="233">
        <v>731.29693000000009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4447.41165</v>
      </c>
      <c r="Q26" s="233">
        <v>5178.7085800000004</v>
      </c>
      <c r="R26" s="222"/>
    </row>
    <row r="27" spans="1:18" s="161" customFormat="1" ht="261.75" customHeight="1" thickBot="1">
      <c r="A27" s="235" t="s">
        <v>227</v>
      </c>
      <c r="B27" s="236">
        <v>1261.0750500000001</v>
      </c>
      <c r="C27" s="236">
        <v>0</v>
      </c>
      <c r="D27" s="236">
        <v>0</v>
      </c>
      <c r="E27" s="236">
        <v>0</v>
      </c>
      <c r="F27" s="236">
        <v>79.788589999999999</v>
      </c>
      <c r="G27" s="236">
        <v>0</v>
      </c>
      <c r="H27" s="236">
        <v>657.03052000000002</v>
      </c>
      <c r="I27" s="236">
        <v>1997.8941599999998</v>
      </c>
      <c r="J27" s="236">
        <v>4584.8631399999995</v>
      </c>
      <c r="K27" s="236">
        <v>18.804860000000001</v>
      </c>
      <c r="L27" s="236">
        <v>12.42553</v>
      </c>
      <c r="M27" s="236">
        <v>0.68440999999999996</v>
      </c>
      <c r="N27" s="236">
        <v>91.755049999999997</v>
      </c>
      <c r="O27" s="236">
        <v>0</v>
      </c>
      <c r="P27" s="236">
        <v>1691.64084</v>
      </c>
      <c r="Q27" s="236">
        <v>6400.1738299999997</v>
      </c>
      <c r="R27" s="237"/>
    </row>
    <row r="28" spans="1:18" s="161" customFormat="1" ht="87.75" customHeight="1" thickTop="1" thickBot="1">
      <c r="A28" s="238" t="s">
        <v>246</v>
      </c>
      <c r="B28" s="239">
        <f>SUM(B10:B27)</f>
        <v>879027.60419999994</v>
      </c>
      <c r="C28" s="239">
        <f t="shared" ref="C28:Q28" si="0">SUM(C10:C27)</f>
        <v>3948.6862700000001</v>
      </c>
      <c r="D28" s="239">
        <f t="shared" si="0"/>
        <v>3080.0771699999996</v>
      </c>
      <c r="E28" s="239">
        <f t="shared" si="0"/>
        <v>0</v>
      </c>
      <c r="F28" s="239">
        <f t="shared" si="0"/>
        <v>12775.47033</v>
      </c>
      <c r="G28" s="239">
        <f t="shared" si="0"/>
        <v>640.86482999999998</v>
      </c>
      <c r="H28" s="239">
        <f t="shared" si="0"/>
        <v>66264.177869999985</v>
      </c>
      <c r="I28" s="239">
        <f t="shared" si="0"/>
        <v>965736.88066999998</v>
      </c>
      <c r="J28" s="239">
        <f t="shared" si="0"/>
        <v>53631596.206010006</v>
      </c>
      <c r="K28" s="239">
        <f t="shared" si="0"/>
        <v>924484.4332300002</v>
      </c>
      <c r="L28" s="239">
        <f t="shared" si="0"/>
        <v>176455.58653000003</v>
      </c>
      <c r="M28" s="239">
        <f t="shared" si="0"/>
        <v>34375.601549999999</v>
      </c>
      <c r="N28" s="239">
        <f t="shared" si="0"/>
        <v>413813.80781999993</v>
      </c>
      <c r="O28" s="239">
        <f t="shared" si="0"/>
        <v>187339.34680999999</v>
      </c>
      <c r="P28" s="239">
        <f t="shared" si="0"/>
        <v>9642080.1396600008</v>
      </c>
      <c r="Q28" s="239">
        <f t="shared" si="0"/>
        <v>65010145.121610001</v>
      </c>
      <c r="R28" s="237"/>
    </row>
    <row r="29" spans="1:18" ht="27.75" customHeight="1" thickTop="1" thickBot="1">
      <c r="A29" s="240"/>
      <c r="B29" s="241"/>
      <c r="C29" s="242"/>
      <c r="D29" s="243"/>
      <c r="E29" s="243"/>
      <c r="F29" s="243"/>
      <c r="G29" s="243"/>
      <c r="H29" s="243"/>
      <c r="I29" s="243"/>
      <c r="J29" s="243"/>
      <c r="K29" s="243"/>
      <c r="L29" s="241"/>
      <c r="M29" s="241"/>
      <c r="N29" s="241"/>
      <c r="O29" s="241"/>
      <c r="P29" s="241"/>
      <c r="Q29" s="241"/>
      <c r="R29" s="222"/>
    </row>
    <row r="30" spans="1:18" ht="96.75" customHeight="1" thickTop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idden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WVV653"/>
  <sheetViews>
    <sheetView topLeftCell="A2" zoomScale="38" zoomScaleNormal="38" workbookViewId="0">
      <selection activeCell="B14" sqref="B14"/>
    </sheetView>
  </sheetViews>
  <sheetFormatPr defaultColWidth="0" defaultRowHeight="12.75" zeroHeight="1"/>
  <cols>
    <col min="1" max="1" width="125.85546875" style="115" customWidth="1"/>
    <col min="2" max="2" width="20.140625" style="101" customWidth="1"/>
    <col min="3" max="3" width="22" style="101" customWidth="1"/>
    <col min="4" max="4" width="21.7109375" style="101" customWidth="1"/>
    <col min="5" max="5" width="22.28515625" style="101" customWidth="1"/>
    <col min="6" max="6" width="20.140625" style="101" customWidth="1"/>
    <col min="7" max="7" width="22.7109375" style="101" customWidth="1"/>
    <col min="8" max="8" width="21.7109375" style="101" customWidth="1"/>
    <col min="9" max="9" width="22.140625" style="101" customWidth="1"/>
    <col min="10" max="10" width="20.140625" style="101" customWidth="1"/>
    <col min="11" max="11" width="22.42578125" style="101" customWidth="1"/>
    <col min="12" max="12" width="21.7109375" style="101" customWidth="1"/>
    <col min="13" max="13" width="22.140625" style="101" customWidth="1"/>
    <col min="14" max="14" width="3.42578125" style="252" hidden="1"/>
    <col min="15" max="256" width="9.140625" style="101" hidden="1"/>
    <col min="257" max="257" width="125.85546875" style="101" hidden="1"/>
    <col min="258" max="258" width="20.140625" style="101" hidden="1"/>
    <col min="259" max="259" width="22" style="101" hidden="1"/>
    <col min="260" max="260" width="21.7109375" style="101" hidden="1"/>
    <col min="261" max="261" width="22.28515625" style="101" hidden="1"/>
    <col min="262" max="262" width="20.140625" style="101" hidden="1"/>
    <col min="263" max="263" width="22.7109375" style="101" hidden="1"/>
    <col min="264" max="264" width="21.7109375" style="101" hidden="1"/>
    <col min="265" max="265" width="22.140625" style="101" hidden="1"/>
    <col min="266" max="266" width="20.140625" style="101" hidden="1"/>
    <col min="267" max="267" width="22.42578125" style="101" hidden="1"/>
    <col min="268" max="268" width="21.7109375" style="101" hidden="1"/>
    <col min="269" max="269" width="22.140625" style="101" hidden="1"/>
    <col min="270" max="270" width="3.42578125" style="101" hidden="1"/>
    <col min="271" max="512" width="9.140625" style="101" hidden="1"/>
    <col min="513" max="513" width="125.85546875" style="101" hidden="1"/>
    <col min="514" max="514" width="20.140625" style="101" hidden="1"/>
    <col min="515" max="515" width="22" style="101" hidden="1"/>
    <col min="516" max="516" width="21.7109375" style="101" hidden="1"/>
    <col min="517" max="517" width="22.28515625" style="101" hidden="1"/>
    <col min="518" max="518" width="20.140625" style="101" hidden="1"/>
    <col min="519" max="519" width="22.7109375" style="101" hidden="1"/>
    <col min="520" max="520" width="21.7109375" style="101" hidden="1"/>
    <col min="521" max="521" width="22.140625" style="101" hidden="1"/>
    <col min="522" max="522" width="20.140625" style="101" hidden="1"/>
    <col min="523" max="523" width="22.42578125" style="101" hidden="1"/>
    <col min="524" max="524" width="21.7109375" style="101" hidden="1"/>
    <col min="525" max="525" width="22.140625" style="101" hidden="1"/>
    <col min="526" max="526" width="3.42578125" style="101" hidden="1"/>
    <col min="527" max="768" width="9.140625" style="101" hidden="1"/>
    <col min="769" max="769" width="125.85546875" style="101" hidden="1"/>
    <col min="770" max="770" width="20.140625" style="101" hidden="1"/>
    <col min="771" max="771" width="22" style="101" hidden="1"/>
    <col min="772" max="772" width="21.7109375" style="101" hidden="1"/>
    <col min="773" max="773" width="22.28515625" style="101" hidden="1"/>
    <col min="774" max="774" width="20.140625" style="101" hidden="1"/>
    <col min="775" max="775" width="22.7109375" style="101" hidden="1"/>
    <col min="776" max="776" width="21.7109375" style="101" hidden="1"/>
    <col min="777" max="777" width="22.140625" style="101" hidden="1"/>
    <col min="778" max="778" width="20.140625" style="101" hidden="1"/>
    <col min="779" max="779" width="22.42578125" style="101" hidden="1"/>
    <col min="780" max="780" width="21.7109375" style="101" hidden="1"/>
    <col min="781" max="781" width="22.140625" style="101" hidden="1"/>
    <col min="782" max="782" width="3.42578125" style="101" hidden="1"/>
    <col min="783" max="1024" width="9.140625" style="101" hidden="1"/>
    <col min="1025" max="1025" width="125.85546875" style="101" hidden="1"/>
    <col min="1026" max="1026" width="20.140625" style="101" hidden="1"/>
    <col min="1027" max="1027" width="22" style="101" hidden="1"/>
    <col min="1028" max="1028" width="21.7109375" style="101" hidden="1"/>
    <col min="1029" max="1029" width="22.28515625" style="101" hidden="1"/>
    <col min="1030" max="1030" width="20.140625" style="101" hidden="1"/>
    <col min="1031" max="1031" width="22.7109375" style="101" hidden="1"/>
    <col min="1032" max="1032" width="21.7109375" style="101" hidden="1"/>
    <col min="1033" max="1033" width="22.140625" style="101" hidden="1"/>
    <col min="1034" max="1034" width="20.140625" style="101" hidden="1"/>
    <col min="1035" max="1035" width="22.42578125" style="101" hidden="1"/>
    <col min="1036" max="1036" width="21.7109375" style="101" hidden="1"/>
    <col min="1037" max="1037" width="22.140625" style="101" hidden="1"/>
    <col min="1038" max="1038" width="3.42578125" style="101" hidden="1"/>
    <col min="1039" max="1280" width="9.140625" style="101" hidden="1"/>
    <col min="1281" max="1281" width="125.85546875" style="101" hidden="1"/>
    <col min="1282" max="1282" width="20.140625" style="101" hidden="1"/>
    <col min="1283" max="1283" width="22" style="101" hidden="1"/>
    <col min="1284" max="1284" width="21.7109375" style="101" hidden="1"/>
    <col min="1285" max="1285" width="22.28515625" style="101" hidden="1"/>
    <col min="1286" max="1286" width="20.140625" style="101" hidden="1"/>
    <col min="1287" max="1287" width="22.7109375" style="101" hidden="1"/>
    <col min="1288" max="1288" width="21.7109375" style="101" hidden="1"/>
    <col min="1289" max="1289" width="22.140625" style="101" hidden="1"/>
    <col min="1290" max="1290" width="20.140625" style="101" hidden="1"/>
    <col min="1291" max="1291" width="22.42578125" style="101" hidden="1"/>
    <col min="1292" max="1292" width="21.7109375" style="101" hidden="1"/>
    <col min="1293" max="1293" width="22.140625" style="101" hidden="1"/>
    <col min="1294" max="1294" width="3.42578125" style="101" hidden="1"/>
    <col min="1295" max="1536" width="9.140625" style="101" hidden="1"/>
    <col min="1537" max="1537" width="125.85546875" style="101" hidden="1"/>
    <col min="1538" max="1538" width="20.140625" style="101" hidden="1"/>
    <col min="1539" max="1539" width="22" style="101" hidden="1"/>
    <col min="1540" max="1540" width="21.7109375" style="101" hidden="1"/>
    <col min="1541" max="1541" width="22.28515625" style="101" hidden="1"/>
    <col min="1542" max="1542" width="20.140625" style="101" hidden="1"/>
    <col min="1543" max="1543" width="22.7109375" style="101" hidden="1"/>
    <col min="1544" max="1544" width="21.7109375" style="101" hidden="1"/>
    <col min="1545" max="1545" width="22.140625" style="101" hidden="1"/>
    <col min="1546" max="1546" width="20.140625" style="101" hidden="1"/>
    <col min="1547" max="1547" width="22.42578125" style="101" hidden="1"/>
    <col min="1548" max="1548" width="21.7109375" style="101" hidden="1"/>
    <col min="1549" max="1549" width="22.140625" style="101" hidden="1"/>
    <col min="1550" max="1550" width="3.42578125" style="101" hidden="1"/>
    <col min="1551" max="1792" width="9.140625" style="101" hidden="1"/>
    <col min="1793" max="1793" width="125.85546875" style="101" hidden="1"/>
    <col min="1794" max="1794" width="20.140625" style="101" hidden="1"/>
    <col min="1795" max="1795" width="22" style="101" hidden="1"/>
    <col min="1796" max="1796" width="21.7109375" style="101" hidden="1"/>
    <col min="1797" max="1797" width="22.28515625" style="101" hidden="1"/>
    <col min="1798" max="1798" width="20.140625" style="101" hidden="1"/>
    <col min="1799" max="1799" width="22.7109375" style="101" hidden="1"/>
    <col min="1800" max="1800" width="21.7109375" style="101" hidden="1"/>
    <col min="1801" max="1801" width="22.140625" style="101" hidden="1"/>
    <col min="1802" max="1802" width="20.140625" style="101" hidden="1"/>
    <col min="1803" max="1803" width="22.42578125" style="101" hidden="1"/>
    <col min="1804" max="1804" width="21.7109375" style="101" hidden="1"/>
    <col min="1805" max="1805" width="22.140625" style="101" hidden="1"/>
    <col min="1806" max="1806" width="3.42578125" style="101" hidden="1"/>
    <col min="1807" max="2048" width="9.140625" style="101" hidden="1"/>
    <col min="2049" max="2049" width="125.85546875" style="101" hidden="1"/>
    <col min="2050" max="2050" width="20.140625" style="101" hidden="1"/>
    <col min="2051" max="2051" width="22" style="101" hidden="1"/>
    <col min="2052" max="2052" width="21.7109375" style="101" hidden="1"/>
    <col min="2053" max="2053" width="22.28515625" style="101" hidden="1"/>
    <col min="2054" max="2054" width="20.140625" style="101" hidden="1"/>
    <col min="2055" max="2055" width="22.7109375" style="101" hidden="1"/>
    <col min="2056" max="2056" width="21.7109375" style="101" hidden="1"/>
    <col min="2057" max="2057" width="22.140625" style="101" hidden="1"/>
    <col min="2058" max="2058" width="20.140625" style="101" hidden="1"/>
    <col min="2059" max="2059" width="22.42578125" style="101" hidden="1"/>
    <col min="2060" max="2060" width="21.7109375" style="101" hidden="1"/>
    <col min="2061" max="2061" width="22.140625" style="101" hidden="1"/>
    <col min="2062" max="2062" width="3.42578125" style="101" hidden="1"/>
    <col min="2063" max="2304" width="9.140625" style="101" hidden="1"/>
    <col min="2305" max="2305" width="125.85546875" style="101" hidden="1"/>
    <col min="2306" max="2306" width="20.140625" style="101" hidden="1"/>
    <col min="2307" max="2307" width="22" style="101" hidden="1"/>
    <col min="2308" max="2308" width="21.7109375" style="101" hidden="1"/>
    <col min="2309" max="2309" width="22.28515625" style="101" hidden="1"/>
    <col min="2310" max="2310" width="20.140625" style="101" hidden="1"/>
    <col min="2311" max="2311" width="22.7109375" style="101" hidden="1"/>
    <col min="2312" max="2312" width="21.7109375" style="101" hidden="1"/>
    <col min="2313" max="2313" width="22.140625" style="101" hidden="1"/>
    <col min="2314" max="2314" width="20.140625" style="101" hidden="1"/>
    <col min="2315" max="2315" width="22.42578125" style="101" hidden="1"/>
    <col min="2316" max="2316" width="21.7109375" style="101" hidden="1"/>
    <col min="2317" max="2317" width="22.140625" style="101" hidden="1"/>
    <col min="2318" max="2318" width="3.42578125" style="101" hidden="1"/>
    <col min="2319" max="2560" width="9.140625" style="101" hidden="1"/>
    <col min="2561" max="2561" width="125.85546875" style="101" hidden="1"/>
    <col min="2562" max="2562" width="20.140625" style="101" hidden="1"/>
    <col min="2563" max="2563" width="22" style="101" hidden="1"/>
    <col min="2564" max="2564" width="21.7109375" style="101" hidden="1"/>
    <col min="2565" max="2565" width="22.28515625" style="101" hidden="1"/>
    <col min="2566" max="2566" width="20.140625" style="101" hidden="1"/>
    <col min="2567" max="2567" width="22.7109375" style="101" hidden="1"/>
    <col min="2568" max="2568" width="21.7109375" style="101" hidden="1"/>
    <col min="2569" max="2569" width="22.140625" style="101" hidden="1"/>
    <col min="2570" max="2570" width="20.140625" style="101" hidden="1"/>
    <col min="2571" max="2571" width="22.42578125" style="101" hidden="1"/>
    <col min="2572" max="2572" width="21.7109375" style="101" hidden="1"/>
    <col min="2573" max="2573" width="22.140625" style="101" hidden="1"/>
    <col min="2574" max="2574" width="3.42578125" style="101" hidden="1"/>
    <col min="2575" max="2816" width="9.140625" style="101" hidden="1"/>
    <col min="2817" max="2817" width="125.85546875" style="101" hidden="1"/>
    <col min="2818" max="2818" width="20.140625" style="101" hidden="1"/>
    <col min="2819" max="2819" width="22" style="101" hidden="1"/>
    <col min="2820" max="2820" width="21.7109375" style="101" hidden="1"/>
    <col min="2821" max="2821" width="22.28515625" style="101" hidden="1"/>
    <col min="2822" max="2822" width="20.140625" style="101" hidden="1"/>
    <col min="2823" max="2823" width="22.7109375" style="101" hidden="1"/>
    <col min="2824" max="2824" width="21.7109375" style="101" hidden="1"/>
    <col min="2825" max="2825" width="22.140625" style="101" hidden="1"/>
    <col min="2826" max="2826" width="20.140625" style="101" hidden="1"/>
    <col min="2827" max="2827" width="22.42578125" style="101" hidden="1"/>
    <col min="2828" max="2828" width="21.7109375" style="101" hidden="1"/>
    <col min="2829" max="2829" width="22.140625" style="101" hidden="1"/>
    <col min="2830" max="2830" width="3.42578125" style="101" hidden="1"/>
    <col min="2831" max="3072" width="9.140625" style="101" hidden="1"/>
    <col min="3073" max="3073" width="125.85546875" style="101" hidden="1"/>
    <col min="3074" max="3074" width="20.140625" style="101" hidden="1"/>
    <col min="3075" max="3075" width="22" style="101" hidden="1"/>
    <col min="3076" max="3076" width="21.7109375" style="101" hidden="1"/>
    <col min="3077" max="3077" width="22.28515625" style="101" hidden="1"/>
    <col min="3078" max="3078" width="20.140625" style="101" hidden="1"/>
    <col min="3079" max="3079" width="22.7109375" style="101" hidden="1"/>
    <col min="3080" max="3080" width="21.7109375" style="101" hidden="1"/>
    <col min="3081" max="3081" width="22.140625" style="101" hidden="1"/>
    <col min="3082" max="3082" width="20.140625" style="101" hidden="1"/>
    <col min="3083" max="3083" width="22.42578125" style="101" hidden="1"/>
    <col min="3084" max="3084" width="21.7109375" style="101" hidden="1"/>
    <col min="3085" max="3085" width="22.140625" style="101" hidden="1"/>
    <col min="3086" max="3086" width="3.42578125" style="101" hidden="1"/>
    <col min="3087" max="3328" width="9.140625" style="101" hidden="1"/>
    <col min="3329" max="3329" width="125.85546875" style="101" hidden="1"/>
    <col min="3330" max="3330" width="20.140625" style="101" hidden="1"/>
    <col min="3331" max="3331" width="22" style="101" hidden="1"/>
    <col min="3332" max="3332" width="21.7109375" style="101" hidden="1"/>
    <col min="3333" max="3333" width="22.28515625" style="101" hidden="1"/>
    <col min="3334" max="3334" width="20.140625" style="101" hidden="1"/>
    <col min="3335" max="3335" width="22.7109375" style="101" hidden="1"/>
    <col min="3336" max="3336" width="21.7109375" style="101" hidden="1"/>
    <col min="3337" max="3337" width="22.140625" style="101" hidden="1"/>
    <col min="3338" max="3338" width="20.140625" style="101" hidden="1"/>
    <col min="3339" max="3339" width="22.42578125" style="101" hidden="1"/>
    <col min="3340" max="3340" width="21.7109375" style="101" hidden="1"/>
    <col min="3341" max="3341" width="22.140625" style="101" hidden="1"/>
    <col min="3342" max="3342" width="3.42578125" style="101" hidden="1"/>
    <col min="3343" max="3584" width="9.140625" style="101" hidden="1"/>
    <col min="3585" max="3585" width="125.85546875" style="101" hidden="1"/>
    <col min="3586" max="3586" width="20.140625" style="101" hidden="1"/>
    <col min="3587" max="3587" width="22" style="101" hidden="1"/>
    <col min="3588" max="3588" width="21.7109375" style="101" hidden="1"/>
    <col min="3589" max="3589" width="22.28515625" style="101" hidden="1"/>
    <col min="3590" max="3590" width="20.140625" style="101" hidden="1"/>
    <col min="3591" max="3591" width="22.7109375" style="101" hidden="1"/>
    <col min="3592" max="3592" width="21.7109375" style="101" hidden="1"/>
    <col min="3593" max="3593" width="22.140625" style="101" hidden="1"/>
    <col min="3594" max="3594" width="20.140625" style="101" hidden="1"/>
    <col min="3595" max="3595" width="22.42578125" style="101" hidden="1"/>
    <col min="3596" max="3596" width="21.7109375" style="101" hidden="1"/>
    <col min="3597" max="3597" width="22.140625" style="101" hidden="1"/>
    <col min="3598" max="3598" width="3.42578125" style="101" hidden="1"/>
    <col min="3599" max="3840" width="9.140625" style="101" hidden="1"/>
    <col min="3841" max="3841" width="125.85546875" style="101" hidden="1"/>
    <col min="3842" max="3842" width="20.140625" style="101" hidden="1"/>
    <col min="3843" max="3843" width="22" style="101" hidden="1"/>
    <col min="3844" max="3844" width="21.7109375" style="101" hidden="1"/>
    <col min="3845" max="3845" width="22.28515625" style="101" hidden="1"/>
    <col min="3846" max="3846" width="20.140625" style="101" hidden="1"/>
    <col min="3847" max="3847" width="22.7109375" style="101" hidden="1"/>
    <col min="3848" max="3848" width="21.7109375" style="101" hidden="1"/>
    <col min="3849" max="3849" width="22.140625" style="101" hidden="1"/>
    <col min="3850" max="3850" width="20.140625" style="101" hidden="1"/>
    <col min="3851" max="3851" width="22.42578125" style="101" hidden="1"/>
    <col min="3852" max="3852" width="21.7109375" style="101" hidden="1"/>
    <col min="3853" max="3853" width="22.140625" style="101" hidden="1"/>
    <col min="3854" max="3854" width="3.42578125" style="101" hidden="1"/>
    <col min="3855" max="4096" width="9.140625" style="101" hidden="1"/>
    <col min="4097" max="4097" width="125.85546875" style="101" hidden="1"/>
    <col min="4098" max="4098" width="20.140625" style="101" hidden="1"/>
    <col min="4099" max="4099" width="22" style="101" hidden="1"/>
    <col min="4100" max="4100" width="21.7109375" style="101" hidden="1"/>
    <col min="4101" max="4101" width="22.28515625" style="101" hidden="1"/>
    <col min="4102" max="4102" width="20.140625" style="101" hidden="1"/>
    <col min="4103" max="4103" width="22.7109375" style="101" hidden="1"/>
    <col min="4104" max="4104" width="21.7109375" style="101" hidden="1"/>
    <col min="4105" max="4105" width="22.140625" style="101" hidden="1"/>
    <col min="4106" max="4106" width="20.140625" style="101" hidden="1"/>
    <col min="4107" max="4107" width="22.42578125" style="101" hidden="1"/>
    <col min="4108" max="4108" width="21.7109375" style="101" hidden="1"/>
    <col min="4109" max="4109" width="22.140625" style="101" hidden="1"/>
    <col min="4110" max="4110" width="3.42578125" style="101" hidden="1"/>
    <col min="4111" max="4352" width="9.140625" style="101" hidden="1"/>
    <col min="4353" max="4353" width="125.85546875" style="101" hidden="1"/>
    <col min="4354" max="4354" width="20.140625" style="101" hidden="1"/>
    <col min="4355" max="4355" width="22" style="101" hidden="1"/>
    <col min="4356" max="4356" width="21.7109375" style="101" hidden="1"/>
    <col min="4357" max="4357" width="22.28515625" style="101" hidden="1"/>
    <col min="4358" max="4358" width="20.140625" style="101" hidden="1"/>
    <col min="4359" max="4359" width="22.7109375" style="101" hidden="1"/>
    <col min="4360" max="4360" width="21.7109375" style="101" hidden="1"/>
    <col min="4361" max="4361" width="22.140625" style="101" hidden="1"/>
    <col min="4362" max="4362" width="20.140625" style="101" hidden="1"/>
    <col min="4363" max="4363" width="22.42578125" style="101" hidden="1"/>
    <col min="4364" max="4364" width="21.7109375" style="101" hidden="1"/>
    <col min="4365" max="4365" width="22.140625" style="101" hidden="1"/>
    <col min="4366" max="4366" width="3.42578125" style="101" hidden="1"/>
    <col min="4367" max="4608" width="9.140625" style="101" hidden="1"/>
    <col min="4609" max="4609" width="125.85546875" style="101" hidden="1"/>
    <col min="4610" max="4610" width="20.140625" style="101" hidden="1"/>
    <col min="4611" max="4611" width="22" style="101" hidden="1"/>
    <col min="4612" max="4612" width="21.7109375" style="101" hidden="1"/>
    <col min="4613" max="4613" width="22.28515625" style="101" hidden="1"/>
    <col min="4614" max="4614" width="20.140625" style="101" hidden="1"/>
    <col min="4615" max="4615" width="22.7109375" style="101" hidden="1"/>
    <col min="4616" max="4616" width="21.7109375" style="101" hidden="1"/>
    <col min="4617" max="4617" width="22.140625" style="101" hidden="1"/>
    <col min="4618" max="4618" width="20.140625" style="101" hidden="1"/>
    <col min="4619" max="4619" width="22.42578125" style="101" hidden="1"/>
    <col min="4620" max="4620" width="21.7109375" style="101" hidden="1"/>
    <col min="4621" max="4621" width="22.140625" style="101" hidden="1"/>
    <col min="4622" max="4622" width="3.42578125" style="101" hidden="1"/>
    <col min="4623" max="4864" width="9.140625" style="101" hidden="1"/>
    <col min="4865" max="4865" width="125.85546875" style="101" hidden="1"/>
    <col min="4866" max="4866" width="20.140625" style="101" hidden="1"/>
    <col min="4867" max="4867" width="22" style="101" hidden="1"/>
    <col min="4868" max="4868" width="21.7109375" style="101" hidden="1"/>
    <col min="4869" max="4869" width="22.28515625" style="101" hidden="1"/>
    <col min="4870" max="4870" width="20.140625" style="101" hidden="1"/>
    <col min="4871" max="4871" width="22.7109375" style="101" hidden="1"/>
    <col min="4872" max="4872" width="21.7109375" style="101" hidden="1"/>
    <col min="4873" max="4873" width="22.140625" style="101" hidden="1"/>
    <col min="4874" max="4874" width="20.140625" style="101" hidden="1"/>
    <col min="4875" max="4875" width="22.42578125" style="101" hidden="1"/>
    <col min="4876" max="4876" width="21.7109375" style="101" hidden="1"/>
    <col min="4877" max="4877" width="22.140625" style="101" hidden="1"/>
    <col min="4878" max="4878" width="3.42578125" style="101" hidden="1"/>
    <col min="4879" max="5120" width="9.140625" style="101" hidden="1"/>
    <col min="5121" max="5121" width="125.85546875" style="101" hidden="1"/>
    <col min="5122" max="5122" width="20.140625" style="101" hidden="1"/>
    <col min="5123" max="5123" width="22" style="101" hidden="1"/>
    <col min="5124" max="5124" width="21.7109375" style="101" hidden="1"/>
    <col min="5125" max="5125" width="22.28515625" style="101" hidden="1"/>
    <col min="5126" max="5126" width="20.140625" style="101" hidden="1"/>
    <col min="5127" max="5127" width="22.7109375" style="101" hidden="1"/>
    <col min="5128" max="5128" width="21.7109375" style="101" hidden="1"/>
    <col min="5129" max="5129" width="22.140625" style="101" hidden="1"/>
    <col min="5130" max="5130" width="20.140625" style="101" hidden="1"/>
    <col min="5131" max="5131" width="22.42578125" style="101" hidden="1"/>
    <col min="5132" max="5132" width="21.7109375" style="101" hidden="1"/>
    <col min="5133" max="5133" width="22.140625" style="101" hidden="1"/>
    <col min="5134" max="5134" width="3.42578125" style="101" hidden="1"/>
    <col min="5135" max="5376" width="9.140625" style="101" hidden="1"/>
    <col min="5377" max="5377" width="125.85546875" style="101" hidden="1"/>
    <col min="5378" max="5378" width="20.140625" style="101" hidden="1"/>
    <col min="5379" max="5379" width="22" style="101" hidden="1"/>
    <col min="5380" max="5380" width="21.7109375" style="101" hidden="1"/>
    <col min="5381" max="5381" width="22.28515625" style="101" hidden="1"/>
    <col min="5382" max="5382" width="20.140625" style="101" hidden="1"/>
    <col min="5383" max="5383" width="22.7109375" style="101" hidden="1"/>
    <col min="5384" max="5384" width="21.7109375" style="101" hidden="1"/>
    <col min="5385" max="5385" width="22.140625" style="101" hidden="1"/>
    <col min="5386" max="5386" width="20.140625" style="101" hidden="1"/>
    <col min="5387" max="5387" width="22.42578125" style="101" hidden="1"/>
    <col min="5388" max="5388" width="21.7109375" style="101" hidden="1"/>
    <col min="5389" max="5389" width="22.140625" style="101" hidden="1"/>
    <col min="5390" max="5390" width="3.42578125" style="101" hidden="1"/>
    <col min="5391" max="5632" width="9.140625" style="101" hidden="1"/>
    <col min="5633" max="5633" width="125.85546875" style="101" hidden="1"/>
    <col min="5634" max="5634" width="20.140625" style="101" hidden="1"/>
    <col min="5635" max="5635" width="22" style="101" hidden="1"/>
    <col min="5636" max="5636" width="21.7109375" style="101" hidden="1"/>
    <col min="5637" max="5637" width="22.28515625" style="101" hidden="1"/>
    <col min="5638" max="5638" width="20.140625" style="101" hidden="1"/>
    <col min="5639" max="5639" width="22.7109375" style="101" hidden="1"/>
    <col min="5640" max="5640" width="21.7109375" style="101" hidden="1"/>
    <col min="5641" max="5641" width="22.140625" style="101" hidden="1"/>
    <col min="5642" max="5642" width="20.140625" style="101" hidden="1"/>
    <col min="5643" max="5643" width="22.42578125" style="101" hidden="1"/>
    <col min="5644" max="5644" width="21.7109375" style="101" hidden="1"/>
    <col min="5645" max="5645" width="22.140625" style="101" hidden="1"/>
    <col min="5646" max="5646" width="3.42578125" style="101" hidden="1"/>
    <col min="5647" max="5888" width="9.140625" style="101" hidden="1"/>
    <col min="5889" max="5889" width="125.85546875" style="101" hidden="1"/>
    <col min="5890" max="5890" width="20.140625" style="101" hidden="1"/>
    <col min="5891" max="5891" width="22" style="101" hidden="1"/>
    <col min="5892" max="5892" width="21.7109375" style="101" hidden="1"/>
    <col min="5893" max="5893" width="22.28515625" style="101" hidden="1"/>
    <col min="5894" max="5894" width="20.140625" style="101" hidden="1"/>
    <col min="5895" max="5895" width="22.7109375" style="101" hidden="1"/>
    <col min="5896" max="5896" width="21.7109375" style="101" hidden="1"/>
    <col min="5897" max="5897" width="22.140625" style="101" hidden="1"/>
    <col min="5898" max="5898" width="20.140625" style="101" hidden="1"/>
    <col min="5899" max="5899" width="22.42578125" style="101" hidden="1"/>
    <col min="5900" max="5900" width="21.7109375" style="101" hidden="1"/>
    <col min="5901" max="5901" width="22.140625" style="101" hidden="1"/>
    <col min="5902" max="5902" width="3.42578125" style="101" hidden="1"/>
    <col min="5903" max="6144" width="9.140625" style="101" hidden="1"/>
    <col min="6145" max="6145" width="125.85546875" style="101" hidden="1"/>
    <col min="6146" max="6146" width="20.140625" style="101" hidden="1"/>
    <col min="6147" max="6147" width="22" style="101" hidden="1"/>
    <col min="6148" max="6148" width="21.7109375" style="101" hidden="1"/>
    <col min="6149" max="6149" width="22.28515625" style="101" hidden="1"/>
    <col min="6150" max="6150" width="20.140625" style="101" hidden="1"/>
    <col min="6151" max="6151" width="22.7109375" style="101" hidden="1"/>
    <col min="6152" max="6152" width="21.7109375" style="101" hidden="1"/>
    <col min="6153" max="6153" width="22.140625" style="101" hidden="1"/>
    <col min="6154" max="6154" width="20.140625" style="101" hidden="1"/>
    <col min="6155" max="6155" width="22.42578125" style="101" hidden="1"/>
    <col min="6156" max="6156" width="21.7109375" style="101" hidden="1"/>
    <col min="6157" max="6157" width="22.140625" style="101" hidden="1"/>
    <col min="6158" max="6158" width="3.42578125" style="101" hidden="1"/>
    <col min="6159" max="6400" width="9.140625" style="101" hidden="1"/>
    <col min="6401" max="6401" width="125.85546875" style="101" hidden="1"/>
    <col min="6402" max="6402" width="20.140625" style="101" hidden="1"/>
    <col min="6403" max="6403" width="22" style="101" hidden="1"/>
    <col min="6404" max="6404" width="21.7109375" style="101" hidden="1"/>
    <col min="6405" max="6405" width="22.28515625" style="101" hidden="1"/>
    <col min="6406" max="6406" width="20.140625" style="101" hidden="1"/>
    <col min="6407" max="6407" width="22.7109375" style="101" hidden="1"/>
    <col min="6408" max="6408" width="21.7109375" style="101" hidden="1"/>
    <col min="6409" max="6409" width="22.140625" style="101" hidden="1"/>
    <col min="6410" max="6410" width="20.140625" style="101" hidden="1"/>
    <col min="6411" max="6411" width="22.42578125" style="101" hidden="1"/>
    <col min="6412" max="6412" width="21.7109375" style="101" hidden="1"/>
    <col min="6413" max="6413" width="22.140625" style="101" hidden="1"/>
    <col min="6414" max="6414" width="3.42578125" style="101" hidden="1"/>
    <col min="6415" max="6656" width="9.140625" style="101" hidden="1"/>
    <col min="6657" max="6657" width="125.85546875" style="101" hidden="1"/>
    <col min="6658" max="6658" width="20.140625" style="101" hidden="1"/>
    <col min="6659" max="6659" width="22" style="101" hidden="1"/>
    <col min="6660" max="6660" width="21.7109375" style="101" hidden="1"/>
    <col min="6661" max="6661" width="22.28515625" style="101" hidden="1"/>
    <col min="6662" max="6662" width="20.140625" style="101" hidden="1"/>
    <col min="6663" max="6663" width="22.7109375" style="101" hidden="1"/>
    <col min="6664" max="6664" width="21.7109375" style="101" hidden="1"/>
    <col min="6665" max="6665" width="22.140625" style="101" hidden="1"/>
    <col min="6666" max="6666" width="20.140625" style="101" hidden="1"/>
    <col min="6667" max="6667" width="22.42578125" style="101" hidden="1"/>
    <col min="6668" max="6668" width="21.7109375" style="101" hidden="1"/>
    <col min="6669" max="6669" width="22.140625" style="101" hidden="1"/>
    <col min="6670" max="6670" width="3.42578125" style="101" hidden="1"/>
    <col min="6671" max="6912" width="9.140625" style="101" hidden="1"/>
    <col min="6913" max="6913" width="125.85546875" style="101" hidden="1"/>
    <col min="6914" max="6914" width="20.140625" style="101" hidden="1"/>
    <col min="6915" max="6915" width="22" style="101" hidden="1"/>
    <col min="6916" max="6916" width="21.7109375" style="101" hidden="1"/>
    <col min="6917" max="6917" width="22.28515625" style="101" hidden="1"/>
    <col min="6918" max="6918" width="20.140625" style="101" hidden="1"/>
    <col min="6919" max="6919" width="22.7109375" style="101" hidden="1"/>
    <col min="6920" max="6920" width="21.7109375" style="101" hidden="1"/>
    <col min="6921" max="6921" width="22.140625" style="101" hidden="1"/>
    <col min="6922" max="6922" width="20.140625" style="101" hidden="1"/>
    <col min="6923" max="6923" width="22.42578125" style="101" hidden="1"/>
    <col min="6924" max="6924" width="21.7109375" style="101" hidden="1"/>
    <col min="6925" max="6925" width="22.140625" style="101" hidden="1"/>
    <col min="6926" max="6926" width="3.42578125" style="101" hidden="1"/>
    <col min="6927" max="7168" width="9.140625" style="101" hidden="1"/>
    <col min="7169" max="7169" width="125.85546875" style="101" hidden="1"/>
    <col min="7170" max="7170" width="20.140625" style="101" hidden="1"/>
    <col min="7171" max="7171" width="22" style="101" hidden="1"/>
    <col min="7172" max="7172" width="21.7109375" style="101" hidden="1"/>
    <col min="7173" max="7173" width="22.28515625" style="101" hidden="1"/>
    <col min="7174" max="7174" width="20.140625" style="101" hidden="1"/>
    <col min="7175" max="7175" width="22.7109375" style="101" hidden="1"/>
    <col min="7176" max="7176" width="21.7109375" style="101" hidden="1"/>
    <col min="7177" max="7177" width="22.140625" style="101" hidden="1"/>
    <col min="7178" max="7178" width="20.140625" style="101" hidden="1"/>
    <col min="7179" max="7179" width="22.42578125" style="101" hidden="1"/>
    <col min="7180" max="7180" width="21.7109375" style="101" hidden="1"/>
    <col min="7181" max="7181" width="22.140625" style="101" hidden="1"/>
    <col min="7182" max="7182" width="3.42578125" style="101" hidden="1"/>
    <col min="7183" max="7424" width="9.140625" style="101" hidden="1"/>
    <col min="7425" max="7425" width="125.85546875" style="101" hidden="1"/>
    <col min="7426" max="7426" width="20.140625" style="101" hidden="1"/>
    <col min="7427" max="7427" width="22" style="101" hidden="1"/>
    <col min="7428" max="7428" width="21.7109375" style="101" hidden="1"/>
    <col min="7429" max="7429" width="22.28515625" style="101" hidden="1"/>
    <col min="7430" max="7430" width="20.140625" style="101" hidden="1"/>
    <col min="7431" max="7431" width="22.7109375" style="101" hidden="1"/>
    <col min="7432" max="7432" width="21.7109375" style="101" hidden="1"/>
    <col min="7433" max="7433" width="22.140625" style="101" hidden="1"/>
    <col min="7434" max="7434" width="20.140625" style="101" hidden="1"/>
    <col min="7435" max="7435" width="22.42578125" style="101" hidden="1"/>
    <col min="7436" max="7436" width="21.7109375" style="101" hidden="1"/>
    <col min="7437" max="7437" width="22.140625" style="101" hidden="1"/>
    <col min="7438" max="7438" width="3.42578125" style="101" hidden="1"/>
    <col min="7439" max="7680" width="9.140625" style="101" hidden="1"/>
    <col min="7681" max="7681" width="125.85546875" style="101" hidden="1"/>
    <col min="7682" max="7682" width="20.140625" style="101" hidden="1"/>
    <col min="7683" max="7683" width="22" style="101" hidden="1"/>
    <col min="7684" max="7684" width="21.7109375" style="101" hidden="1"/>
    <col min="7685" max="7685" width="22.28515625" style="101" hidden="1"/>
    <col min="7686" max="7686" width="20.140625" style="101" hidden="1"/>
    <col min="7687" max="7687" width="22.7109375" style="101" hidden="1"/>
    <col min="7688" max="7688" width="21.7109375" style="101" hidden="1"/>
    <col min="7689" max="7689" width="22.140625" style="101" hidden="1"/>
    <col min="7690" max="7690" width="20.140625" style="101" hidden="1"/>
    <col min="7691" max="7691" width="22.42578125" style="101" hidden="1"/>
    <col min="7692" max="7692" width="21.7109375" style="101" hidden="1"/>
    <col min="7693" max="7693" width="22.140625" style="101" hidden="1"/>
    <col min="7694" max="7694" width="3.42578125" style="101" hidden="1"/>
    <col min="7695" max="7936" width="9.140625" style="101" hidden="1"/>
    <col min="7937" max="7937" width="125.85546875" style="101" hidden="1"/>
    <col min="7938" max="7938" width="20.140625" style="101" hidden="1"/>
    <col min="7939" max="7939" width="22" style="101" hidden="1"/>
    <col min="7940" max="7940" width="21.7109375" style="101" hidden="1"/>
    <col min="7941" max="7941" width="22.28515625" style="101" hidden="1"/>
    <col min="7942" max="7942" width="20.140625" style="101" hidden="1"/>
    <col min="7943" max="7943" width="22.7109375" style="101" hidden="1"/>
    <col min="7944" max="7944" width="21.7109375" style="101" hidden="1"/>
    <col min="7945" max="7945" width="22.140625" style="101" hidden="1"/>
    <col min="7946" max="7946" width="20.140625" style="101" hidden="1"/>
    <col min="7947" max="7947" width="22.42578125" style="101" hidden="1"/>
    <col min="7948" max="7948" width="21.7109375" style="101" hidden="1"/>
    <col min="7949" max="7949" width="22.140625" style="101" hidden="1"/>
    <col min="7950" max="7950" width="3.42578125" style="101" hidden="1"/>
    <col min="7951" max="8192" width="9.140625" style="101" hidden="1"/>
    <col min="8193" max="8193" width="125.85546875" style="101" hidden="1"/>
    <col min="8194" max="8194" width="20.140625" style="101" hidden="1"/>
    <col min="8195" max="8195" width="22" style="101" hidden="1"/>
    <col min="8196" max="8196" width="21.7109375" style="101" hidden="1"/>
    <col min="8197" max="8197" width="22.28515625" style="101" hidden="1"/>
    <col min="8198" max="8198" width="20.140625" style="101" hidden="1"/>
    <col min="8199" max="8199" width="22.7109375" style="101" hidden="1"/>
    <col min="8200" max="8200" width="21.7109375" style="101" hidden="1"/>
    <col min="8201" max="8201" width="22.140625" style="101" hidden="1"/>
    <col min="8202" max="8202" width="20.140625" style="101" hidden="1"/>
    <col min="8203" max="8203" width="22.42578125" style="101" hidden="1"/>
    <col min="8204" max="8204" width="21.7109375" style="101" hidden="1"/>
    <col min="8205" max="8205" width="22.140625" style="101" hidden="1"/>
    <col min="8206" max="8206" width="3.42578125" style="101" hidden="1"/>
    <col min="8207" max="8448" width="9.140625" style="101" hidden="1"/>
    <col min="8449" max="8449" width="125.85546875" style="101" hidden="1"/>
    <col min="8450" max="8450" width="20.140625" style="101" hidden="1"/>
    <col min="8451" max="8451" width="22" style="101" hidden="1"/>
    <col min="8452" max="8452" width="21.7109375" style="101" hidden="1"/>
    <col min="8453" max="8453" width="22.28515625" style="101" hidden="1"/>
    <col min="8454" max="8454" width="20.140625" style="101" hidden="1"/>
    <col min="8455" max="8455" width="22.7109375" style="101" hidden="1"/>
    <col min="8456" max="8456" width="21.7109375" style="101" hidden="1"/>
    <col min="8457" max="8457" width="22.140625" style="101" hidden="1"/>
    <col min="8458" max="8458" width="20.140625" style="101" hidden="1"/>
    <col min="8459" max="8459" width="22.42578125" style="101" hidden="1"/>
    <col min="8460" max="8460" width="21.7109375" style="101" hidden="1"/>
    <col min="8461" max="8461" width="22.140625" style="101" hidden="1"/>
    <col min="8462" max="8462" width="3.42578125" style="101" hidden="1"/>
    <col min="8463" max="8704" width="9.140625" style="101" hidden="1"/>
    <col min="8705" max="8705" width="125.85546875" style="101" hidden="1"/>
    <col min="8706" max="8706" width="20.140625" style="101" hidden="1"/>
    <col min="8707" max="8707" width="22" style="101" hidden="1"/>
    <col min="8708" max="8708" width="21.7109375" style="101" hidden="1"/>
    <col min="8709" max="8709" width="22.28515625" style="101" hidden="1"/>
    <col min="8710" max="8710" width="20.140625" style="101" hidden="1"/>
    <col min="8711" max="8711" width="22.7109375" style="101" hidden="1"/>
    <col min="8712" max="8712" width="21.7109375" style="101" hidden="1"/>
    <col min="8713" max="8713" width="22.140625" style="101" hidden="1"/>
    <col min="8714" max="8714" width="20.140625" style="101" hidden="1"/>
    <col min="8715" max="8715" width="22.42578125" style="101" hidden="1"/>
    <col min="8716" max="8716" width="21.7109375" style="101" hidden="1"/>
    <col min="8717" max="8717" width="22.140625" style="101" hidden="1"/>
    <col min="8718" max="8718" width="3.42578125" style="101" hidden="1"/>
    <col min="8719" max="8960" width="9.140625" style="101" hidden="1"/>
    <col min="8961" max="8961" width="125.85546875" style="101" hidden="1"/>
    <col min="8962" max="8962" width="20.140625" style="101" hidden="1"/>
    <col min="8963" max="8963" width="22" style="101" hidden="1"/>
    <col min="8964" max="8964" width="21.7109375" style="101" hidden="1"/>
    <col min="8965" max="8965" width="22.28515625" style="101" hidden="1"/>
    <col min="8966" max="8966" width="20.140625" style="101" hidden="1"/>
    <col min="8967" max="8967" width="22.7109375" style="101" hidden="1"/>
    <col min="8968" max="8968" width="21.7109375" style="101" hidden="1"/>
    <col min="8969" max="8969" width="22.140625" style="101" hidden="1"/>
    <col min="8970" max="8970" width="20.140625" style="101" hidden="1"/>
    <col min="8971" max="8971" width="22.42578125" style="101" hidden="1"/>
    <col min="8972" max="8972" width="21.7109375" style="101" hidden="1"/>
    <col min="8973" max="8973" width="22.140625" style="101" hidden="1"/>
    <col min="8974" max="8974" width="3.42578125" style="101" hidden="1"/>
    <col min="8975" max="9216" width="9.140625" style="101" hidden="1"/>
    <col min="9217" max="9217" width="125.85546875" style="101" hidden="1"/>
    <col min="9218" max="9218" width="20.140625" style="101" hidden="1"/>
    <col min="9219" max="9219" width="22" style="101" hidden="1"/>
    <col min="9220" max="9220" width="21.7109375" style="101" hidden="1"/>
    <col min="9221" max="9221" width="22.28515625" style="101" hidden="1"/>
    <col min="9222" max="9222" width="20.140625" style="101" hidden="1"/>
    <col min="9223" max="9223" width="22.7109375" style="101" hidden="1"/>
    <col min="9224" max="9224" width="21.7109375" style="101" hidden="1"/>
    <col min="9225" max="9225" width="22.140625" style="101" hidden="1"/>
    <col min="9226" max="9226" width="20.140625" style="101" hidden="1"/>
    <col min="9227" max="9227" width="22.42578125" style="101" hidden="1"/>
    <col min="9228" max="9228" width="21.7109375" style="101" hidden="1"/>
    <col min="9229" max="9229" width="22.140625" style="101" hidden="1"/>
    <col min="9230" max="9230" width="3.42578125" style="101" hidden="1"/>
    <col min="9231" max="9472" width="9.140625" style="101" hidden="1"/>
    <col min="9473" max="9473" width="125.85546875" style="101" hidden="1"/>
    <col min="9474" max="9474" width="20.140625" style="101" hidden="1"/>
    <col min="9475" max="9475" width="22" style="101" hidden="1"/>
    <col min="9476" max="9476" width="21.7109375" style="101" hidden="1"/>
    <col min="9477" max="9477" width="22.28515625" style="101" hidden="1"/>
    <col min="9478" max="9478" width="20.140625" style="101" hidden="1"/>
    <col min="9479" max="9479" width="22.7109375" style="101" hidden="1"/>
    <col min="9480" max="9480" width="21.7109375" style="101" hidden="1"/>
    <col min="9481" max="9481" width="22.140625" style="101" hidden="1"/>
    <col min="9482" max="9482" width="20.140625" style="101" hidden="1"/>
    <col min="9483" max="9483" width="22.42578125" style="101" hidden="1"/>
    <col min="9484" max="9484" width="21.7109375" style="101" hidden="1"/>
    <col min="9485" max="9485" width="22.140625" style="101" hidden="1"/>
    <col min="9486" max="9486" width="3.42578125" style="101" hidden="1"/>
    <col min="9487" max="9728" width="9.140625" style="101" hidden="1"/>
    <col min="9729" max="9729" width="125.85546875" style="101" hidden="1"/>
    <col min="9730" max="9730" width="20.140625" style="101" hidden="1"/>
    <col min="9731" max="9731" width="22" style="101" hidden="1"/>
    <col min="9732" max="9732" width="21.7109375" style="101" hidden="1"/>
    <col min="9733" max="9733" width="22.28515625" style="101" hidden="1"/>
    <col min="9734" max="9734" width="20.140625" style="101" hidden="1"/>
    <col min="9735" max="9735" width="22.7109375" style="101" hidden="1"/>
    <col min="9736" max="9736" width="21.7109375" style="101" hidden="1"/>
    <col min="9737" max="9737" width="22.140625" style="101" hidden="1"/>
    <col min="9738" max="9738" width="20.140625" style="101" hidden="1"/>
    <col min="9739" max="9739" width="22.42578125" style="101" hidden="1"/>
    <col min="9740" max="9740" width="21.7109375" style="101" hidden="1"/>
    <col min="9741" max="9741" width="22.140625" style="101" hidden="1"/>
    <col min="9742" max="9742" width="3.42578125" style="101" hidden="1"/>
    <col min="9743" max="9984" width="9.140625" style="101" hidden="1"/>
    <col min="9985" max="9985" width="125.85546875" style="101" hidden="1"/>
    <col min="9986" max="9986" width="20.140625" style="101" hidden="1"/>
    <col min="9987" max="9987" width="22" style="101" hidden="1"/>
    <col min="9988" max="9988" width="21.7109375" style="101" hidden="1"/>
    <col min="9989" max="9989" width="22.28515625" style="101" hidden="1"/>
    <col min="9990" max="9990" width="20.140625" style="101" hidden="1"/>
    <col min="9991" max="9991" width="22.7109375" style="101" hidden="1"/>
    <col min="9992" max="9992" width="21.7109375" style="101" hidden="1"/>
    <col min="9993" max="9993" width="22.140625" style="101" hidden="1"/>
    <col min="9994" max="9994" width="20.140625" style="101" hidden="1"/>
    <col min="9995" max="9995" width="22.42578125" style="101" hidden="1"/>
    <col min="9996" max="9996" width="21.7109375" style="101" hidden="1"/>
    <col min="9997" max="9997" width="22.140625" style="101" hidden="1"/>
    <col min="9998" max="9998" width="3.42578125" style="101" hidden="1"/>
    <col min="9999" max="10240" width="9.140625" style="101" hidden="1"/>
    <col min="10241" max="10241" width="125.85546875" style="101" hidden="1"/>
    <col min="10242" max="10242" width="20.140625" style="101" hidden="1"/>
    <col min="10243" max="10243" width="22" style="101" hidden="1"/>
    <col min="10244" max="10244" width="21.7109375" style="101" hidden="1"/>
    <col min="10245" max="10245" width="22.28515625" style="101" hidden="1"/>
    <col min="10246" max="10246" width="20.140625" style="101" hidden="1"/>
    <col min="10247" max="10247" width="22.7109375" style="101" hidden="1"/>
    <col min="10248" max="10248" width="21.7109375" style="101" hidden="1"/>
    <col min="10249" max="10249" width="22.140625" style="101" hidden="1"/>
    <col min="10250" max="10250" width="20.140625" style="101" hidden="1"/>
    <col min="10251" max="10251" width="22.42578125" style="101" hidden="1"/>
    <col min="10252" max="10252" width="21.7109375" style="101" hidden="1"/>
    <col min="10253" max="10253" width="22.140625" style="101" hidden="1"/>
    <col min="10254" max="10254" width="3.42578125" style="101" hidden="1"/>
    <col min="10255" max="10496" width="9.140625" style="101" hidden="1"/>
    <col min="10497" max="10497" width="125.85546875" style="101" hidden="1"/>
    <col min="10498" max="10498" width="20.140625" style="101" hidden="1"/>
    <col min="10499" max="10499" width="22" style="101" hidden="1"/>
    <col min="10500" max="10500" width="21.7109375" style="101" hidden="1"/>
    <col min="10501" max="10501" width="22.28515625" style="101" hidden="1"/>
    <col min="10502" max="10502" width="20.140625" style="101" hidden="1"/>
    <col min="10503" max="10503" width="22.7109375" style="101" hidden="1"/>
    <col min="10504" max="10504" width="21.7109375" style="101" hidden="1"/>
    <col min="10505" max="10505" width="22.140625" style="101" hidden="1"/>
    <col min="10506" max="10506" width="20.140625" style="101" hidden="1"/>
    <col min="10507" max="10507" width="22.42578125" style="101" hidden="1"/>
    <col min="10508" max="10508" width="21.7109375" style="101" hidden="1"/>
    <col min="10509" max="10509" width="22.140625" style="101" hidden="1"/>
    <col min="10510" max="10510" width="3.42578125" style="101" hidden="1"/>
    <col min="10511" max="10752" width="9.140625" style="101" hidden="1"/>
    <col min="10753" max="10753" width="125.85546875" style="101" hidden="1"/>
    <col min="10754" max="10754" width="20.140625" style="101" hidden="1"/>
    <col min="10755" max="10755" width="22" style="101" hidden="1"/>
    <col min="10756" max="10756" width="21.7109375" style="101" hidden="1"/>
    <col min="10757" max="10757" width="22.28515625" style="101" hidden="1"/>
    <col min="10758" max="10758" width="20.140625" style="101" hidden="1"/>
    <col min="10759" max="10759" width="22.7109375" style="101" hidden="1"/>
    <col min="10760" max="10760" width="21.7109375" style="101" hidden="1"/>
    <col min="10761" max="10761" width="22.140625" style="101" hidden="1"/>
    <col min="10762" max="10762" width="20.140625" style="101" hidden="1"/>
    <col min="10763" max="10763" width="22.42578125" style="101" hidden="1"/>
    <col min="10764" max="10764" width="21.7109375" style="101" hidden="1"/>
    <col min="10765" max="10765" width="22.140625" style="101" hidden="1"/>
    <col min="10766" max="10766" width="3.42578125" style="101" hidden="1"/>
    <col min="10767" max="11008" width="9.140625" style="101" hidden="1"/>
    <col min="11009" max="11009" width="125.85546875" style="101" hidden="1"/>
    <col min="11010" max="11010" width="20.140625" style="101" hidden="1"/>
    <col min="11011" max="11011" width="22" style="101" hidden="1"/>
    <col min="11012" max="11012" width="21.7109375" style="101" hidden="1"/>
    <col min="11013" max="11013" width="22.28515625" style="101" hidden="1"/>
    <col min="11014" max="11014" width="20.140625" style="101" hidden="1"/>
    <col min="11015" max="11015" width="22.7109375" style="101" hidden="1"/>
    <col min="11016" max="11016" width="21.7109375" style="101" hidden="1"/>
    <col min="11017" max="11017" width="22.140625" style="101" hidden="1"/>
    <col min="11018" max="11018" width="20.140625" style="101" hidden="1"/>
    <col min="11019" max="11019" width="22.42578125" style="101" hidden="1"/>
    <col min="11020" max="11020" width="21.7109375" style="101" hidden="1"/>
    <col min="11021" max="11021" width="22.140625" style="101" hidden="1"/>
    <col min="11022" max="11022" width="3.42578125" style="101" hidden="1"/>
    <col min="11023" max="11264" width="9.140625" style="101" hidden="1"/>
    <col min="11265" max="11265" width="125.85546875" style="101" hidden="1"/>
    <col min="11266" max="11266" width="20.140625" style="101" hidden="1"/>
    <col min="11267" max="11267" width="22" style="101" hidden="1"/>
    <col min="11268" max="11268" width="21.7109375" style="101" hidden="1"/>
    <col min="11269" max="11269" width="22.28515625" style="101" hidden="1"/>
    <col min="11270" max="11270" width="20.140625" style="101" hidden="1"/>
    <col min="11271" max="11271" width="22.7109375" style="101" hidden="1"/>
    <col min="11272" max="11272" width="21.7109375" style="101" hidden="1"/>
    <col min="11273" max="11273" width="22.140625" style="101" hidden="1"/>
    <col min="11274" max="11274" width="20.140625" style="101" hidden="1"/>
    <col min="11275" max="11275" width="22.42578125" style="101" hidden="1"/>
    <col min="11276" max="11276" width="21.7109375" style="101" hidden="1"/>
    <col min="11277" max="11277" width="22.140625" style="101" hidden="1"/>
    <col min="11278" max="11278" width="3.42578125" style="101" hidden="1"/>
    <col min="11279" max="11520" width="9.140625" style="101" hidden="1"/>
    <col min="11521" max="11521" width="125.85546875" style="101" hidden="1"/>
    <col min="11522" max="11522" width="20.140625" style="101" hidden="1"/>
    <col min="11523" max="11523" width="22" style="101" hidden="1"/>
    <col min="11524" max="11524" width="21.7109375" style="101" hidden="1"/>
    <col min="11525" max="11525" width="22.28515625" style="101" hidden="1"/>
    <col min="11526" max="11526" width="20.140625" style="101" hidden="1"/>
    <col min="11527" max="11527" width="22.7109375" style="101" hidden="1"/>
    <col min="11528" max="11528" width="21.7109375" style="101" hidden="1"/>
    <col min="11529" max="11529" width="22.140625" style="101" hidden="1"/>
    <col min="11530" max="11530" width="20.140625" style="101" hidden="1"/>
    <col min="11531" max="11531" width="22.42578125" style="101" hidden="1"/>
    <col min="11532" max="11532" width="21.7109375" style="101" hidden="1"/>
    <col min="11533" max="11533" width="22.140625" style="101" hidden="1"/>
    <col min="11534" max="11534" width="3.42578125" style="101" hidden="1"/>
    <col min="11535" max="11776" width="9.140625" style="101" hidden="1"/>
    <col min="11777" max="11777" width="125.85546875" style="101" hidden="1"/>
    <col min="11778" max="11778" width="20.140625" style="101" hidden="1"/>
    <col min="11779" max="11779" width="22" style="101" hidden="1"/>
    <col min="11780" max="11780" width="21.7109375" style="101" hidden="1"/>
    <col min="11781" max="11781" width="22.28515625" style="101" hidden="1"/>
    <col min="11782" max="11782" width="20.140625" style="101" hidden="1"/>
    <col min="11783" max="11783" width="22.7109375" style="101" hidden="1"/>
    <col min="11784" max="11784" width="21.7109375" style="101" hidden="1"/>
    <col min="11785" max="11785" width="22.140625" style="101" hidden="1"/>
    <col min="11786" max="11786" width="20.140625" style="101" hidden="1"/>
    <col min="11787" max="11787" width="22.42578125" style="101" hidden="1"/>
    <col min="11788" max="11788" width="21.7109375" style="101" hidden="1"/>
    <col min="11789" max="11789" width="22.140625" style="101" hidden="1"/>
    <col min="11790" max="11790" width="3.42578125" style="101" hidden="1"/>
    <col min="11791" max="12032" width="9.140625" style="101" hidden="1"/>
    <col min="12033" max="12033" width="125.85546875" style="101" hidden="1"/>
    <col min="12034" max="12034" width="20.140625" style="101" hidden="1"/>
    <col min="12035" max="12035" width="22" style="101" hidden="1"/>
    <col min="12036" max="12036" width="21.7109375" style="101" hidden="1"/>
    <col min="12037" max="12037" width="22.28515625" style="101" hidden="1"/>
    <col min="12038" max="12038" width="20.140625" style="101" hidden="1"/>
    <col min="12039" max="12039" width="22.7109375" style="101" hidden="1"/>
    <col min="12040" max="12040" width="21.7109375" style="101" hidden="1"/>
    <col min="12041" max="12041" width="22.140625" style="101" hidden="1"/>
    <col min="12042" max="12042" width="20.140625" style="101" hidden="1"/>
    <col min="12043" max="12043" width="22.42578125" style="101" hidden="1"/>
    <col min="12044" max="12044" width="21.7109375" style="101" hidden="1"/>
    <col min="12045" max="12045" width="22.140625" style="101" hidden="1"/>
    <col min="12046" max="12046" width="3.42578125" style="101" hidden="1"/>
    <col min="12047" max="12288" width="9.140625" style="101" hidden="1"/>
    <col min="12289" max="12289" width="125.85546875" style="101" hidden="1"/>
    <col min="12290" max="12290" width="20.140625" style="101" hidden="1"/>
    <col min="12291" max="12291" width="22" style="101" hidden="1"/>
    <col min="12292" max="12292" width="21.7109375" style="101" hidden="1"/>
    <col min="12293" max="12293" width="22.28515625" style="101" hidden="1"/>
    <col min="12294" max="12294" width="20.140625" style="101" hidden="1"/>
    <col min="12295" max="12295" width="22.7109375" style="101" hidden="1"/>
    <col min="12296" max="12296" width="21.7109375" style="101" hidden="1"/>
    <col min="12297" max="12297" width="22.140625" style="101" hidden="1"/>
    <col min="12298" max="12298" width="20.140625" style="101" hidden="1"/>
    <col min="12299" max="12299" width="22.42578125" style="101" hidden="1"/>
    <col min="12300" max="12300" width="21.7109375" style="101" hidden="1"/>
    <col min="12301" max="12301" width="22.140625" style="101" hidden="1"/>
    <col min="12302" max="12302" width="3.42578125" style="101" hidden="1"/>
    <col min="12303" max="12544" width="9.140625" style="101" hidden="1"/>
    <col min="12545" max="12545" width="125.85546875" style="101" hidden="1"/>
    <col min="12546" max="12546" width="20.140625" style="101" hidden="1"/>
    <col min="12547" max="12547" width="22" style="101" hidden="1"/>
    <col min="12548" max="12548" width="21.7109375" style="101" hidden="1"/>
    <col min="12549" max="12549" width="22.28515625" style="101" hidden="1"/>
    <col min="12550" max="12550" width="20.140625" style="101" hidden="1"/>
    <col min="12551" max="12551" width="22.7109375" style="101" hidden="1"/>
    <col min="12552" max="12552" width="21.7109375" style="101" hidden="1"/>
    <col min="12553" max="12553" width="22.140625" style="101" hidden="1"/>
    <col min="12554" max="12554" width="20.140625" style="101" hidden="1"/>
    <col min="12555" max="12555" width="22.42578125" style="101" hidden="1"/>
    <col min="12556" max="12556" width="21.7109375" style="101" hidden="1"/>
    <col min="12557" max="12557" width="22.140625" style="101" hidden="1"/>
    <col min="12558" max="12558" width="3.42578125" style="101" hidden="1"/>
    <col min="12559" max="12800" width="9.140625" style="101" hidden="1"/>
    <col min="12801" max="12801" width="125.85546875" style="101" hidden="1"/>
    <col min="12802" max="12802" width="20.140625" style="101" hidden="1"/>
    <col min="12803" max="12803" width="22" style="101" hidden="1"/>
    <col min="12804" max="12804" width="21.7109375" style="101" hidden="1"/>
    <col min="12805" max="12805" width="22.28515625" style="101" hidden="1"/>
    <col min="12806" max="12806" width="20.140625" style="101" hidden="1"/>
    <col min="12807" max="12807" width="22.7109375" style="101" hidden="1"/>
    <col min="12808" max="12808" width="21.7109375" style="101" hidden="1"/>
    <col min="12809" max="12809" width="22.140625" style="101" hidden="1"/>
    <col min="12810" max="12810" width="20.140625" style="101" hidden="1"/>
    <col min="12811" max="12811" width="22.42578125" style="101" hidden="1"/>
    <col min="12812" max="12812" width="21.7109375" style="101" hidden="1"/>
    <col min="12813" max="12813" width="22.140625" style="101" hidden="1"/>
    <col min="12814" max="12814" width="3.42578125" style="101" hidden="1"/>
    <col min="12815" max="13056" width="9.140625" style="101" hidden="1"/>
    <col min="13057" max="13057" width="125.85546875" style="101" hidden="1"/>
    <col min="13058" max="13058" width="20.140625" style="101" hidden="1"/>
    <col min="13059" max="13059" width="22" style="101" hidden="1"/>
    <col min="13060" max="13060" width="21.7109375" style="101" hidden="1"/>
    <col min="13061" max="13061" width="22.28515625" style="101" hidden="1"/>
    <col min="13062" max="13062" width="20.140625" style="101" hidden="1"/>
    <col min="13063" max="13063" width="22.7109375" style="101" hidden="1"/>
    <col min="13064" max="13064" width="21.7109375" style="101" hidden="1"/>
    <col min="13065" max="13065" width="22.140625" style="101" hidden="1"/>
    <col min="13066" max="13066" width="20.140625" style="101" hidden="1"/>
    <col min="13067" max="13067" width="22.42578125" style="101" hidden="1"/>
    <col min="13068" max="13068" width="21.7109375" style="101" hidden="1"/>
    <col min="13069" max="13069" width="22.140625" style="101" hidden="1"/>
    <col min="13070" max="13070" width="3.42578125" style="101" hidden="1"/>
    <col min="13071" max="13312" width="9.140625" style="101" hidden="1"/>
    <col min="13313" max="13313" width="125.85546875" style="101" hidden="1"/>
    <col min="13314" max="13314" width="20.140625" style="101" hidden="1"/>
    <col min="13315" max="13315" width="22" style="101" hidden="1"/>
    <col min="13316" max="13316" width="21.7109375" style="101" hidden="1"/>
    <col min="13317" max="13317" width="22.28515625" style="101" hidden="1"/>
    <col min="13318" max="13318" width="20.140625" style="101" hidden="1"/>
    <col min="13319" max="13319" width="22.7109375" style="101" hidden="1"/>
    <col min="13320" max="13320" width="21.7109375" style="101" hidden="1"/>
    <col min="13321" max="13321" width="22.140625" style="101" hidden="1"/>
    <col min="13322" max="13322" width="20.140625" style="101" hidden="1"/>
    <col min="13323" max="13323" width="22.42578125" style="101" hidden="1"/>
    <col min="13324" max="13324" width="21.7109375" style="101" hidden="1"/>
    <col min="13325" max="13325" width="22.140625" style="101" hidden="1"/>
    <col min="13326" max="13326" width="3.42578125" style="101" hidden="1"/>
    <col min="13327" max="13568" width="9.140625" style="101" hidden="1"/>
    <col min="13569" max="13569" width="125.85546875" style="101" hidden="1"/>
    <col min="13570" max="13570" width="20.140625" style="101" hidden="1"/>
    <col min="13571" max="13571" width="22" style="101" hidden="1"/>
    <col min="13572" max="13572" width="21.7109375" style="101" hidden="1"/>
    <col min="13573" max="13573" width="22.28515625" style="101" hidden="1"/>
    <col min="13574" max="13574" width="20.140625" style="101" hidden="1"/>
    <col min="13575" max="13575" width="22.7109375" style="101" hidden="1"/>
    <col min="13576" max="13576" width="21.7109375" style="101" hidden="1"/>
    <col min="13577" max="13577" width="22.140625" style="101" hidden="1"/>
    <col min="13578" max="13578" width="20.140625" style="101" hidden="1"/>
    <col min="13579" max="13579" width="22.42578125" style="101" hidden="1"/>
    <col min="13580" max="13580" width="21.7109375" style="101" hidden="1"/>
    <col min="13581" max="13581" width="22.140625" style="101" hidden="1"/>
    <col min="13582" max="13582" width="3.42578125" style="101" hidden="1"/>
    <col min="13583" max="13824" width="9.140625" style="101" hidden="1"/>
    <col min="13825" max="13825" width="125.85546875" style="101" hidden="1"/>
    <col min="13826" max="13826" width="20.140625" style="101" hidden="1"/>
    <col min="13827" max="13827" width="22" style="101" hidden="1"/>
    <col min="13828" max="13828" width="21.7109375" style="101" hidden="1"/>
    <col min="13829" max="13829" width="22.28515625" style="101" hidden="1"/>
    <col min="13830" max="13830" width="20.140625" style="101" hidden="1"/>
    <col min="13831" max="13831" width="22.7109375" style="101" hidden="1"/>
    <col min="13832" max="13832" width="21.7109375" style="101" hidden="1"/>
    <col min="13833" max="13833" width="22.140625" style="101" hidden="1"/>
    <col min="13834" max="13834" width="20.140625" style="101" hidden="1"/>
    <col min="13835" max="13835" width="22.42578125" style="101" hidden="1"/>
    <col min="13836" max="13836" width="21.7109375" style="101" hidden="1"/>
    <col min="13837" max="13837" width="22.140625" style="101" hidden="1"/>
    <col min="13838" max="13838" width="3.42578125" style="101" hidden="1"/>
    <col min="13839" max="14080" width="9.140625" style="101" hidden="1"/>
    <col min="14081" max="14081" width="125.85546875" style="101" hidden="1"/>
    <col min="14082" max="14082" width="20.140625" style="101" hidden="1"/>
    <col min="14083" max="14083" width="22" style="101" hidden="1"/>
    <col min="14084" max="14084" width="21.7109375" style="101" hidden="1"/>
    <col min="14085" max="14085" width="22.28515625" style="101" hidden="1"/>
    <col min="14086" max="14086" width="20.140625" style="101" hidden="1"/>
    <col min="14087" max="14087" width="22.7109375" style="101" hidden="1"/>
    <col min="14088" max="14088" width="21.7109375" style="101" hidden="1"/>
    <col min="14089" max="14089" width="22.140625" style="101" hidden="1"/>
    <col min="14090" max="14090" width="20.140625" style="101" hidden="1"/>
    <col min="14091" max="14091" width="22.42578125" style="101" hidden="1"/>
    <col min="14092" max="14092" width="21.7109375" style="101" hidden="1"/>
    <col min="14093" max="14093" width="22.140625" style="101" hidden="1"/>
    <col min="14094" max="14094" width="3.42578125" style="101" hidden="1"/>
    <col min="14095" max="14336" width="9.140625" style="101" hidden="1"/>
    <col min="14337" max="14337" width="125.85546875" style="101" hidden="1"/>
    <col min="14338" max="14338" width="20.140625" style="101" hidden="1"/>
    <col min="14339" max="14339" width="22" style="101" hidden="1"/>
    <col min="14340" max="14340" width="21.7109375" style="101" hidden="1"/>
    <col min="14341" max="14341" width="22.28515625" style="101" hidden="1"/>
    <col min="14342" max="14342" width="20.140625" style="101" hidden="1"/>
    <col min="14343" max="14343" width="22.7109375" style="101" hidden="1"/>
    <col min="14344" max="14344" width="21.7109375" style="101" hidden="1"/>
    <col min="14345" max="14345" width="22.140625" style="101" hidden="1"/>
    <col min="14346" max="14346" width="20.140625" style="101" hidden="1"/>
    <col min="14347" max="14347" width="22.42578125" style="101" hidden="1"/>
    <col min="14348" max="14348" width="21.7109375" style="101" hidden="1"/>
    <col min="14349" max="14349" width="22.140625" style="101" hidden="1"/>
    <col min="14350" max="14350" width="3.42578125" style="101" hidden="1"/>
    <col min="14351" max="14592" width="9.140625" style="101" hidden="1"/>
    <col min="14593" max="14593" width="125.85546875" style="101" hidden="1"/>
    <col min="14594" max="14594" width="20.140625" style="101" hidden="1"/>
    <col min="14595" max="14595" width="22" style="101" hidden="1"/>
    <col min="14596" max="14596" width="21.7109375" style="101" hidden="1"/>
    <col min="14597" max="14597" width="22.28515625" style="101" hidden="1"/>
    <col min="14598" max="14598" width="20.140625" style="101" hidden="1"/>
    <col min="14599" max="14599" width="22.7109375" style="101" hidden="1"/>
    <col min="14600" max="14600" width="21.7109375" style="101" hidden="1"/>
    <col min="14601" max="14601" width="22.140625" style="101" hidden="1"/>
    <col min="14602" max="14602" width="20.140625" style="101" hidden="1"/>
    <col min="14603" max="14603" width="22.42578125" style="101" hidden="1"/>
    <col min="14604" max="14604" width="21.7109375" style="101" hidden="1"/>
    <col min="14605" max="14605" width="22.140625" style="101" hidden="1"/>
    <col min="14606" max="14606" width="3.42578125" style="101" hidden="1"/>
    <col min="14607" max="14848" width="9.140625" style="101" hidden="1"/>
    <col min="14849" max="14849" width="125.85546875" style="101" hidden="1"/>
    <col min="14850" max="14850" width="20.140625" style="101" hidden="1"/>
    <col min="14851" max="14851" width="22" style="101" hidden="1"/>
    <col min="14852" max="14852" width="21.7109375" style="101" hidden="1"/>
    <col min="14853" max="14853" width="22.28515625" style="101" hidden="1"/>
    <col min="14854" max="14854" width="20.140625" style="101" hidden="1"/>
    <col min="14855" max="14855" width="22.7109375" style="101" hidden="1"/>
    <col min="14856" max="14856" width="21.7109375" style="101" hidden="1"/>
    <col min="14857" max="14857" width="22.140625" style="101" hidden="1"/>
    <col min="14858" max="14858" width="20.140625" style="101" hidden="1"/>
    <col min="14859" max="14859" width="22.42578125" style="101" hidden="1"/>
    <col min="14860" max="14860" width="21.7109375" style="101" hidden="1"/>
    <col min="14861" max="14861" width="22.140625" style="101" hidden="1"/>
    <col min="14862" max="14862" width="3.42578125" style="101" hidden="1"/>
    <col min="14863" max="15104" width="9.140625" style="101" hidden="1"/>
    <col min="15105" max="15105" width="125.85546875" style="101" hidden="1"/>
    <col min="15106" max="15106" width="20.140625" style="101" hidden="1"/>
    <col min="15107" max="15107" width="22" style="101" hidden="1"/>
    <col min="15108" max="15108" width="21.7109375" style="101" hidden="1"/>
    <col min="15109" max="15109" width="22.28515625" style="101" hidden="1"/>
    <col min="15110" max="15110" width="20.140625" style="101" hidden="1"/>
    <col min="15111" max="15111" width="22.7109375" style="101" hidden="1"/>
    <col min="15112" max="15112" width="21.7109375" style="101" hidden="1"/>
    <col min="15113" max="15113" width="22.140625" style="101" hidden="1"/>
    <col min="15114" max="15114" width="20.140625" style="101" hidden="1"/>
    <col min="15115" max="15115" width="22.42578125" style="101" hidden="1"/>
    <col min="15116" max="15116" width="21.7109375" style="101" hidden="1"/>
    <col min="15117" max="15117" width="22.140625" style="101" hidden="1"/>
    <col min="15118" max="15118" width="3.42578125" style="101" hidden="1"/>
    <col min="15119" max="15360" width="9.140625" style="101" hidden="1"/>
    <col min="15361" max="15361" width="125.85546875" style="101" hidden="1"/>
    <col min="15362" max="15362" width="20.140625" style="101" hidden="1"/>
    <col min="15363" max="15363" width="22" style="101" hidden="1"/>
    <col min="15364" max="15364" width="21.7109375" style="101" hidden="1"/>
    <col min="15365" max="15365" width="22.28515625" style="101" hidden="1"/>
    <col min="15366" max="15366" width="20.140625" style="101" hidden="1"/>
    <col min="15367" max="15367" width="22.7109375" style="101" hidden="1"/>
    <col min="15368" max="15368" width="21.7109375" style="101" hidden="1"/>
    <col min="15369" max="15369" width="22.140625" style="101" hidden="1"/>
    <col min="15370" max="15370" width="20.140625" style="101" hidden="1"/>
    <col min="15371" max="15371" width="22.42578125" style="101" hidden="1"/>
    <col min="15372" max="15372" width="21.7109375" style="101" hidden="1"/>
    <col min="15373" max="15373" width="22.140625" style="101" hidden="1"/>
    <col min="15374" max="15374" width="3.42578125" style="101" hidden="1"/>
    <col min="15375" max="15616" width="9.140625" style="101" hidden="1"/>
    <col min="15617" max="15617" width="125.85546875" style="101" hidden="1"/>
    <col min="15618" max="15618" width="20.140625" style="101" hidden="1"/>
    <col min="15619" max="15619" width="22" style="101" hidden="1"/>
    <col min="15620" max="15620" width="21.7109375" style="101" hidden="1"/>
    <col min="15621" max="15621" width="22.28515625" style="101" hidden="1"/>
    <col min="15622" max="15622" width="20.140625" style="101" hidden="1"/>
    <col min="15623" max="15623" width="22.7109375" style="101" hidden="1"/>
    <col min="15624" max="15624" width="21.7109375" style="101" hidden="1"/>
    <col min="15625" max="15625" width="22.140625" style="101" hidden="1"/>
    <col min="15626" max="15626" width="20.140625" style="101" hidden="1"/>
    <col min="15627" max="15627" width="22.42578125" style="101" hidden="1"/>
    <col min="15628" max="15628" width="21.7109375" style="101" hidden="1"/>
    <col min="15629" max="15629" width="22.140625" style="101" hidden="1"/>
    <col min="15630" max="15630" width="3.42578125" style="101" hidden="1"/>
    <col min="15631" max="15872" width="9.140625" style="101" hidden="1"/>
    <col min="15873" max="15873" width="125.85546875" style="101" hidden="1"/>
    <col min="15874" max="15874" width="20.140625" style="101" hidden="1"/>
    <col min="15875" max="15875" width="22" style="101" hidden="1"/>
    <col min="15876" max="15876" width="21.7109375" style="101" hidden="1"/>
    <col min="15877" max="15877" width="22.28515625" style="101" hidden="1"/>
    <col min="15878" max="15878" width="20.140625" style="101" hidden="1"/>
    <col min="15879" max="15879" width="22.7109375" style="101" hidden="1"/>
    <col min="15880" max="15880" width="21.7109375" style="101" hidden="1"/>
    <col min="15881" max="15881" width="22.140625" style="101" hidden="1"/>
    <col min="15882" max="15882" width="20.140625" style="101" hidden="1"/>
    <col min="15883" max="15883" width="22.42578125" style="101" hidden="1"/>
    <col min="15884" max="15884" width="21.7109375" style="101" hidden="1"/>
    <col min="15885" max="15885" width="22.140625" style="101" hidden="1"/>
    <col min="15886" max="15886" width="3.42578125" style="101" hidden="1"/>
    <col min="15887" max="16128" width="9.140625" style="101" hidden="1"/>
    <col min="16129" max="16129" width="125.85546875" style="101" hidden="1"/>
    <col min="16130" max="16130" width="20.140625" style="101" hidden="1"/>
    <col min="16131" max="16131" width="22" style="101" hidden="1"/>
    <col min="16132" max="16132" width="21.7109375" style="101" hidden="1"/>
    <col min="16133" max="16133" width="22.28515625" style="101" hidden="1"/>
    <col min="16134" max="16134" width="20.140625" style="101" hidden="1"/>
    <col min="16135" max="16135" width="22.7109375" style="101" hidden="1"/>
    <col min="16136" max="16136" width="21.7109375" style="101" hidden="1"/>
    <col min="16137" max="16137" width="22.140625" style="101" hidden="1"/>
    <col min="16138" max="16138" width="20.140625" style="101" hidden="1"/>
    <col min="16139" max="16139" width="22.42578125" style="101" hidden="1"/>
    <col min="16140" max="16140" width="21.7109375" style="101" hidden="1"/>
    <col min="16141" max="16141" width="22.140625" style="101" hidden="1"/>
    <col min="16142" max="16142" width="3.42578125" style="101" hidden="1"/>
    <col min="16143" max="16384" width="9.140625" style="101" hidden="1"/>
  </cols>
  <sheetData>
    <row r="1" spans="1:26" s="78" customFormat="1" ht="5.25" hidden="1" customHeight="1">
      <c r="A1" s="247"/>
      <c r="B1" s="248"/>
      <c r="C1" s="248"/>
      <c r="D1" s="248"/>
      <c r="E1" s="248"/>
      <c r="F1" s="248"/>
      <c r="G1" s="248"/>
      <c r="H1" s="248"/>
      <c r="I1" s="248"/>
      <c r="J1" s="248"/>
      <c r="K1" s="248"/>
      <c r="L1" s="248"/>
      <c r="M1" s="248"/>
      <c r="N1" s="249"/>
    </row>
    <row r="2" spans="1:26" s="183" customFormat="1" ht="70.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250"/>
    </row>
    <row r="3" spans="1:26" s="183" customFormat="1" ht="42.75" customHeight="1">
      <c r="A3" s="705" t="s">
        <v>257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250"/>
    </row>
    <row r="4" spans="1:26" s="183" customFormat="1" ht="40.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250"/>
    </row>
    <row r="5" spans="1:26" s="185" customFormat="1" ht="74.2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251"/>
    </row>
    <row r="6" spans="1:26" ht="6" customHeight="1"/>
    <row r="7" spans="1:26" ht="19.5" customHeight="1">
      <c r="A7" s="186"/>
      <c r="B7" s="187"/>
      <c r="C7" s="187"/>
      <c r="D7" s="188"/>
      <c r="E7" s="188"/>
      <c r="F7" s="187"/>
      <c r="G7" s="188"/>
      <c r="H7" s="187"/>
      <c r="I7" s="187"/>
      <c r="J7" s="188"/>
      <c r="K7" s="188"/>
      <c r="L7" s="187"/>
      <c r="M7" s="188"/>
      <c r="N7" s="253"/>
    </row>
    <row r="8" spans="1:26" s="254" customFormat="1" ht="33.75" customHeight="1">
      <c r="A8" s="190"/>
      <c r="B8" s="711" t="s">
        <v>258</v>
      </c>
      <c r="C8" s="711"/>
      <c r="D8" s="711"/>
      <c r="E8" s="711"/>
      <c r="F8" s="711" t="s">
        <v>259</v>
      </c>
      <c r="G8" s="711"/>
      <c r="H8" s="711"/>
      <c r="I8" s="711"/>
      <c r="J8" s="711" t="s">
        <v>260</v>
      </c>
      <c r="K8" s="711"/>
      <c r="L8" s="711"/>
      <c r="M8" s="711"/>
      <c r="Y8" s="254">
        <v>1</v>
      </c>
      <c r="Z8" s="254">
        <v>1</v>
      </c>
    </row>
    <row r="9" spans="1:26" s="256" customFormat="1" ht="7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4" t="s">
        <v>243</v>
      </c>
      <c r="G9" s="193" t="s">
        <v>244</v>
      </c>
      <c r="H9" s="193" t="s">
        <v>245</v>
      </c>
      <c r="I9" s="194" t="s">
        <v>111</v>
      </c>
      <c r="J9" s="193" t="s">
        <v>243</v>
      </c>
      <c r="K9" s="193" t="s">
        <v>244</v>
      </c>
      <c r="L9" s="194" t="s">
        <v>245</v>
      </c>
      <c r="M9" s="193" t="s">
        <v>111</v>
      </c>
      <c r="N9" s="255"/>
      <c r="Y9" s="256">
        <v>1</v>
      </c>
      <c r="Z9" s="256">
        <v>1</v>
      </c>
    </row>
    <row r="10" spans="1:26" s="257" customFormat="1" ht="66.75" customHeight="1">
      <c r="A10" s="197" t="s">
        <v>211</v>
      </c>
      <c r="B10" s="198">
        <v>576.61847999999998</v>
      </c>
      <c r="C10" s="198">
        <v>21107.308603199999</v>
      </c>
      <c r="D10" s="198">
        <v>23739.808620600001</v>
      </c>
      <c r="E10" s="198">
        <v>45423.735703799997</v>
      </c>
      <c r="F10" s="198">
        <v>32086.399093400003</v>
      </c>
      <c r="G10" s="198">
        <v>155271.41406340001</v>
      </c>
      <c r="H10" s="198">
        <v>33280.581180599998</v>
      </c>
      <c r="I10" s="198">
        <v>220638.39433739998</v>
      </c>
      <c r="J10" s="198">
        <v>71697.112420799996</v>
      </c>
      <c r="K10" s="198">
        <v>152968.5935744</v>
      </c>
      <c r="L10" s="198">
        <v>124844.72523139999</v>
      </c>
      <c r="M10" s="198">
        <v>349510.43122660002</v>
      </c>
      <c r="N10" s="254"/>
    </row>
    <row r="11" spans="1:26" s="257" customFormat="1" ht="66.75" customHeight="1">
      <c r="A11" s="197" t="s">
        <v>212</v>
      </c>
      <c r="B11" s="200">
        <v>0.62221000000000004</v>
      </c>
      <c r="C11" s="200">
        <v>407.91573999999997</v>
      </c>
      <c r="D11" s="200">
        <v>597.63863079999999</v>
      </c>
      <c r="E11" s="200">
        <v>1006.1765808</v>
      </c>
      <c r="F11" s="200">
        <v>2618.16239</v>
      </c>
      <c r="G11" s="200">
        <v>1371.73595</v>
      </c>
      <c r="H11" s="198">
        <v>162.55851000000001</v>
      </c>
      <c r="I11" s="198">
        <v>4152.4568500000005</v>
      </c>
      <c r="J11" s="198">
        <v>158.80000000000001</v>
      </c>
      <c r="K11" s="198">
        <v>3538.3804660000001</v>
      </c>
      <c r="L11" s="198">
        <v>3327.3680422000002</v>
      </c>
      <c r="M11" s="198">
        <v>7024.5485082000005</v>
      </c>
      <c r="N11" s="254"/>
    </row>
    <row r="12" spans="1:26" s="257" customFormat="1" ht="66.75" customHeight="1">
      <c r="A12" s="197" t="s">
        <v>213</v>
      </c>
      <c r="B12" s="200">
        <v>8.3719999999999999</v>
      </c>
      <c r="C12" s="200">
        <v>89.370910000000009</v>
      </c>
      <c r="D12" s="200">
        <v>0</v>
      </c>
      <c r="E12" s="200">
        <v>97.742910000000009</v>
      </c>
      <c r="F12" s="200">
        <v>1860.7053100000001</v>
      </c>
      <c r="G12" s="200">
        <v>31558.570193</v>
      </c>
      <c r="H12" s="198">
        <v>686.40142420000006</v>
      </c>
      <c r="I12" s="198">
        <v>34105.676927199995</v>
      </c>
      <c r="J12" s="198">
        <v>305.02</v>
      </c>
      <c r="K12" s="198">
        <v>117.83889000000001</v>
      </c>
      <c r="L12" s="198">
        <v>197.14178820000001</v>
      </c>
      <c r="M12" s="198">
        <v>620.00067819999992</v>
      </c>
      <c r="N12" s="254"/>
    </row>
    <row r="13" spans="1:26" s="257" customFormat="1" ht="66.75" customHeight="1">
      <c r="A13" s="197" t="s">
        <v>214</v>
      </c>
      <c r="B13" s="198">
        <v>650.6</v>
      </c>
      <c r="C13" s="198">
        <v>1985.5258486</v>
      </c>
      <c r="D13" s="198">
        <v>2158.7348514</v>
      </c>
      <c r="E13" s="198">
        <v>4794.8607000000002</v>
      </c>
      <c r="F13" s="198">
        <v>289086.62099000002</v>
      </c>
      <c r="G13" s="198">
        <v>70700.905747799989</v>
      </c>
      <c r="H13" s="198">
        <v>9778.9744461999999</v>
      </c>
      <c r="I13" s="198">
        <v>369566.50118399999</v>
      </c>
      <c r="J13" s="198">
        <v>97.059889999999996</v>
      </c>
      <c r="K13" s="198">
        <v>6794.7209677999999</v>
      </c>
      <c r="L13" s="198">
        <v>4811.7807976000004</v>
      </c>
      <c r="M13" s="198">
        <v>11703.561655400001</v>
      </c>
      <c r="N13" s="254"/>
    </row>
    <row r="14" spans="1:26" s="257" customFormat="1" ht="66.75" customHeight="1">
      <c r="A14" s="197" t="s">
        <v>215</v>
      </c>
      <c r="B14" s="198">
        <v>28782.198701400001</v>
      </c>
      <c r="C14" s="198">
        <v>57612.219715000007</v>
      </c>
      <c r="D14" s="198">
        <v>86035.277793000001</v>
      </c>
      <c r="E14" s="198">
        <v>172429.69620939999</v>
      </c>
      <c r="F14" s="198">
        <v>571038.58714199997</v>
      </c>
      <c r="G14" s="198">
        <v>1054682.0699767999</v>
      </c>
      <c r="H14" s="198">
        <v>877229.36863419996</v>
      </c>
      <c r="I14" s="198">
        <v>2502950.0257529998</v>
      </c>
      <c r="J14" s="198">
        <v>460617.70254999999</v>
      </c>
      <c r="K14" s="198">
        <v>604892.12018060009</v>
      </c>
      <c r="L14" s="198">
        <v>635225.90818799997</v>
      </c>
      <c r="M14" s="198">
        <v>1700735.7309186</v>
      </c>
      <c r="N14" s="254"/>
    </row>
    <row r="15" spans="1:26" s="257" customFormat="1" ht="66.75" customHeight="1">
      <c r="A15" s="197" t="s">
        <v>216</v>
      </c>
      <c r="B15" s="198">
        <v>4615.2883700000002</v>
      </c>
      <c r="C15" s="198">
        <v>4519.756926</v>
      </c>
      <c r="D15" s="198">
        <v>27013.4169196</v>
      </c>
      <c r="E15" s="198">
        <v>36148.462215599997</v>
      </c>
      <c r="F15" s="198">
        <v>20230.755396600001</v>
      </c>
      <c r="G15" s="198">
        <v>93228.495422999986</v>
      </c>
      <c r="H15" s="198">
        <v>23642.4421864</v>
      </c>
      <c r="I15" s="198">
        <v>137101.69300600002</v>
      </c>
      <c r="J15" s="198">
        <v>65868.340612800006</v>
      </c>
      <c r="K15" s="198">
        <v>61047.092990999998</v>
      </c>
      <c r="L15" s="198">
        <v>69685.518917600013</v>
      </c>
      <c r="M15" s="198">
        <v>196600.9525214</v>
      </c>
      <c r="N15" s="254"/>
    </row>
    <row r="16" spans="1:26" s="257" customFormat="1" ht="66.75" customHeight="1">
      <c r="A16" s="197" t="s">
        <v>130</v>
      </c>
      <c r="B16" s="198">
        <v>178714.24116280003</v>
      </c>
      <c r="C16" s="198">
        <v>90092.660091999991</v>
      </c>
      <c r="D16" s="198">
        <v>334090.19390880002</v>
      </c>
      <c r="E16" s="198">
        <v>602897.09516359994</v>
      </c>
      <c r="F16" s="198">
        <v>670590.10712240008</v>
      </c>
      <c r="G16" s="198">
        <v>1383040.7931312001</v>
      </c>
      <c r="H16" s="198">
        <v>591444.1954506</v>
      </c>
      <c r="I16" s="198">
        <v>2645075.0957041997</v>
      </c>
      <c r="J16" s="198">
        <v>339489.71899699996</v>
      </c>
      <c r="K16" s="198">
        <v>529672.96555680002</v>
      </c>
      <c r="L16" s="198">
        <v>525492.31240539998</v>
      </c>
      <c r="M16" s="198">
        <v>1394654.9969591999</v>
      </c>
      <c r="N16" s="254"/>
    </row>
    <row r="17" spans="1:14" s="257" customFormat="1" ht="66.75" customHeight="1">
      <c r="A17" s="197" t="s">
        <v>217</v>
      </c>
      <c r="B17" s="198">
        <v>30861.056158200001</v>
      </c>
      <c r="C17" s="198">
        <v>213977.00086860001</v>
      </c>
      <c r="D17" s="198">
        <v>268944.80893120001</v>
      </c>
      <c r="E17" s="198">
        <v>513782.86595800001</v>
      </c>
      <c r="F17" s="198">
        <v>1476890.7798522001</v>
      </c>
      <c r="G17" s="198">
        <v>2690748.6098850002</v>
      </c>
      <c r="H17" s="198">
        <v>1398995.0865573999</v>
      </c>
      <c r="I17" s="198">
        <v>5566634.4762945995</v>
      </c>
      <c r="J17" s="198">
        <v>407322.22990719997</v>
      </c>
      <c r="K17" s="198">
        <v>1211338.009198</v>
      </c>
      <c r="L17" s="198">
        <v>994123.2406276</v>
      </c>
      <c r="M17" s="198">
        <v>2612783.4797327998</v>
      </c>
      <c r="N17" s="254"/>
    </row>
    <row r="18" spans="1:14" s="257" customFormat="1" ht="66.75" customHeight="1">
      <c r="A18" s="197" t="s">
        <v>218</v>
      </c>
      <c r="B18" s="198">
        <v>283.46712280000003</v>
      </c>
      <c r="C18" s="198">
        <v>9110.5523592000009</v>
      </c>
      <c r="D18" s="198">
        <v>21885.752044199999</v>
      </c>
      <c r="E18" s="198">
        <v>31279.771526200002</v>
      </c>
      <c r="F18" s="198">
        <v>4230.2351692000002</v>
      </c>
      <c r="G18" s="198">
        <v>124661.0025476</v>
      </c>
      <c r="H18" s="198">
        <v>208373.9141012</v>
      </c>
      <c r="I18" s="198">
        <v>337265.15181800001</v>
      </c>
      <c r="J18" s="198">
        <v>8307.6102200000005</v>
      </c>
      <c r="K18" s="198">
        <v>59842.626245800006</v>
      </c>
      <c r="L18" s="198">
        <v>111236.68219840001</v>
      </c>
      <c r="M18" s="198">
        <v>179386.9186642</v>
      </c>
      <c r="N18" s="254"/>
    </row>
    <row r="19" spans="1:14" s="257" customFormat="1" ht="66.75" customHeight="1">
      <c r="A19" s="197" t="s">
        <v>219</v>
      </c>
      <c r="B19" s="198">
        <v>4796.4792710000002</v>
      </c>
      <c r="C19" s="198">
        <v>39859.852677399998</v>
      </c>
      <c r="D19" s="198">
        <v>113004.14183200001</v>
      </c>
      <c r="E19" s="198">
        <v>157660.4737804</v>
      </c>
      <c r="F19" s="198">
        <v>52196.6868168</v>
      </c>
      <c r="G19" s="198">
        <v>931141.13081380003</v>
      </c>
      <c r="H19" s="198">
        <v>452621.24556040001</v>
      </c>
      <c r="I19" s="198">
        <v>1435959.0631909999</v>
      </c>
      <c r="J19" s="198">
        <v>4776.1398170000002</v>
      </c>
      <c r="K19" s="198">
        <v>244232.3227358</v>
      </c>
      <c r="L19" s="198">
        <v>311468.9845734</v>
      </c>
      <c r="M19" s="198">
        <v>560477.44712619996</v>
      </c>
      <c r="N19" s="254"/>
    </row>
    <row r="20" spans="1:14" s="257" customFormat="1" ht="66.75" customHeight="1">
      <c r="A20" s="197" t="s">
        <v>220</v>
      </c>
      <c r="B20" s="198">
        <v>4845.9929778000005</v>
      </c>
      <c r="C20" s="198">
        <v>12613.632242599999</v>
      </c>
      <c r="D20" s="198">
        <v>6251.1229628000001</v>
      </c>
      <c r="E20" s="198">
        <v>23710.748183200001</v>
      </c>
      <c r="F20" s="198">
        <v>475736.08615520003</v>
      </c>
      <c r="G20" s="198">
        <v>626327.83821279998</v>
      </c>
      <c r="H20" s="198">
        <v>105837.72375220001</v>
      </c>
      <c r="I20" s="198">
        <v>1207901.6481202</v>
      </c>
      <c r="J20" s="198">
        <v>20402.299147000002</v>
      </c>
      <c r="K20" s="198">
        <v>96473.220616600011</v>
      </c>
      <c r="L20" s="198">
        <v>36119.682940800005</v>
      </c>
      <c r="M20" s="198">
        <v>152995.2027044</v>
      </c>
      <c r="N20" s="254"/>
    </row>
    <row r="21" spans="1:14" s="257" customFormat="1" ht="66.75" customHeight="1">
      <c r="A21" s="197" t="s">
        <v>221</v>
      </c>
      <c r="B21" s="198">
        <v>10268.999187200001</v>
      </c>
      <c r="C21" s="198">
        <v>63348.376321600001</v>
      </c>
      <c r="D21" s="198">
        <v>597313.57111420005</v>
      </c>
      <c r="E21" s="198">
        <v>670930.94662300008</v>
      </c>
      <c r="F21" s="198">
        <v>243378.3915804</v>
      </c>
      <c r="G21" s="198">
        <v>904127.69948259997</v>
      </c>
      <c r="H21" s="198">
        <v>2622158.4682632</v>
      </c>
      <c r="I21" s="198">
        <v>3769664.5593261998</v>
      </c>
      <c r="J21" s="198">
        <v>55194.741984200002</v>
      </c>
      <c r="K21" s="198">
        <v>348696.66188639996</v>
      </c>
      <c r="L21" s="198">
        <v>2187355.1017848002</v>
      </c>
      <c r="M21" s="198">
        <v>2591246.5056554</v>
      </c>
      <c r="N21" s="254"/>
    </row>
    <row r="22" spans="1:14" s="257" customFormat="1" ht="66.75" customHeight="1">
      <c r="A22" s="197" t="s">
        <v>222</v>
      </c>
      <c r="B22" s="198">
        <v>279.48665</v>
      </c>
      <c r="C22" s="198">
        <v>360.01124520000002</v>
      </c>
      <c r="D22" s="198">
        <v>65.497749999999996</v>
      </c>
      <c r="E22" s="198">
        <v>704.99564520000001</v>
      </c>
      <c r="F22" s="198">
        <v>212.16164999999998</v>
      </c>
      <c r="G22" s="198">
        <v>19468.262235399998</v>
      </c>
      <c r="H22" s="198">
        <v>1954.1096810000001</v>
      </c>
      <c r="I22" s="198">
        <v>21634.533566399998</v>
      </c>
      <c r="J22" s="198">
        <v>436.70471999999995</v>
      </c>
      <c r="K22" s="198">
        <v>1014.4753174000001</v>
      </c>
      <c r="L22" s="198">
        <v>3311.88877</v>
      </c>
      <c r="M22" s="198">
        <v>4763.0688074</v>
      </c>
      <c r="N22" s="254"/>
    </row>
    <row r="23" spans="1:14" s="257" customFormat="1" ht="66.75" customHeight="1">
      <c r="A23" s="197" t="s">
        <v>223</v>
      </c>
      <c r="B23" s="198">
        <v>655.18446999999992</v>
      </c>
      <c r="C23" s="198">
        <v>1538.578199</v>
      </c>
      <c r="D23" s="198">
        <v>1068.1221432</v>
      </c>
      <c r="E23" s="198">
        <v>3261.8848121999999</v>
      </c>
      <c r="F23" s="198">
        <v>2014.2596481999999</v>
      </c>
      <c r="G23" s="198">
        <v>16657.096483199999</v>
      </c>
      <c r="H23" s="198">
        <v>66257.330826599995</v>
      </c>
      <c r="I23" s="198">
        <v>84928.686958000006</v>
      </c>
      <c r="J23" s="198">
        <v>782.98993000000007</v>
      </c>
      <c r="K23" s="198">
        <v>2908.0519136000003</v>
      </c>
      <c r="L23" s="198">
        <v>43296.117448600002</v>
      </c>
      <c r="M23" s="198">
        <v>46987.159292199998</v>
      </c>
      <c r="N23" s="254"/>
    </row>
    <row r="24" spans="1:14" s="257" customFormat="1" ht="66.75" customHeight="1">
      <c r="A24" s="197" t="s">
        <v>224</v>
      </c>
      <c r="B24" s="198">
        <v>4210.3031677999998</v>
      </c>
      <c r="C24" s="198">
        <v>36977.174929200002</v>
      </c>
      <c r="D24" s="198">
        <v>25285.900863800001</v>
      </c>
      <c r="E24" s="198">
        <v>66473.378960799993</v>
      </c>
      <c r="F24" s="198">
        <v>76020.162998600004</v>
      </c>
      <c r="G24" s="198">
        <v>343000.23023699998</v>
      </c>
      <c r="H24" s="198">
        <v>364041.39497879997</v>
      </c>
      <c r="I24" s="198">
        <v>783061.78821440006</v>
      </c>
      <c r="J24" s="198">
        <v>17232.319506200001</v>
      </c>
      <c r="K24" s="198">
        <v>200127.3904144</v>
      </c>
      <c r="L24" s="198">
        <v>113832.09028800001</v>
      </c>
      <c r="M24" s="198">
        <v>331191.80020860001</v>
      </c>
      <c r="N24" s="254"/>
    </row>
    <row r="25" spans="1:14" s="257" customFormat="1" ht="66.75" customHeight="1">
      <c r="A25" s="197" t="s">
        <v>225</v>
      </c>
      <c r="B25" s="198">
        <v>235.94</v>
      </c>
      <c r="C25" s="198">
        <v>0</v>
      </c>
      <c r="D25" s="198">
        <v>0</v>
      </c>
      <c r="E25" s="198">
        <v>235.94</v>
      </c>
      <c r="F25" s="198">
        <v>1.4879899999999999</v>
      </c>
      <c r="G25" s="198">
        <v>563.17011200000002</v>
      </c>
      <c r="H25" s="198">
        <v>2295.6420619999999</v>
      </c>
      <c r="I25" s="198">
        <v>2860.3001639999998</v>
      </c>
      <c r="J25" s="198">
        <v>1.18842</v>
      </c>
      <c r="K25" s="198">
        <v>137.65317000000002</v>
      </c>
      <c r="L25" s="198">
        <v>0</v>
      </c>
      <c r="M25" s="198">
        <v>138.84159</v>
      </c>
      <c r="N25" s="254"/>
    </row>
    <row r="26" spans="1:14" s="257" customFormat="1" ht="66.75" customHeight="1">
      <c r="A26" s="197" t="s">
        <v>226</v>
      </c>
      <c r="B26" s="198">
        <v>0</v>
      </c>
      <c r="C26" s="198">
        <v>0</v>
      </c>
      <c r="D26" s="198">
        <v>0</v>
      </c>
      <c r="E26" s="198">
        <v>0</v>
      </c>
      <c r="F26" s="198">
        <v>96.04</v>
      </c>
      <c r="G26" s="198">
        <v>92.431719999999999</v>
      </c>
      <c r="H26" s="198">
        <v>56.33</v>
      </c>
      <c r="I26" s="198">
        <v>244.80171999999999</v>
      </c>
      <c r="J26" s="198">
        <v>2910.7381282000001</v>
      </c>
      <c r="K26" s="198">
        <v>803.38145999999995</v>
      </c>
      <c r="L26" s="198">
        <v>0</v>
      </c>
      <c r="M26" s="198">
        <v>3714.1195882000002</v>
      </c>
      <c r="N26" s="254"/>
    </row>
    <row r="27" spans="1:14" s="259" customFormat="1" ht="92.25" customHeight="1" thickBot="1">
      <c r="A27" s="201" t="s">
        <v>227</v>
      </c>
      <c r="B27" s="202">
        <v>90.51639999999999</v>
      </c>
      <c r="C27" s="202">
        <v>127.30995440000001</v>
      </c>
      <c r="D27" s="202">
        <v>93.103986199999994</v>
      </c>
      <c r="E27" s="202">
        <v>310.93034060000002</v>
      </c>
      <c r="F27" s="202">
        <v>154.63418999999999</v>
      </c>
      <c r="G27" s="202">
        <v>552.86405200000002</v>
      </c>
      <c r="H27" s="202">
        <v>271.40456</v>
      </c>
      <c r="I27" s="202">
        <v>978.90280200000007</v>
      </c>
      <c r="J27" s="202">
        <v>94.69238</v>
      </c>
      <c r="K27" s="202">
        <v>389.30028000000004</v>
      </c>
      <c r="L27" s="202">
        <v>500.88684899999998</v>
      </c>
      <c r="M27" s="202">
        <v>984.87950899999998</v>
      </c>
      <c r="N27" s="258"/>
    </row>
    <row r="28" spans="1:14" s="257" customFormat="1" ht="42" customHeight="1" thickTop="1" thickBot="1">
      <c r="A28" s="260" t="s">
        <v>246</v>
      </c>
      <c r="B28" s="261">
        <f>SUM(B10:B27)</f>
        <v>269875.36632899998</v>
      </c>
      <c r="C28" s="261">
        <f t="shared" ref="C28:M28" si="0">SUM(C10:C27)</f>
        <v>553727.24663200008</v>
      </c>
      <c r="D28" s="261">
        <f t="shared" si="0"/>
        <v>1507547.0923517998</v>
      </c>
      <c r="E28" s="261">
        <f t="shared" si="0"/>
        <v>2331149.7053127997</v>
      </c>
      <c r="F28" s="261">
        <f t="shared" si="0"/>
        <v>3918442.2634950001</v>
      </c>
      <c r="G28" s="261">
        <f t="shared" si="0"/>
        <v>8447194.3202666007</v>
      </c>
      <c r="H28" s="261">
        <f t="shared" si="0"/>
        <v>6759087.1721749995</v>
      </c>
      <c r="I28" s="261">
        <f t="shared" si="0"/>
        <v>19124723.755936604</v>
      </c>
      <c r="J28" s="261">
        <f t="shared" si="0"/>
        <v>1455695.4086303995</v>
      </c>
      <c r="K28" s="261">
        <f t="shared" si="0"/>
        <v>3524994.8058646</v>
      </c>
      <c r="L28" s="261">
        <f t="shared" si="0"/>
        <v>5164829.4308510013</v>
      </c>
      <c r="M28" s="261">
        <f t="shared" si="0"/>
        <v>10145519.645346003</v>
      </c>
      <c r="N28" s="254"/>
    </row>
    <row r="29" spans="1:14" ht="11.25" customHeight="1" thickTop="1" thickBot="1">
      <c r="A29" s="207"/>
      <c r="B29" s="208"/>
      <c r="C29" s="209"/>
      <c r="D29" s="209"/>
      <c r="E29" s="209"/>
      <c r="F29" s="209"/>
      <c r="G29" s="209"/>
      <c r="H29" s="208"/>
      <c r="I29" s="208"/>
      <c r="J29" s="208"/>
      <c r="K29" s="208"/>
      <c r="L29" s="208"/>
      <c r="M29" s="208"/>
    </row>
    <row r="30" spans="1:14" ht="33" customHeight="1" thickTop="1">
      <c r="A30" s="210" t="s">
        <v>229</v>
      </c>
      <c r="B30" s="137"/>
      <c r="C30" s="172"/>
      <c r="D30" s="172"/>
      <c r="E30" s="172"/>
      <c r="F30" s="172"/>
      <c r="G30" s="172"/>
      <c r="H30" s="173"/>
      <c r="I30" s="173"/>
      <c r="J30" s="89"/>
      <c r="K30" s="89"/>
      <c r="L30" s="89"/>
      <c r="M30" s="89"/>
    </row>
    <row r="31" spans="1:14" ht="13.5" hidden="1" customHeight="1">
      <c r="A31" s="143"/>
      <c r="B31" s="148"/>
      <c r="C31" s="114"/>
      <c r="D31" s="114"/>
      <c r="E31" s="114"/>
      <c r="F31" s="114"/>
      <c r="G31" s="114"/>
      <c r="H31" s="114"/>
      <c r="I31" s="113"/>
      <c r="J31" s="89"/>
      <c r="K31" s="89"/>
      <c r="L31" s="89"/>
      <c r="M31" s="89"/>
    </row>
    <row r="32" spans="1:14" ht="13.5" hidden="1" customHeight="1">
      <c r="A32" s="143"/>
      <c r="B32" s="148"/>
      <c r="C32" s="114"/>
      <c r="D32" s="114"/>
      <c r="E32" s="114"/>
      <c r="F32" s="114"/>
      <c r="G32" s="114"/>
      <c r="H32" s="114"/>
      <c r="I32" s="113"/>
      <c r="J32" s="89"/>
      <c r="K32" s="89"/>
      <c r="L32" s="89"/>
      <c r="M32" s="89"/>
    </row>
    <row r="33" spans="1:13" ht="13.5" hidden="1" customHeight="1">
      <c r="A33" s="143"/>
      <c r="B33" s="148"/>
      <c r="C33" s="114"/>
      <c r="D33" s="114"/>
      <c r="E33" s="114"/>
      <c r="F33" s="114"/>
      <c r="G33" s="114"/>
      <c r="H33" s="114"/>
      <c r="I33" s="113"/>
      <c r="J33" s="89"/>
      <c r="K33" s="89"/>
      <c r="L33" s="89"/>
      <c r="M33" s="89"/>
    </row>
    <row r="34" spans="1:13" ht="13.5" hidden="1" customHeight="1">
      <c r="A34" s="143"/>
      <c r="B34" s="148"/>
      <c r="C34" s="114"/>
      <c r="D34" s="114"/>
      <c r="E34" s="114"/>
      <c r="F34" s="114"/>
      <c r="G34" s="114"/>
      <c r="H34" s="114"/>
      <c r="I34" s="113"/>
      <c r="J34" s="89"/>
      <c r="K34" s="89"/>
      <c r="L34" s="89"/>
      <c r="M34" s="89"/>
    </row>
    <row r="35" spans="1:13" ht="13.5" hidden="1" customHeight="1">
      <c r="A35" s="143"/>
      <c r="B35" s="148"/>
      <c r="C35" s="114"/>
      <c r="D35" s="114"/>
      <c r="E35" s="114"/>
      <c r="F35" s="114"/>
      <c r="G35" s="114"/>
      <c r="H35" s="114"/>
      <c r="I35" s="113"/>
      <c r="J35" s="89"/>
      <c r="K35" s="89"/>
      <c r="L35" s="89"/>
      <c r="M35" s="89"/>
    </row>
    <row r="36" spans="1:13" ht="13.5" hidden="1" customHeight="1">
      <c r="A36" s="143"/>
      <c r="B36" s="148"/>
      <c r="C36" s="114"/>
      <c r="D36" s="114"/>
      <c r="E36" s="114"/>
      <c r="F36" s="114"/>
      <c r="G36" s="114"/>
      <c r="H36" s="114"/>
      <c r="I36" s="113"/>
      <c r="J36" s="89"/>
      <c r="K36" s="89"/>
      <c r="L36" s="89"/>
      <c r="M36" s="89"/>
    </row>
    <row r="37" spans="1:13" ht="13.5" hidden="1" customHeight="1">
      <c r="A37" s="147"/>
      <c r="B37" s="215"/>
      <c r="C37" s="114"/>
      <c r="D37" s="114"/>
      <c r="E37" s="114"/>
      <c r="F37" s="114"/>
      <c r="G37" s="114"/>
      <c r="H37" s="114"/>
      <c r="I37" s="113"/>
      <c r="J37" s="89"/>
      <c r="K37" s="89"/>
      <c r="L37" s="89"/>
      <c r="M37" s="89"/>
    </row>
    <row r="38" spans="1:13" ht="13.5" hidden="1" customHeight="1">
      <c r="A38" s="143"/>
      <c r="B38" s="215"/>
      <c r="C38" s="114"/>
      <c r="D38" s="114"/>
      <c r="E38" s="114"/>
      <c r="F38" s="114"/>
      <c r="G38" s="114"/>
      <c r="H38" s="114"/>
      <c r="I38" s="113"/>
      <c r="J38" s="89"/>
      <c r="K38" s="89"/>
      <c r="L38" s="89"/>
      <c r="M38" s="89"/>
    </row>
    <row r="39" spans="1:13" ht="13.5" hidden="1" customHeight="1">
      <c r="A39" s="143"/>
      <c r="B39" s="215"/>
      <c r="C39" s="114"/>
      <c r="D39" s="114"/>
      <c r="E39" s="114"/>
      <c r="F39" s="114"/>
      <c r="G39" s="114"/>
      <c r="H39" s="114"/>
      <c r="I39" s="113"/>
      <c r="J39" s="89"/>
      <c r="K39" s="89"/>
      <c r="L39" s="89"/>
      <c r="M39" s="89"/>
    </row>
    <row r="40" spans="1:13" ht="13.5" hidden="1" customHeight="1">
      <c r="A40" s="143"/>
      <c r="B40" s="215"/>
      <c r="C40" s="114"/>
      <c r="D40" s="114"/>
      <c r="E40" s="114"/>
      <c r="F40" s="114"/>
      <c r="G40" s="114"/>
      <c r="H40" s="114"/>
      <c r="I40" s="113"/>
      <c r="J40" s="89"/>
      <c r="K40" s="89"/>
      <c r="L40" s="89"/>
      <c r="M40" s="89"/>
    </row>
    <row r="41" spans="1:13" ht="13.5" hidden="1" customHeight="1">
      <c r="A41" s="143"/>
      <c r="B41" s="215"/>
      <c r="C41" s="114"/>
      <c r="D41" s="114"/>
      <c r="E41" s="114"/>
      <c r="F41" s="114"/>
      <c r="G41" s="114"/>
      <c r="H41" s="114"/>
      <c r="I41" s="113"/>
      <c r="J41" s="89"/>
      <c r="K41" s="89"/>
      <c r="L41" s="89"/>
      <c r="M41" s="89"/>
    </row>
    <row r="42" spans="1:13" ht="13.5" hidden="1" customHeight="1">
      <c r="A42" s="143"/>
      <c r="B42" s="215"/>
      <c r="C42" s="114"/>
      <c r="D42" s="114"/>
      <c r="E42" s="114"/>
      <c r="F42" s="114"/>
      <c r="G42" s="114"/>
      <c r="H42" s="114"/>
      <c r="I42" s="113"/>
      <c r="J42" s="89"/>
      <c r="K42" s="89"/>
      <c r="L42" s="89"/>
      <c r="M42" s="89"/>
    </row>
    <row r="43" spans="1:13" ht="13.5" hidden="1" customHeight="1">
      <c r="A43" s="147"/>
      <c r="B43" s="215"/>
      <c r="C43" s="114"/>
      <c r="D43" s="114"/>
      <c r="E43" s="114"/>
      <c r="F43" s="114"/>
      <c r="G43" s="114"/>
      <c r="H43" s="114"/>
      <c r="I43" s="113"/>
      <c r="J43" s="89"/>
      <c r="K43" s="89"/>
      <c r="L43" s="89"/>
      <c r="M43" s="89"/>
    </row>
    <row r="44" spans="1:13" ht="13.5" hidden="1" customHeight="1">
      <c r="A44" s="143"/>
      <c r="B44" s="148"/>
      <c r="C44" s="114"/>
      <c r="D44" s="114"/>
      <c r="E44" s="114"/>
      <c r="F44" s="114"/>
      <c r="G44" s="114"/>
      <c r="H44" s="114"/>
      <c r="I44" s="113"/>
      <c r="J44" s="89"/>
      <c r="K44" s="89"/>
      <c r="L44" s="89"/>
      <c r="M44" s="89"/>
    </row>
    <row r="45" spans="1:13" ht="13.5" hidden="1" customHeight="1">
      <c r="A45" s="143"/>
      <c r="B45" s="148"/>
      <c r="C45" s="114"/>
      <c r="D45" s="114"/>
      <c r="E45" s="114"/>
      <c r="F45" s="114"/>
      <c r="G45" s="114"/>
      <c r="H45" s="114"/>
      <c r="I45" s="113"/>
      <c r="J45" s="89"/>
      <c r="K45" s="89"/>
      <c r="L45" s="89"/>
      <c r="M45" s="89"/>
    </row>
    <row r="46" spans="1:13" ht="13.5" hidden="1" customHeight="1">
      <c r="A46" s="143"/>
      <c r="B46" s="148"/>
      <c r="C46" s="114"/>
      <c r="D46" s="114"/>
      <c r="E46" s="114"/>
      <c r="F46" s="114"/>
      <c r="G46" s="114"/>
      <c r="H46" s="114"/>
      <c r="I46" s="113"/>
      <c r="J46" s="89"/>
      <c r="K46" s="89"/>
      <c r="L46" s="89"/>
      <c r="M46" s="89"/>
    </row>
    <row r="47" spans="1:13" ht="13.5" hidden="1" customHeight="1">
      <c r="A47" s="147"/>
      <c r="B47" s="148"/>
      <c r="C47" s="114"/>
      <c r="D47" s="114"/>
      <c r="E47" s="114"/>
      <c r="F47" s="114"/>
      <c r="G47" s="114"/>
      <c r="H47" s="114"/>
      <c r="I47" s="113"/>
      <c r="J47" s="89"/>
      <c r="K47" s="89"/>
      <c r="L47" s="89"/>
      <c r="M47" s="89"/>
    </row>
    <row r="48" spans="1:13" ht="13.5" hidden="1" customHeight="1">
      <c r="A48" s="143"/>
      <c r="B48" s="148"/>
      <c r="C48" s="114"/>
      <c r="D48" s="114"/>
      <c r="E48" s="114"/>
      <c r="F48" s="114"/>
      <c r="G48" s="114"/>
      <c r="H48" s="114"/>
      <c r="I48" s="113"/>
      <c r="J48" s="89"/>
      <c r="K48" s="89"/>
      <c r="L48" s="89"/>
      <c r="M48" s="89"/>
    </row>
    <row r="49" spans="1:13" ht="13.5" hidden="1" customHeight="1">
      <c r="A49" s="143"/>
      <c r="B49" s="148"/>
      <c r="C49" s="114"/>
      <c r="D49" s="114"/>
      <c r="E49" s="114"/>
      <c r="F49" s="114"/>
      <c r="G49" s="114"/>
      <c r="H49" s="114"/>
      <c r="I49" s="113"/>
      <c r="J49" s="89"/>
      <c r="K49" s="89"/>
      <c r="L49" s="89"/>
      <c r="M49" s="89"/>
    </row>
    <row r="50" spans="1:13" ht="13.5" hidden="1" customHeight="1">
      <c r="A50" s="143"/>
      <c r="B50" s="148"/>
      <c r="C50" s="114"/>
      <c r="D50" s="114"/>
      <c r="E50" s="114"/>
      <c r="F50" s="114"/>
      <c r="G50" s="114"/>
      <c r="H50" s="114"/>
      <c r="I50" s="113"/>
      <c r="J50" s="89"/>
      <c r="K50" s="89"/>
      <c r="L50" s="89"/>
      <c r="M50" s="89"/>
    </row>
    <row r="51" spans="1:13" ht="13.5" hidden="1" customHeight="1">
      <c r="A51" s="143"/>
      <c r="B51" s="148"/>
      <c r="C51" s="114"/>
      <c r="D51" s="114"/>
      <c r="E51" s="114"/>
      <c r="F51" s="114"/>
      <c r="G51" s="114"/>
      <c r="H51" s="114"/>
      <c r="I51" s="113"/>
      <c r="J51" s="89"/>
      <c r="K51" s="89"/>
      <c r="L51" s="89"/>
      <c r="M51" s="89"/>
    </row>
    <row r="52" spans="1:13" ht="13.5" hidden="1" customHeight="1">
      <c r="A52" s="147"/>
      <c r="B52" s="148"/>
      <c r="C52" s="114"/>
      <c r="D52" s="114"/>
      <c r="E52" s="114"/>
      <c r="F52" s="114"/>
      <c r="G52" s="114"/>
      <c r="H52" s="114"/>
      <c r="I52" s="113"/>
      <c r="J52" s="89"/>
      <c r="K52" s="89"/>
      <c r="L52" s="89"/>
      <c r="M52" s="89"/>
    </row>
    <row r="53" spans="1:13" ht="13.5" hidden="1" customHeight="1">
      <c r="A53" s="143"/>
      <c r="B53" s="148"/>
      <c r="C53" s="114"/>
      <c r="D53" s="114"/>
      <c r="E53" s="114"/>
      <c r="F53" s="114"/>
      <c r="G53" s="114"/>
      <c r="H53" s="114"/>
      <c r="I53" s="113"/>
      <c r="J53" s="89"/>
      <c r="K53" s="89"/>
      <c r="L53" s="89"/>
      <c r="M53" s="89"/>
    </row>
    <row r="54" spans="1:13" ht="13.5" hidden="1" customHeight="1">
      <c r="A54" s="143"/>
      <c r="B54" s="148"/>
      <c r="C54" s="114"/>
      <c r="D54" s="114"/>
      <c r="E54" s="114"/>
      <c r="F54" s="114"/>
      <c r="G54" s="114"/>
      <c r="H54" s="114"/>
      <c r="I54" s="113"/>
      <c r="J54" s="89"/>
      <c r="K54" s="89"/>
      <c r="L54" s="89"/>
      <c r="M54" s="89"/>
    </row>
    <row r="55" spans="1:13" ht="13.5" hidden="1" customHeight="1">
      <c r="A55" s="143"/>
      <c r="B55" s="148"/>
      <c r="C55" s="114"/>
      <c r="D55" s="114"/>
      <c r="E55" s="114"/>
      <c r="F55" s="114"/>
      <c r="G55" s="114"/>
      <c r="H55" s="114"/>
      <c r="I55" s="113"/>
      <c r="J55" s="89"/>
      <c r="K55" s="89"/>
      <c r="L55" s="89"/>
      <c r="M55" s="89"/>
    </row>
    <row r="56" spans="1:13" ht="9" hidden="1" customHeight="1">
      <c r="A56" s="145"/>
      <c r="B56" s="148"/>
      <c r="C56" s="114"/>
      <c r="D56" s="114"/>
      <c r="E56" s="114"/>
      <c r="F56" s="114"/>
      <c r="G56" s="114"/>
      <c r="H56" s="114"/>
      <c r="I56" s="113"/>
      <c r="J56" s="89"/>
      <c r="K56" s="89"/>
      <c r="L56" s="89"/>
      <c r="M56" s="89"/>
    </row>
    <row r="57" spans="1:13" ht="9" hidden="1" customHeight="1">
      <c r="A57" s="145"/>
      <c r="B57" s="148"/>
      <c r="C57" s="114"/>
      <c r="D57" s="114"/>
      <c r="E57" s="114"/>
      <c r="F57" s="114"/>
      <c r="G57" s="114"/>
      <c r="H57" s="114"/>
      <c r="I57" s="113"/>
      <c r="J57" s="89"/>
      <c r="K57" s="89"/>
      <c r="L57" s="89"/>
      <c r="M57" s="89"/>
    </row>
    <row r="58" spans="1:13" ht="9" hidden="1" customHeight="1">
      <c r="A58" s="145"/>
      <c r="B58" s="148"/>
      <c r="C58" s="114"/>
      <c r="D58" s="114"/>
      <c r="E58" s="114"/>
      <c r="F58" s="114"/>
      <c r="G58" s="114"/>
      <c r="H58" s="114"/>
      <c r="I58" s="113"/>
      <c r="J58" s="89"/>
      <c r="K58" s="89"/>
      <c r="L58" s="89"/>
      <c r="M58" s="89"/>
    </row>
    <row r="59" spans="1:13" ht="9" hidden="1" customHeight="1">
      <c r="A59" s="145"/>
      <c r="B59" s="148"/>
      <c r="C59" s="114"/>
      <c r="D59" s="114"/>
      <c r="E59" s="114"/>
      <c r="F59" s="114"/>
      <c r="G59" s="114"/>
      <c r="H59" s="114"/>
      <c r="I59" s="113"/>
      <c r="J59" s="89"/>
      <c r="K59" s="89"/>
      <c r="L59" s="89"/>
      <c r="M59" s="89"/>
    </row>
    <row r="60" spans="1:13" ht="9" hidden="1" customHeight="1">
      <c r="A60" s="146"/>
      <c r="B60" s="148"/>
      <c r="C60" s="114"/>
      <c r="D60" s="114"/>
      <c r="E60" s="114"/>
      <c r="F60" s="114"/>
      <c r="G60" s="114"/>
      <c r="H60" s="114"/>
      <c r="I60" s="113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114"/>
      <c r="G61" s="114"/>
      <c r="H61" s="114"/>
      <c r="I61" s="89"/>
      <c r="J61" s="89"/>
      <c r="K61" s="89"/>
      <c r="L61" s="89"/>
      <c r="M61" s="89"/>
    </row>
    <row r="62" spans="1:13" ht="9" hidden="1" customHeight="1">
      <c r="A62" s="147"/>
      <c r="C62" s="114"/>
      <c r="D62" s="114"/>
      <c r="E62" s="114"/>
      <c r="F62" s="114"/>
      <c r="G62" s="114"/>
      <c r="H62" s="114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114"/>
      <c r="G63" s="114"/>
      <c r="H63" s="114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114"/>
      <c r="G64" s="114"/>
      <c r="H64" s="114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114"/>
      <c r="G65" s="114"/>
      <c r="H65" s="114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114"/>
      <c r="G66" s="114"/>
      <c r="H66" s="114"/>
      <c r="I66" s="89"/>
      <c r="J66" s="89"/>
      <c r="K66" s="89"/>
      <c r="L66" s="89"/>
      <c r="M66" s="89"/>
    </row>
    <row r="67" spans="1:13" ht="9" hidden="1" customHeight="1">
      <c r="A67" s="145"/>
      <c r="C67" s="114"/>
      <c r="D67" s="114"/>
      <c r="E67" s="114"/>
      <c r="F67" s="114"/>
      <c r="G67" s="114"/>
      <c r="H67" s="114"/>
      <c r="I67" s="89"/>
      <c r="J67" s="89"/>
      <c r="K67" s="89"/>
      <c r="L67" s="89"/>
      <c r="M67" s="89"/>
    </row>
    <row r="68" spans="1:13" ht="9" hidden="1" customHeight="1">
      <c r="A68" s="147"/>
      <c r="C68" s="114"/>
      <c r="D68" s="114"/>
      <c r="E68" s="114"/>
      <c r="F68" s="114"/>
      <c r="G68" s="114"/>
      <c r="H68" s="114"/>
      <c r="I68" s="89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F69" s="114"/>
      <c r="G69" s="114"/>
      <c r="H69" s="114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114"/>
      <c r="G70" s="114"/>
      <c r="H70" s="114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114"/>
      <c r="G71" s="114"/>
      <c r="H71" s="114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114"/>
      <c r="G72" s="114"/>
      <c r="H72" s="114"/>
      <c r="I72" s="89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F73" s="114"/>
      <c r="G73" s="114"/>
      <c r="H73" s="114"/>
      <c r="I73" s="89"/>
      <c r="J73" s="89"/>
      <c r="K73" s="89"/>
      <c r="L73" s="89"/>
      <c r="M73" s="89"/>
    </row>
    <row r="74" spans="1:13" ht="9" hidden="1" customHeight="1">
      <c r="A74" s="147"/>
      <c r="C74" s="114"/>
      <c r="D74" s="114"/>
      <c r="E74" s="114"/>
      <c r="F74" s="114"/>
      <c r="G74" s="114"/>
      <c r="H74" s="114"/>
      <c r="I74" s="89"/>
      <c r="J74" s="89"/>
      <c r="K74" s="89"/>
      <c r="L74" s="89"/>
      <c r="M74" s="89"/>
    </row>
    <row r="75" spans="1:13" ht="9" hidden="1" customHeight="1">
      <c r="A75" s="143"/>
      <c r="C75" s="114"/>
      <c r="D75" s="114"/>
      <c r="E75" s="114"/>
      <c r="F75" s="114"/>
      <c r="G75" s="114"/>
      <c r="H75" s="114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114"/>
      <c r="G76" s="114"/>
      <c r="H76" s="114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114"/>
      <c r="G77" s="114"/>
      <c r="H77" s="114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114"/>
      <c r="G78" s="114"/>
      <c r="H78" s="114"/>
      <c r="I78" s="89"/>
      <c r="J78" s="89"/>
      <c r="K78" s="89"/>
      <c r="L78" s="89"/>
      <c r="M78" s="89"/>
    </row>
    <row r="79" spans="1:13" hidden="1">
      <c r="A79" s="143"/>
      <c r="C79" s="148"/>
      <c r="D79" s="148"/>
      <c r="E79" s="148"/>
      <c r="F79" s="148"/>
      <c r="G79" s="148"/>
      <c r="H79" s="148"/>
    </row>
    <row r="80" spans="1:13" hidden="1">
      <c r="A80" s="143"/>
      <c r="C80" s="148"/>
      <c r="D80" s="148"/>
      <c r="E80" s="148"/>
      <c r="F80" s="148"/>
      <c r="G80" s="148"/>
      <c r="H80" s="148"/>
    </row>
    <row r="81" spans="1:8" hidden="1">
      <c r="A81" s="143"/>
      <c r="C81" s="148"/>
      <c r="D81" s="148"/>
      <c r="E81" s="148"/>
      <c r="F81" s="148"/>
      <c r="G81" s="148"/>
      <c r="H81" s="148"/>
    </row>
    <row r="82" spans="1:8" hidden="1">
      <c r="A82" s="143"/>
      <c r="C82" s="148"/>
      <c r="D82" s="148"/>
      <c r="E82" s="148"/>
      <c r="F82" s="148"/>
      <c r="G82" s="148"/>
      <c r="H82" s="148"/>
    </row>
    <row r="83" spans="1:8" hidden="1">
      <c r="A83" s="145"/>
      <c r="C83" s="148"/>
      <c r="D83" s="148"/>
      <c r="E83" s="148"/>
      <c r="F83" s="148"/>
      <c r="G83" s="148"/>
      <c r="H83" s="148"/>
    </row>
    <row r="84" spans="1:8" hidden="1">
      <c r="A84" s="147"/>
      <c r="C84" s="148"/>
      <c r="D84" s="148"/>
      <c r="E84" s="148"/>
      <c r="F84" s="148"/>
      <c r="G84" s="148"/>
      <c r="H84" s="148"/>
    </row>
    <row r="85" spans="1:8" hidden="1">
      <c r="A85" s="143"/>
      <c r="C85" s="148"/>
      <c r="D85" s="148"/>
      <c r="E85" s="148"/>
      <c r="F85" s="148"/>
      <c r="G85" s="148"/>
      <c r="H85" s="148"/>
    </row>
    <row r="86" spans="1:8" hidden="1">
      <c r="A86" s="143"/>
      <c r="C86" s="148"/>
      <c r="D86" s="148"/>
      <c r="E86" s="148"/>
      <c r="F86" s="148"/>
      <c r="G86" s="148"/>
      <c r="H86" s="148"/>
    </row>
    <row r="87" spans="1:8" hidden="1">
      <c r="A87" s="143"/>
      <c r="C87" s="148"/>
      <c r="D87" s="148"/>
      <c r="E87" s="148"/>
      <c r="F87" s="148"/>
      <c r="G87" s="148"/>
      <c r="H87" s="148"/>
    </row>
    <row r="88" spans="1:8" hidden="1">
      <c r="A88" s="143"/>
      <c r="C88" s="148"/>
      <c r="D88" s="148"/>
      <c r="E88" s="148"/>
      <c r="F88" s="148"/>
      <c r="G88" s="148"/>
      <c r="H88" s="148"/>
    </row>
    <row r="89" spans="1:8" hidden="1">
      <c r="A89" s="143"/>
      <c r="C89" s="148"/>
      <c r="D89" s="148"/>
      <c r="E89" s="148"/>
      <c r="F89" s="148"/>
      <c r="G89" s="148"/>
      <c r="H89" s="148"/>
    </row>
    <row r="90" spans="1:8" hidden="1">
      <c r="A90" s="143"/>
      <c r="C90" s="148"/>
      <c r="D90" s="148"/>
      <c r="E90" s="148"/>
      <c r="F90" s="148"/>
      <c r="G90" s="148"/>
      <c r="H90" s="148"/>
    </row>
    <row r="91" spans="1:8" hidden="1">
      <c r="A91" s="143"/>
      <c r="C91" s="148"/>
      <c r="D91" s="148"/>
      <c r="E91" s="148"/>
      <c r="F91" s="148"/>
      <c r="G91" s="148"/>
      <c r="H91" s="148"/>
    </row>
    <row r="92" spans="1:8" hidden="1">
      <c r="A92" s="143"/>
      <c r="C92" s="148"/>
      <c r="D92" s="148"/>
      <c r="E92" s="148"/>
      <c r="F92" s="148"/>
      <c r="G92" s="148"/>
      <c r="H92" s="148"/>
    </row>
    <row r="93" spans="1:8" hidden="1">
      <c r="A93" s="143"/>
      <c r="C93" s="148"/>
      <c r="D93" s="148"/>
      <c r="E93" s="148"/>
      <c r="F93" s="148"/>
      <c r="G93" s="148"/>
      <c r="H93" s="148"/>
    </row>
    <row r="94" spans="1:8" hidden="1">
      <c r="A94" s="147"/>
      <c r="C94" s="148"/>
      <c r="D94" s="148"/>
      <c r="E94" s="148"/>
      <c r="F94" s="148"/>
      <c r="G94" s="148"/>
      <c r="H94" s="148"/>
    </row>
    <row r="95" spans="1:8" hidden="1">
      <c r="A95" s="143"/>
      <c r="C95" s="148"/>
      <c r="D95" s="148"/>
      <c r="E95" s="148"/>
      <c r="F95" s="148"/>
      <c r="G95" s="148"/>
      <c r="H95" s="148"/>
    </row>
    <row r="96" spans="1:8" hidden="1">
      <c r="A96" s="143"/>
      <c r="C96" s="148"/>
      <c r="D96" s="148"/>
      <c r="E96" s="148"/>
      <c r="F96" s="148"/>
      <c r="G96" s="148"/>
      <c r="H96" s="148"/>
    </row>
    <row r="97" spans="1:8" hidden="1">
      <c r="A97" s="143"/>
      <c r="C97" s="148"/>
      <c r="D97" s="148"/>
      <c r="E97" s="148"/>
      <c r="F97" s="148"/>
      <c r="G97" s="148"/>
      <c r="H97" s="148"/>
    </row>
    <row r="98" spans="1:8" hidden="1">
      <c r="A98" s="149"/>
      <c r="C98" s="148"/>
      <c r="D98" s="148"/>
      <c r="E98" s="148"/>
      <c r="F98" s="148"/>
      <c r="G98" s="148"/>
      <c r="H98" s="148"/>
    </row>
    <row r="99" spans="1:8" hidden="1">
      <c r="A99" s="149"/>
      <c r="C99" s="148"/>
      <c r="D99" s="148"/>
      <c r="E99" s="148"/>
      <c r="F99" s="148"/>
      <c r="G99" s="148"/>
      <c r="H99" s="148"/>
    </row>
    <row r="100" spans="1:8" hidden="1">
      <c r="A100" s="149"/>
      <c r="C100" s="148"/>
      <c r="D100" s="148"/>
      <c r="E100" s="148"/>
      <c r="F100" s="148"/>
      <c r="G100" s="148"/>
      <c r="H100" s="148"/>
    </row>
    <row r="101" spans="1:8" hidden="1">
      <c r="A101" s="149"/>
      <c r="C101" s="148"/>
      <c r="D101" s="148"/>
      <c r="E101" s="148"/>
      <c r="F101" s="148"/>
      <c r="G101" s="148"/>
      <c r="H101" s="148"/>
    </row>
    <row r="102" spans="1:8" hidden="1">
      <c r="A102" s="149"/>
      <c r="C102" s="148"/>
      <c r="D102" s="148"/>
      <c r="E102" s="148"/>
      <c r="F102" s="148"/>
      <c r="G102" s="148"/>
      <c r="H102" s="148"/>
    </row>
    <row r="103" spans="1:8" hidden="1">
      <c r="A103" s="149"/>
      <c r="C103" s="148"/>
      <c r="D103" s="148"/>
      <c r="E103" s="148"/>
      <c r="F103" s="148"/>
      <c r="G103" s="148"/>
      <c r="H103" s="148"/>
    </row>
    <row r="104" spans="1:8" hidden="1">
      <c r="A104" s="149"/>
      <c r="C104" s="148"/>
      <c r="D104" s="148"/>
      <c r="E104" s="148"/>
      <c r="F104" s="148"/>
      <c r="G104" s="148"/>
      <c r="H104" s="148"/>
    </row>
    <row r="105" spans="1:8" hidden="1">
      <c r="A105" s="149"/>
      <c r="C105" s="148"/>
      <c r="D105" s="148"/>
      <c r="E105" s="148"/>
      <c r="F105" s="148"/>
      <c r="G105" s="148"/>
      <c r="H105" s="148"/>
    </row>
    <row r="106" spans="1:8" hidden="1">
      <c r="A106" s="149"/>
      <c r="C106" s="148"/>
      <c r="D106" s="148"/>
      <c r="E106" s="148"/>
      <c r="F106" s="148"/>
      <c r="G106" s="148"/>
      <c r="H106" s="148"/>
    </row>
    <row r="107" spans="1:8" ht="15.75" hidden="1">
      <c r="A107" s="150"/>
      <c r="C107" s="148"/>
      <c r="D107" s="148"/>
      <c r="E107" s="148"/>
      <c r="F107" s="148"/>
      <c r="G107" s="148"/>
      <c r="H107" s="148"/>
    </row>
    <row r="108" spans="1:8" ht="15.75" hidden="1">
      <c r="A108" s="150"/>
      <c r="C108" s="148"/>
      <c r="D108" s="148"/>
      <c r="E108" s="148"/>
      <c r="F108" s="148"/>
      <c r="G108" s="148"/>
      <c r="H108" s="148"/>
    </row>
    <row r="109" spans="1:8" ht="15.75" hidden="1">
      <c r="A109" s="150"/>
      <c r="C109" s="148"/>
      <c r="D109" s="148"/>
      <c r="E109" s="148"/>
      <c r="F109" s="148"/>
      <c r="G109" s="148"/>
      <c r="H109" s="148"/>
    </row>
    <row r="110" spans="1:8" ht="15.75" hidden="1">
      <c r="A110" s="150"/>
      <c r="C110" s="148"/>
      <c r="D110" s="148"/>
      <c r="E110" s="148"/>
      <c r="F110" s="148"/>
      <c r="G110" s="148"/>
      <c r="H110" s="148"/>
    </row>
    <row r="111" spans="1:8" ht="15.75" hidden="1">
      <c r="A111" s="150"/>
      <c r="C111" s="148"/>
      <c r="D111" s="148"/>
      <c r="E111" s="148"/>
      <c r="F111" s="148"/>
      <c r="G111" s="148"/>
      <c r="H111" s="148"/>
    </row>
    <row r="112" spans="1:8" ht="15.75" hidden="1">
      <c r="A112" s="150"/>
      <c r="C112" s="148"/>
      <c r="D112" s="148"/>
      <c r="E112" s="148"/>
      <c r="F112" s="148"/>
      <c r="G112" s="148"/>
      <c r="H112" s="148"/>
    </row>
    <row r="113" spans="1:8" ht="15.75" hidden="1">
      <c r="A113" s="150"/>
      <c r="C113" s="148"/>
      <c r="D113" s="148"/>
      <c r="E113" s="148"/>
      <c r="F113" s="148"/>
      <c r="G113" s="148"/>
      <c r="H113" s="148"/>
    </row>
    <row r="114" spans="1:8" ht="15.75" hidden="1">
      <c r="A114" s="150"/>
      <c r="C114" s="148"/>
      <c r="D114" s="148"/>
      <c r="E114" s="148"/>
      <c r="F114" s="148"/>
      <c r="G114" s="148"/>
      <c r="H114" s="148"/>
    </row>
    <row r="115" spans="1:8" ht="15.75" hidden="1">
      <c r="A115" s="150"/>
      <c r="C115" s="148"/>
      <c r="D115" s="148"/>
      <c r="E115" s="148"/>
      <c r="F115" s="148"/>
      <c r="G115" s="148"/>
      <c r="H115" s="148"/>
    </row>
    <row r="116" spans="1:8" ht="15.75" hidden="1">
      <c r="A116" s="150"/>
      <c r="C116" s="148"/>
      <c r="D116" s="148"/>
      <c r="E116" s="148"/>
      <c r="F116" s="148"/>
      <c r="G116" s="148"/>
      <c r="H116" s="148"/>
    </row>
    <row r="117" spans="1:8" ht="15.75" hidden="1">
      <c r="A117" s="150"/>
      <c r="C117" s="148"/>
      <c r="D117" s="148"/>
      <c r="E117" s="148"/>
      <c r="F117" s="148"/>
      <c r="G117" s="148"/>
      <c r="H117" s="148"/>
    </row>
    <row r="118" spans="1:8" ht="15.75" hidden="1">
      <c r="A118" s="150"/>
      <c r="C118" s="148"/>
      <c r="D118" s="148"/>
      <c r="E118" s="148"/>
      <c r="F118" s="148"/>
      <c r="G118" s="148"/>
      <c r="H118" s="148"/>
    </row>
    <row r="119" spans="1:8" ht="15.75" hidden="1">
      <c r="A119" s="150"/>
      <c r="C119" s="148"/>
      <c r="D119" s="148"/>
      <c r="E119" s="148"/>
      <c r="F119" s="148"/>
      <c r="G119" s="148"/>
      <c r="H119" s="148"/>
    </row>
    <row r="120" spans="1:8" ht="15.75" hidden="1">
      <c r="A120" s="150"/>
    </row>
    <row r="121" spans="1:8" ht="15.75" hidden="1">
      <c r="A121" s="150"/>
    </row>
    <row r="122" spans="1:8" ht="15.75" hidden="1">
      <c r="A122" s="150"/>
    </row>
    <row r="123" spans="1:8" ht="15.75" hidden="1">
      <c r="A123" s="150"/>
    </row>
    <row r="124" spans="1:8" ht="15.75" hidden="1">
      <c r="A124" s="150"/>
    </row>
    <row r="125" spans="1:8" ht="15.75" hidden="1">
      <c r="A125" s="150"/>
    </row>
    <row r="126" spans="1:8" ht="15.75" hidden="1">
      <c r="A126" s="150"/>
    </row>
    <row r="127" spans="1:8" ht="15.75" hidden="1">
      <c r="A127" s="150"/>
    </row>
    <row r="128" spans="1:8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WVV653"/>
  <sheetViews>
    <sheetView topLeftCell="A2" zoomScale="38" zoomScaleNormal="38" workbookViewId="0">
      <selection activeCell="E14" sqref="E14"/>
    </sheetView>
  </sheetViews>
  <sheetFormatPr defaultColWidth="0" defaultRowHeight="12.75" zeroHeight="1"/>
  <cols>
    <col min="1" max="1" width="125.85546875" style="115" customWidth="1"/>
    <col min="2" max="2" width="20.140625" style="101" customWidth="1"/>
    <col min="3" max="3" width="22" style="101" customWidth="1"/>
    <col min="4" max="4" width="21.7109375" style="101" customWidth="1"/>
    <col min="5" max="5" width="22.28515625" style="101" customWidth="1"/>
    <col min="6" max="6" width="20.140625" style="101" customWidth="1"/>
    <col min="7" max="7" width="22.7109375" style="101" customWidth="1"/>
    <col min="8" max="8" width="21.7109375" style="101" customWidth="1"/>
    <col min="9" max="9" width="22.140625" style="101" customWidth="1"/>
    <col min="10" max="10" width="20.140625" style="101" customWidth="1"/>
    <col min="11" max="11" width="22.42578125" style="101" customWidth="1"/>
    <col min="12" max="12" width="21.7109375" style="101" customWidth="1"/>
    <col min="13" max="13" width="22.140625" style="101" customWidth="1"/>
    <col min="14" max="14" width="3.42578125" style="252" hidden="1"/>
    <col min="15" max="256" width="9.140625" style="101" hidden="1"/>
    <col min="257" max="257" width="125.85546875" style="101" hidden="1"/>
    <col min="258" max="258" width="20.140625" style="101" hidden="1"/>
    <col min="259" max="259" width="22" style="101" hidden="1"/>
    <col min="260" max="260" width="21.7109375" style="101" hidden="1"/>
    <col min="261" max="261" width="22.28515625" style="101" hidden="1"/>
    <col min="262" max="262" width="20.140625" style="101" hidden="1"/>
    <col min="263" max="263" width="22.7109375" style="101" hidden="1"/>
    <col min="264" max="264" width="21.7109375" style="101" hidden="1"/>
    <col min="265" max="265" width="22.140625" style="101" hidden="1"/>
    <col min="266" max="266" width="20.140625" style="101" hidden="1"/>
    <col min="267" max="267" width="22.42578125" style="101" hidden="1"/>
    <col min="268" max="268" width="21.7109375" style="101" hidden="1"/>
    <col min="269" max="269" width="22.140625" style="101" hidden="1"/>
    <col min="270" max="270" width="3.42578125" style="101" hidden="1"/>
    <col min="271" max="512" width="9.140625" style="101" hidden="1"/>
    <col min="513" max="513" width="125.85546875" style="101" hidden="1"/>
    <col min="514" max="514" width="20.140625" style="101" hidden="1"/>
    <col min="515" max="515" width="22" style="101" hidden="1"/>
    <col min="516" max="516" width="21.7109375" style="101" hidden="1"/>
    <col min="517" max="517" width="22.28515625" style="101" hidden="1"/>
    <col min="518" max="518" width="20.140625" style="101" hidden="1"/>
    <col min="519" max="519" width="22.7109375" style="101" hidden="1"/>
    <col min="520" max="520" width="21.7109375" style="101" hidden="1"/>
    <col min="521" max="521" width="22.140625" style="101" hidden="1"/>
    <col min="522" max="522" width="20.140625" style="101" hidden="1"/>
    <col min="523" max="523" width="22.42578125" style="101" hidden="1"/>
    <col min="524" max="524" width="21.7109375" style="101" hidden="1"/>
    <col min="525" max="525" width="22.140625" style="101" hidden="1"/>
    <col min="526" max="526" width="3.42578125" style="101" hidden="1"/>
    <col min="527" max="768" width="9.140625" style="101" hidden="1"/>
    <col min="769" max="769" width="125.85546875" style="101" hidden="1"/>
    <col min="770" max="770" width="20.140625" style="101" hidden="1"/>
    <col min="771" max="771" width="22" style="101" hidden="1"/>
    <col min="772" max="772" width="21.7109375" style="101" hidden="1"/>
    <col min="773" max="773" width="22.28515625" style="101" hidden="1"/>
    <col min="774" max="774" width="20.140625" style="101" hidden="1"/>
    <col min="775" max="775" width="22.7109375" style="101" hidden="1"/>
    <col min="776" max="776" width="21.7109375" style="101" hidden="1"/>
    <col min="777" max="777" width="22.140625" style="101" hidden="1"/>
    <col min="778" max="778" width="20.140625" style="101" hidden="1"/>
    <col min="779" max="779" width="22.42578125" style="101" hidden="1"/>
    <col min="780" max="780" width="21.7109375" style="101" hidden="1"/>
    <col min="781" max="781" width="22.140625" style="101" hidden="1"/>
    <col min="782" max="782" width="3.42578125" style="101" hidden="1"/>
    <col min="783" max="1024" width="9.140625" style="101" hidden="1"/>
    <col min="1025" max="1025" width="125.85546875" style="101" hidden="1"/>
    <col min="1026" max="1026" width="20.140625" style="101" hidden="1"/>
    <col min="1027" max="1027" width="22" style="101" hidden="1"/>
    <col min="1028" max="1028" width="21.7109375" style="101" hidden="1"/>
    <col min="1029" max="1029" width="22.28515625" style="101" hidden="1"/>
    <col min="1030" max="1030" width="20.140625" style="101" hidden="1"/>
    <col min="1031" max="1031" width="22.7109375" style="101" hidden="1"/>
    <col min="1032" max="1032" width="21.7109375" style="101" hidden="1"/>
    <col min="1033" max="1033" width="22.140625" style="101" hidden="1"/>
    <col min="1034" max="1034" width="20.140625" style="101" hidden="1"/>
    <col min="1035" max="1035" width="22.42578125" style="101" hidden="1"/>
    <col min="1036" max="1036" width="21.7109375" style="101" hidden="1"/>
    <col min="1037" max="1037" width="22.140625" style="101" hidden="1"/>
    <col min="1038" max="1038" width="3.42578125" style="101" hidden="1"/>
    <col min="1039" max="1280" width="9.140625" style="101" hidden="1"/>
    <col min="1281" max="1281" width="125.85546875" style="101" hidden="1"/>
    <col min="1282" max="1282" width="20.140625" style="101" hidden="1"/>
    <col min="1283" max="1283" width="22" style="101" hidden="1"/>
    <col min="1284" max="1284" width="21.7109375" style="101" hidden="1"/>
    <col min="1285" max="1285" width="22.28515625" style="101" hidden="1"/>
    <col min="1286" max="1286" width="20.140625" style="101" hidden="1"/>
    <col min="1287" max="1287" width="22.7109375" style="101" hidden="1"/>
    <col min="1288" max="1288" width="21.7109375" style="101" hidden="1"/>
    <col min="1289" max="1289" width="22.140625" style="101" hidden="1"/>
    <col min="1290" max="1290" width="20.140625" style="101" hidden="1"/>
    <col min="1291" max="1291" width="22.42578125" style="101" hidden="1"/>
    <col min="1292" max="1292" width="21.7109375" style="101" hidden="1"/>
    <col min="1293" max="1293" width="22.140625" style="101" hidden="1"/>
    <col min="1294" max="1294" width="3.42578125" style="101" hidden="1"/>
    <col min="1295" max="1536" width="9.140625" style="101" hidden="1"/>
    <col min="1537" max="1537" width="125.85546875" style="101" hidden="1"/>
    <col min="1538" max="1538" width="20.140625" style="101" hidden="1"/>
    <col min="1539" max="1539" width="22" style="101" hidden="1"/>
    <col min="1540" max="1540" width="21.7109375" style="101" hidden="1"/>
    <col min="1541" max="1541" width="22.28515625" style="101" hidden="1"/>
    <col min="1542" max="1542" width="20.140625" style="101" hidden="1"/>
    <col min="1543" max="1543" width="22.7109375" style="101" hidden="1"/>
    <col min="1544" max="1544" width="21.7109375" style="101" hidden="1"/>
    <col min="1545" max="1545" width="22.140625" style="101" hidden="1"/>
    <col min="1546" max="1546" width="20.140625" style="101" hidden="1"/>
    <col min="1547" max="1547" width="22.42578125" style="101" hidden="1"/>
    <col min="1548" max="1548" width="21.7109375" style="101" hidden="1"/>
    <col min="1549" max="1549" width="22.140625" style="101" hidden="1"/>
    <col min="1550" max="1550" width="3.42578125" style="101" hidden="1"/>
    <col min="1551" max="1792" width="9.140625" style="101" hidden="1"/>
    <col min="1793" max="1793" width="125.85546875" style="101" hidden="1"/>
    <col min="1794" max="1794" width="20.140625" style="101" hidden="1"/>
    <col min="1795" max="1795" width="22" style="101" hidden="1"/>
    <col min="1796" max="1796" width="21.7109375" style="101" hidden="1"/>
    <col min="1797" max="1797" width="22.28515625" style="101" hidden="1"/>
    <col min="1798" max="1798" width="20.140625" style="101" hidden="1"/>
    <col min="1799" max="1799" width="22.7109375" style="101" hidden="1"/>
    <col min="1800" max="1800" width="21.7109375" style="101" hidden="1"/>
    <col min="1801" max="1801" width="22.140625" style="101" hidden="1"/>
    <col min="1802" max="1802" width="20.140625" style="101" hidden="1"/>
    <col min="1803" max="1803" width="22.42578125" style="101" hidden="1"/>
    <col min="1804" max="1804" width="21.7109375" style="101" hidden="1"/>
    <col min="1805" max="1805" width="22.140625" style="101" hidden="1"/>
    <col min="1806" max="1806" width="3.42578125" style="101" hidden="1"/>
    <col min="1807" max="2048" width="9.140625" style="101" hidden="1"/>
    <col min="2049" max="2049" width="125.85546875" style="101" hidden="1"/>
    <col min="2050" max="2050" width="20.140625" style="101" hidden="1"/>
    <col min="2051" max="2051" width="22" style="101" hidden="1"/>
    <col min="2052" max="2052" width="21.7109375" style="101" hidden="1"/>
    <col min="2053" max="2053" width="22.28515625" style="101" hidden="1"/>
    <col min="2054" max="2054" width="20.140625" style="101" hidden="1"/>
    <col min="2055" max="2055" width="22.7109375" style="101" hidden="1"/>
    <col min="2056" max="2056" width="21.7109375" style="101" hidden="1"/>
    <col min="2057" max="2057" width="22.140625" style="101" hidden="1"/>
    <col min="2058" max="2058" width="20.140625" style="101" hidden="1"/>
    <col min="2059" max="2059" width="22.42578125" style="101" hidden="1"/>
    <col min="2060" max="2060" width="21.7109375" style="101" hidden="1"/>
    <col min="2061" max="2061" width="22.140625" style="101" hidden="1"/>
    <col min="2062" max="2062" width="3.42578125" style="101" hidden="1"/>
    <col min="2063" max="2304" width="9.140625" style="101" hidden="1"/>
    <col min="2305" max="2305" width="125.85546875" style="101" hidden="1"/>
    <col min="2306" max="2306" width="20.140625" style="101" hidden="1"/>
    <col min="2307" max="2307" width="22" style="101" hidden="1"/>
    <col min="2308" max="2308" width="21.7109375" style="101" hidden="1"/>
    <col min="2309" max="2309" width="22.28515625" style="101" hidden="1"/>
    <col min="2310" max="2310" width="20.140625" style="101" hidden="1"/>
    <col min="2311" max="2311" width="22.7109375" style="101" hidden="1"/>
    <col min="2312" max="2312" width="21.7109375" style="101" hidden="1"/>
    <col min="2313" max="2313" width="22.140625" style="101" hidden="1"/>
    <col min="2314" max="2314" width="20.140625" style="101" hidden="1"/>
    <col min="2315" max="2315" width="22.42578125" style="101" hidden="1"/>
    <col min="2316" max="2316" width="21.7109375" style="101" hidden="1"/>
    <col min="2317" max="2317" width="22.140625" style="101" hidden="1"/>
    <col min="2318" max="2318" width="3.42578125" style="101" hidden="1"/>
    <col min="2319" max="2560" width="9.140625" style="101" hidden="1"/>
    <col min="2561" max="2561" width="125.85546875" style="101" hidden="1"/>
    <col min="2562" max="2562" width="20.140625" style="101" hidden="1"/>
    <col min="2563" max="2563" width="22" style="101" hidden="1"/>
    <col min="2564" max="2564" width="21.7109375" style="101" hidden="1"/>
    <col min="2565" max="2565" width="22.28515625" style="101" hidden="1"/>
    <col min="2566" max="2566" width="20.140625" style="101" hidden="1"/>
    <col min="2567" max="2567" width="22.7109375" style="101" hidden="1"/>
    <col min="2568" max="2568" width="21.7109375" style="101" hidden="1"/>
    <col min="2569" max="2569" width="22.140625" style="101" hidden="1"/>
    <col min="2570" max="2570" width="20.140625" style="101" hidden="1"/>
    <col min="2571" max="2571" width="22.42578125" style="101" hidden="1"/>
    <col min="2572" max="2572" width="21.7109375" style="101" hidden="1"/>
    <col min="2573" max="2573" width="22.140625" style="101" hidden="1"/>
    <col min="2574" max="2574" width="3.42578125" style="101" hidden="1"/>
    <col min="2575" max="2816" width="9.140625" style="101" hidden="1"/>
    <col min="2817" max="2817" width="125.85546875" style="101" hidden="1"/>
    <col min="2818" max="2818" width="20.140625" style="101" hidden="1"/>
    <col min="2819" max="2819" width="22" style="101" hidden="1"/>
    <col min="2820" max="2820" width="21.7109375" style="101" hidden="1"/>
    <col min="2821" max="2821" width="22.28515625" style="101" hidden="1"/>
    <col min="2822" max="2822" width="20.140625" style="101" hidden="1"/>
    <col min="2823" max="2823" width="22.7109375" style="101" hidden="1"/>
    <col min="2824" max="2824" width="21.7109375" style="101" hidden="1"/>
    <col min="2825" max="2825" width="22.140625" style="101" hidden="1"/>
    <col min="2826" max="2826" width="20.140625" style="101" hidden="1"/>
    <col min="2827" max="2827" width="22.42578125" style="101" hidden="1"/>
    <col min="2828" max="2828" width="21.7109375" style="101" hidden="1"/>
    <col min="2829" max="2829" width="22.140625" style="101" hidden="1"/>
    <col min="2830" max="2830" width="3.42578125" style="101" hidden="1"/>
    <col min="2831" max="3072" width="9.140625" style="101" hidden="1"/>
    <col min="3073" max="3073" width="125.85546875" style="101" hidden="1"/>
    <col min="3074" max="3074" width="20.140625" style="101" hidden="1"/>
    <col min="3075" max="3075" width="22" style="101" hidden="1"/>
    <col min="3076" max="3076" width="21.7109375" style="101" hidden="1"/>
    <col min="3077" max="3077" width="22.28515625" style="101" hidden="1"/>
    <col min="3078" max="3078" width="20.140625" style="101" hidden="1"/>
    <col min="3079" max="3079" width="22.7109375" style="101" hidden="1"/>
    <col min="3080" max="3080" width="21.7109375" style="101" hidden="1"/>
    <col min="3081" max="3081" width="22.140625" style="101" hidden="1"/>
    <col min="3082" max="3082" width="20.140625" style="101" hidden="1"/>
    <col min="3083" max="3083" width="22.42578125" style="101" hidden="1"/>
    <col min="3084" max="3084" width="21.7109375" style="101" hidden="1"/>
    <col min="3085" max="3085" width="22.140625" style="101" hidden="1"/>
    <col min="3086" max="3086" width="3.42578125" style="101" hidden="1"/>
    <col min="3087" max="3328" width="9.140625" style="101" hidden="1"/>
    <col min="3329" max="3329" width="125.85546875" style="101" hidden="1"/>
    <col min="3330" max="3330" width="20.140625" style="101" hidden="1"/>
    <col min="3331" max="3331" width="22" style="101" hidden="1"/>
    <col min="3332" max="3332" width="21.7109375" style="101" hidden="1"/>
    <col min="3333" max="3333" width="22.28515625" style="101" hidden="1"/>
    <col min="3334" max="3334" width="20.140625" style="101" hidden="1"/>
    <col min="3335" max="3335" width="22.7109375" style="101" hidden="1"/>
    <col min="3336" max="3336" width="21.7109375" style="101" hidden="1"/>
    <col min="3337" max="3337" width="22.140625" style="101" hidden="1"/>
    <col min="3338" max="3338" width="20.140625" style="101" hidden="1"/>
    <col min="3339" max="3339" width="22.42578125" style="101" hidden="1"/>
    <col min="3340" max="3340" width="21.7109375" style="101" hidden="1"/>
    <col min="3341" max="3341" width="22.140625" style="101" hidden="1"/>
    <col min="3342" max="3342" width="3.42578125" style="101" hidden="1"/>
    <col min="3343" max="3584" width="9.140625" style="101" hidden="1"/>
    <col min="3585" max="3585" width="125.85546875" style="101" hidden="1"/>
    <col min="3586" max="3586" width="20.140625" style="101" hidden="1"/>
    <col min="3587" max="3587" width="22" style="101" hidden="1"/>
    <col min="3588" max="3588" width="21.7109375" style="101" hidden="1"/>
    <col min="3589" max="3589" width="22.28515625" style="101" hidden="1"/>
    <col min="3590" max="3590" width="20.140625" style="101" hidden="1"/>
    <col min="3591" max="3591" width="22.7109375" style="101" hidden="1"/>
    <col min="3592" max="3592" width="21.7109375" style="101" hidden="1"/>
    <col min="3593" max="3593" width="22.140625" style="101" hidden="1"/>
    <col min="3594" max="3594" width="20.140625" style="101" hidden="1"/>
    <col min="3595" max="3595" width="22.42578125" style="101" hidden="1"/>
    <col min="3596" max="3596" width="21.7109375" style="101" hidden="1"/>
    <col min="3597" max="3597" width="22.140625" style="101" hidden="1"/>
    <col min="3598" max="3598" width="3.42578125" style="101" hidden="1"/>
    <col min="3599" max="3840" width="9.140625" style="101" hidden="1"/>
    <col min="3841" max="3841" width="125.85546875" style="101" hidden="1"/>
    <col min="3842" max="3842" width="20.140625" style="101" hidden="1"/>
    <col min="3843" max="3843" width="22" style="101" hidden="1"/>
    <col min="3844" max="3844" width="21.7109375" style="101" hidden="1"/>
    <col min="3845" max="3845" width="22.28515625" style="101" hidden="1"/>
    <col min="3846" max="3846" width="20.140625" style="101" hidden="1"/>
    <col min="3847" max="3847" width="22.7109375" style="101" hidden="1"/>
    <col min="3848" max="3848" width="21.7109375" style="101" hidden="1"/>
    <col min="3849" max="3849" width="22.140625" style="101" hidden="1"/>
    <col min="3850" max="3850" width="20.140625" style="101" hidden="1"/>
    <col min="3851" max="3851" width="22.42578125" style="101" hidden="1"/>
    <col min="3852" max="3852" width="21.7109375" style="101" hidden="1"/>
    <col min="3853" max="3853" width="22.140625" style="101" hidden="1"/>
    <col min="3854" max="3854" width="3.42578125" style="101" hidden="1"/>
    <col min="3855" max="4096" width="9.140625" style="101" hidden="1"/>
    <col min="4097" max="4097" width="125.85546875" style="101" hidden="1"/>
    <col min="4098" max="4098" width="20.140625" style="101" hidden="1"/>
    <col min="4099" max="4099" width="22" style="101" hidden="1"/>
    <col min="4100" max="4100" width="21.7109375" style="101" hidden="1"/>
    <col min="4101" max="4101" width="22.28515625" style="101" hidden="1"/>
    <col min="4102" max="4102" width="20.140625" style="101" hidden="1"/>
    <col min="4103" max="4103" width="22.7109375" style="101" hidden="1"/>
    <col min="4104" max="4104" width="21.7109375" style="101" hidden="1"/>
    <col min="4105" max="4105" width="22.140625" style="101" hidden="1"/>
    <col min="4106" max="4106" width="20.140625" style="101" hidden="1"/>
    <col min="4107" max="4107" width="22.42578125" style="101" hidden="1"/>
    <col min="4108" max="4108" width="21.7109375" style="101" hidden="1"/>
    <col min="4109" max="4109" width="22.140625" style="101" hidden="1"/>
    <col min="4110" max="4110" width="3.42578125" style="101" hidden="1"/>
    <col min="4111" max="4352" width="9.140625" style="101" hidden="1"/>
    <col min="4353" max="4353" width="125.85546875" style="101" hidden="1"/>
    <col min="4354" max="4354" width="20.140625" style="101" hidden="1"/>
    <col min="4355" max="4355" width="22" style="101" hidden="1"/>
    <col min="4356" max="4356" width="21.7109375" style="101" hidden="1"/>
    <col min="4357" max="4357" width="22.28515625" style="101" hidden="1"/>
    <col min="4358" max="4358" width="20.140625" style="101" hidden="1"/>
    <col min="4359" max="4359" width="22.7109375" style="101" hidden="1"/>
    <col min="4360" max="4360" width="21.7109375" style="101" hidden="1"/>
    <col min="4361" max="4361" width="22.140625" style="101" hidden="1"/>
    <col min="4362" max="4362" width="20.140625" style="101" hidden="1"/>
    <col min="4363" max="4363" width="22.42578125" style="101" hidden="1"/>
    <col min="4364" max="4364" width="21.7109375" style="101" hidden="1"/>
    <col min="4365" max="4365" width="22.140625" style="101" hidden="1"/>
    <col min="4366" max="4366" width="3.42578125" style="101" hidden="1"/>
    <col min="4367" max="4608" width="9.140625" style="101" hidden="1"/>
    <col min="4609" max="4609" width="125.85546875" style="101" hidden="1"/>
    <col min="4610" max="4610" width="20.140625" style="101" hidden="1"/>
    <col min="4611" max="4611" width="22" style="101" hidden="1"/>
    <col min="4612" max="4612" width="21.7109375" style="101" hidden="1"/>
    <col min="4613" max="4613" width="22.28515625" style="101" hidden="1"/>
    <col min="4614" max="4614" width="20.140625" style="101" hidden="1"/>
    <col min="4615" max="4615" width="22.7109375" style="101" hidden="1"/>
    <col min="4616" max="4616" width="21.7109375" style="101" hidden="1"/>
    <col min="4617" max="4617" width="22.140625" style="101" hidden="1"/>
    <col min="4618" max="4618" width="20.140625" style="101" hidden="1"/>
    <col min="4619" max="4619" width="22.42578125" style="101" hidden="1"/>
    <col min="4620" max="4620" width="21.7109375" style="101" hidden="1"/>
    <col min="4621" max="4621" width="22.140625" style="101" hidden="1"/>
    <col min="4622" max="4622" width="3.42578125" style="101" hidden="1"/>
    <col min="4623" max="4864" width="9.140625" style="101" hidden="1"/>
    <col min="4865" max="4865" width="125.85546875" style="101" hidden="1"/>
    <col min="4866" max="4866" width="20.140625" style="101" hidden="1"/>
    <col min="4867" max="4867" width="22" style="101" hidden="1"/>
    <col min="4868" max="4868" width="21.7109375" style="101" hidden="1"/>
    <col min="4869" max="4869" width="22.28515625" style="101" hidden="1"/>
    <col min="4870" max="4870" width="20.140625" style="101" hidden="1"/>
    <col min="4871" max="4871" width="22.7109375" style="101" hidden="1"/>
    <col min="4872" max="4872" width="21.7109375" style="101" hidden="1"/>
    <col min="4873" max="4873" width="22.140625" style="101" hidden="1"/>
    <col min="4874" max="4874" width="20.140625" style="101" hidden="1"/>
    <col min="4875" max="4875" width="22.42578125" style="101" hidden="1"/>
    <col min="4876" max="4876" width="21.7109375" style="101" hidden="1"/>
    <col min="4877" max="4877" width="22.140625" style="101" hidden="1"/>
    <col min="4878" max="4878" width="3.42578125" style="101" hidden="1"/>
    <col min="4879" max="5120" width="9.140625" style="101" hidden="1"/>
    <col min="5121" max="5121" width="125.85546875" style="101" hidden="1"/>
    <col min="5122" max="5122" width="20.140625" style="101" hidden="1"/>
    <col min="5123" max="5123" width="22" style="101" hidden="1"/>
    <col min="5124" max="5124" width="21.7109375" style="101" hidden="1"/>
    <col min="5125" max="5125" width="22.28515625" style="101" hidden="1"/>
    <col min="5126" max="5126" width="20.140625" style="101" hidden="1"/>
    <col min="5127" max="5127" width="22.7109375" style="101" hidden="1"/>
    <col min="5128" max="5128" width="21.7109375" style="101" hidden="1"/>
    <col min="5129" max="5129" width="22.140625" style="101" hidden="1"/>
    <col min="5130" max="5130" width="20.140625" style="101" hidden="1"/>
    <col min="5131" max="5131" width="22.42578125" style="101" hidden="1"/>
    <col min="5132" max="5132" width="21.7109375" style="101" hidden="1"/>
    <col min="5133" max="5133" width="22.140625" style="101" hidden="1"/>
    <col min="5134" max="5134" width="3.42578125" style="101" hidden="1"/>
    <col min="5135" max="5376" width="9.140625" style="101" hidden="1"/>
    <col min="5377" max="5377" width="125.85546875" style="101" hidden="1"/>
    <col min="5378" max="5378" width="20.140625" style="101" hidden="1"/>
    <col min="5379" max="5379" width="22" style="101" hidden="1"/>
    <col min="5380" max="5380" width="21.7109375" style="101" hidden="1"/>
    <col min="5381" max="5381" width="22.28515625" style="101" hidden="1"/>
    <col min="5382" max="5382" width="20.140625" style="101" hidden="1"/>
    <col min="5383" max="5383" width="22.7109375" style="101" hidden="1"/>
    <col min="5384" max="5384" width="21.7109375" style="101" hidden="1"/>
    <col min="5385" max="5385" width="22.140625" style="101" hidden="1"/>
    <col min="5386" max="5386" width="20.140625" style="101" hidden="1"/>
    <col min="5387" max="5387" width="22.42578125" style="101" hidden="1"/>
    <col min="5388" max="5388" width="21.7109375" style="101" hidden="1"/>
    <col min="5389" max="5389" width="22.140625" style="101" hidden="1"/>
    <col min="5390" max="5390" width="3.42578125" style="101" hidden="1"/>
    <col min="5391" max="5632" width="9.140625" style="101" hidden="1"/>
    <col min="5633" max="5633" width="125.85546875" style="101" hidden="1"/>
    <col min="5634" max="5634" width="20.140625" style="101" hidden="1"/>
    <col min="5635" max="5635" width="22" style="101" hidden="1"/>
    <col min="5636" max="5636" width="21.7109375" style="101" hidden="1"/>
    <col min="5637" max="5637" width="22.28515625" style="101" hidden="1"/>
    <col min="5638" max="5638" width="20.140625" style="101" hidden="1"/>
    <col min="5639" max="5639" width="22.7109375" style="101" hidden="1"/>
    <col min="5640" max="5640" width="21.7109375" style="101" hidden="1"/>
    <col min="5641" max="5641" width="22.140625" style="101" hidden="1"/>
    <col min="5642" max="5642" width="20.140625" style="101" hidden="1"/>
    <col min="5643" max="5643" width="22.42578125" style="101" hidden="1"/>
    <col min="5644" max="5644" width="21.7109375" style="101" hidden="1"/>
    <col min="5645" max="5645" width="22.140625" style="101" hidden="1"/>
    <col min="5646" max="5646" width="3.42578125" style="101" hidden="1"/>
    <col min="5647" max="5888" width="9.140625" style="101" hidden="1"/>
    <col min="5889" max="5889" width="125.85546875" style="101" hidden="1"/>
    <col min="5890" max="5890" width="20.140625" style="101" hidden="1"/>
    <col min="5891" max="5891" width="22" style="101" hidden="1"/>
    <col min="5892" max="5892" width="21.7109375" style="101" hidden="1"/>
    <col min="5893" max="5893" width="22.28515625" style="101" hidden="1"/>
    <col min="5894" max="5894" width="20.140625" style="101" hidden="1"/>
    <col min="5895" max="5895" width="22.7109375" style="101" hidden="1"/>
    <col min="5896" max="5896" width="21.7109375" style="101" hidden="1"/>
    <col min="5897" max="5897" width="22.140625" style="101" hidden="1"/>
    <col min="5898" max="5898" width="20.140625" style="101" hidden="1"/>
    <col min="5899" max="5899" width="22.42578125" style="101" hidden="1"/>
    <col min="5900" max="5900" width="21.7109375" style="101" hidden="1"/>
    <col min="5901" max="5901" width="22.140625" style="101" hidden="1"/>
    <col min="5902" max="5902" width="3.42578125" style="101" hidden="1"/>
    <col min="5903" max="6144" width="9.140625" style="101" hidden="1"/>
    <col min="6145" max="6145" width="125.85546875" style="101" hidden="1"/>
    <col min="6146" max="6146" width="20.140625" style="101" hidden="1"/>
    <col min="6147" max="6147" width="22" style="101" hidden="1"/>
    <col min="6148" max="6148" width="21.7109375" style="101" hidden="1"/>
    <col min="6149" max="6149" width="22.28515625" style="101" hidden="1"/>
    <col min="6150" max="6150" width="20.140625" style="101" hidden="1"/>
    <col min="6151" max="6151" width="22.7109375" style="101" hidden="1"/>
    <col min="6152" max="6152" width="21.7109375" style="101" hidden="1"/>
    <col min="6153" max="6153" width="22.140625" style="101" hidden="1"/>
    <col min="6154" max="6154" width="20.140625" style="101" hidden="1"/>
    <col min="6155" max="6155" width="22.42578125" style="101" hidden="1"/>
    <col min="6156" max="6156" width="21.7109375" style="101" hidden="1"/>
    <col min="6157" max="6157" width="22.140625" style="101" hidden="1"/>
    <col min="6158" max="6158" width="3.42578125" style="101" hidden="1"/>
    <col min="6159" max="6400" width="9.140625" style="101" hidden="1"/>
    <col min="6401" max="6401" width="125.85546875" style="101" hidden="1"/>
    <col min="6402" max="6402" width="20.140625" style="101" hidden="1"/>
    <col min="6403" max="6403" width="22" style="101" hidden="1"/>
    <col min="6404" max="6404" width="21.7109375" style="101" hidden="1"/>
    <col min="6405" max="6405" width="22.28515625" style="101" hidden="1"/>
    <col min="6406" max="6406" width="20.140625" style="101" hidden="1"/>
    <col min="6407" max="6407" width="22.7109375" style="101" hidden="1"/>
    <col min="6408" max="6408" width="21.7109375" style="101" hidden="1"/>
    <col min="6409" max="6409" width="22.140625" style="101" hidden="1"/>
    <col min="6410" max="6410" width="20.140625" style="101" hidden="1"/>
    <col min="6411" max="6411" width="22.42578125" style="101" hidden="1"/>
    <col min="6412" max="6412" width="21.7109375" style="101" hidden="1"/>
    <col min="6413" max="6413" width="22.140625" style="101" hidden="1"/>
    <col min="6414" max="6414" width="3.42578125" style="101" hidden="1"/>
    <col min="6415" max="6656" width="9.140625" style="101" hidden="1"/>
    <col min="6657" max="6657" width="125.85546875" style="101" hidden="1"/>
    <col min="6658" max="6658" width="20.140625" style="101" hidden="1"/>
    <col min="6659" max="6659" width="22" style="101" hidden="1"/>
    <col min="6660" max="6660" width="21.7109375" style="101" hidden="1"/>
    <col min="6661" max="6661" width="22.28515625" style="101" hidden="1"/>
    <col min="6662" max="6662" width="20.140625" style="101" hidden="1"/>
    <col min="6663" max="6663" width="22.7109375" style="101" hidden="1"/>
    <col min="6664" max="6664" width="21.7109375" style="101" hidden="1"/>
    <col min="6665" max="6665" width="22.140625" style="101" hidden="1"/>
    <col min="6666" max="6666" width="20.140625" style="101" hidden="1"/>
    <col min="6667" max="6667" width="22.42578125" style="101" hidden="1"/>
    <col min="6668" max="6668" width="21.7109375" style="101" hidden="1"/>
    <col min="6669" max="6669" width="22.140625" style="101" hidden="1"/>
    <col min="6670" max="6670" width="3.42578125" style="101" hidden="1"/>
    <col min="6671" max="6912" width="9.140625" style="101" hidden="1"/>
    <col min="6913" max="6913" width="125.85546875" style="101" hidden="1"/>
    <col min="6914" max="6914" width="20.140625" style="101" hidden="1"/>
    <col min="6915" max="6915" width="22" style="101" hidden="1"/>
    <col min="6916" max="6916" width="21.7109375" style="101" hidden="1"/>
    <col min="6917" max="6917" width="22.28515625" style="101" hidden="1"/>
    <col min="6918" max="6918" width="20.140625" style="101" hidden="1"/>
    <col min="6919" max="6919" width="22.7109375" style="101" hidden="1"/>
    <col min="6920" max="6920" width="21.7109375" style="101" hidden="1"/>
    <col min="6921" max="6921" width="22.140625" style="101" hidden="1"/>
    <col min="6922" max="6922" width="20.140625" style="101" hidden="1"/>
    <col min="6923" max="6923" width="22.42578125" style="101" hidden="1"/>
    <col min="6924" max="6924" width="21.7109375" style="101" hidden="1"/>
    <col min="6925" max="6925" width="22.140625" style="101" hidden="1"/>
    <col min="6926" max="6926" width="3.42578125" style="101" hidden="1"/>
    <col min="6927" max="7168" width="9.140625" style="101" hidden="1"/>
    <col min="7169" max="7169" width="125.85546875" style="101" hidden="1"/>
    <col min="7170" max="7170" width="20.140625" style="101" hidden="1"/>
    <col min="7171" max="7171" width="22" style="101" hidden="1"/>
    <col min="7172" max="7172" width="21.7109375" style="101" hidden="1"/>
    <col min="7173" max="7173" width="22.28515625" style="101" hidden="1"/>
    <col min="7174" max="7174" width="20.140625" style="101" hidden="1"/>
    <col min="7175" max="7175" width="22.7109375" style="101" hidden="1"/>
    <col min="7176" max="7176" width="21.7109375" style="101" hidden="1"/>
    <col min="7177" max="7177" width="22.140625" style="101" hidden="1"/>
    <col min="7178" max="7178" width="20.140625" style="101" hidden="1"/>
    <col min="7179" max="7179" width="22.42578125" style="101" hidden="1"/>
    <col min="7180" max="7180" width="21.7109375" style="101" hidden="1"/>
    <col min="7181" max="7181" width="22.140625" style="101" hidden="1"/>
    <col min="7182" max="7182" width="3.42578125" style="101" hidden="1"/>
    <col min="7183" max="7424" width="9.140625" style="101" hidden="1"/>
    <col min="7425" max="7425" width="125.85546875" style="101" hidden="1"/>
    <col min="7426" max="7426" width="20.140625" style="101" hidden="1"/>
    <col min="7427" max="7427" width="22" style="101" hidden="1"/>
    <col min="7428" max="7428" width="21.7109375" style="101" hidden="1"/>
    <col min="7429" max="7429" width="22.28515625" style="101" hidden="1"/>
    <col min="7430" max="7430" width="20.140625" style="101" hidden="1"/>
    <col min="7431" max="7431" width="22.7109375" style="101" hidden="1"/>
    <col min="7432" max="7432" width="21.7109375" style="101" hidden="1"/>
    <col min="7433" max="7433" width="22.140625" style="101" hidden="1"/>
    <col min="7434" max="7434" width="20.140625" style="101" hidden="1"/>
    <col min="7435" max="7435" width="22.42578125" style="101" hidden="1"/>
    <col min="7436" max="7436" width="21.7109375" style="101" hidden="1"/>
    <col min="7437" max="7437" width="22.140625" style="101" hidden="1"/>
    <col min="7438" max="7438" width="3.42578125" style="101" hidden="1"/>
    <col min="7439" max="7680" width="9.140625" style="101" hidden="1"/>
    <col min="7681" max="7681" width="125.85546875" style="101" hidden="1"/>
    <col min="7682" max="7682" width="20.140625" style="101" hidden="1"/>
    <col min="7683" max="7683" width="22" style="101" hidden="1"/>
    <col min="7684" max="7684" width="21.7109375" style="101" hidden="1"/>
    <col min="7685" max="7685" width="22.28515625" style="101" hidden="1"/>
    <col min="7686" max="7686" width="20.140625" style="101" hidden="1"/>
    <col min="7687" max="7687" width="22.7109375" style="101" hidden="1"/>
    <col min="7688" max="7688" width="21.7109375" style="101" hidden="1"/>
    <col min="7689" max="7689" width="22.140625" style="101" hidden="1"/>
    <col min="7690" max="7690" width="20.140625" style="101" hidden="1"/>
    <col min="7691" max="7691" width="22.42578125" style="101" hidden="1"/>
    <col min="7692" max="7692" width="21.7109375" style="101" hidden="1"/>
    <col min="7693" max="7693" width="22.140625" style="101" hidden="1"/>
    <col min="7694" max="7694" width="3.42578125" style="101" hidden="1"/>
    <col min="7695" max="7936" width="9.140625" style="101" hidden="1"/>
    <col min="7937" max="7937" width="125.85546875" style="101" hidden="1"/>
    <col min="7938" max="7938" width="20.140625" style="101" hidden="1"/>
    <col min="7939" max="7939" width="22" style="101" hidden="1"/>
    <col min="7940" max="7940" width="21.7109375" style="101" hidden="1"/>
    <col min="7941" max="7941" width="22.28515625" style="101" hidden="1"/>
    <col min="7942" max="7942" width="20.140625" style="101" hidden="1"/>
    <col min="7943" max="7943" width="22.7109375" style="101" hidden="1"/>
    <col min="7944" max="7944" width="21.7109375" style="101" hidden="1"/>
    <col min="7945" max="7945" width="22.140625" style="101" hidden="1"/>
    <col min="7946" max="7946" width="20.140625" style="101" hidden="1"/>
    <col min="7947" max="7947" width="22.42578125" style="101" hidden="1"/>
    <col min="7948" max="7948" width="21.7109375" style="101" hidden="1"/>
    <col min="7949" max="7949" width="22.140625" style="101" hidden="1"/>
    <col min="7950" max="7950" width="3.42578125" style="101" hidden="1"/>
    <col min="7951" max="8192" width="9.140625" style="101" hidden="1"/>
    <col min="8193" max="8193" width="125.85546875" style="101" hidden="1"/>
    <col min="8194" max="8194" width="20.140625" style="101" hidden="1"/>
    <col min="8195" max="8195" width="22" style="101" hidden="1"/>
    <col min="8196" max="8196" width="21.7109375" style="101" hidden="1"/>
    <col min="8197" max="8197" width="22.28515625" style="101" hidden="1"/>
    <col min="8198" max="8198" width="20.140625" style="101" hidden="1"/>
    <col min="8199" max="8199" width="22.7109375" style="101" hidden="1"/>
    <col min="8200" max="8200" width="21.7109375" style="101" hidden="1"/>
    <col min="8201" max="8201" width="22.140625" style="101" hidden="1"/>
    <col min="8202" max="8202" width="20.140625" style="101" hidden="1"/>
    <col min="8203" max="8203" width="22.42578125" style="101" hidden="1"/>
    <col min="8204" max="8204" width="21.7109375" style="101" hidden="1"/>
    <col min="8205" max="8205" width="22.140625" style="101" hidden="1"/>
    <col min="8206" max="8206" width="3.42578125" style="101" hidden="1"/>
    <col min="8207" max="8448" width="9.140625" style="101" hidden="1"/>
    <col min="8449" max="8449" width="125.85546875" style="101" hidden="1"/>
    <col min="8450" max="8450" width="20.140625" style="101" hidden="1"/>
    <col min="8451" max="8451" width="22" style="101" hidden="1"/>
    <col min="8452" max="8452" width="21.7109375" style="101" hidden="1"/>
    <col min="8453" max="8453" width="22.28515625" style="101" hidden="1"/>
    <col min="8454" max="8454" width="20.140625" style="101" hidden="1"/>
    <col min="8455" max="8455" width="22.7109375" style="101" hidden="1"/>
    <col min="8456" max="8456" width="21.7109375" style="101" hidden="1"/>
    <col min="8457" max="8457" width="22.140625" style="101" hidden="1"/>
    <col min="8458" max="8458" width="20.140625" style="101" hidden="1"/>
    <col min="8459" max="8459" width="22.42578125" style="101" hidden="1"/>
    <col min="8460" max="8460" width="21.7109375" style="101" hidden="1"/>
    <col min="8461" max="8461" width="22.140625" style="101" hidden="1"/>
    <col min="8462" max="8462" width="3.42578125" style="101" hidden="1"/>
    <col min="8463" max="8704" width="9.140625" style="101" hidden="1"/>
    <col min="8705" max="8705" width="125.85546875" style="101" hidden="1"/>
    <col min="8706" max="8706" width="20.140625" style="101" hidden="1"/>
    <col min="8707" max="8707" width="22" style="101" hidden="1"/>
    <col min="8708" max="8708" width="21.7109375" style="101" hidden="1"/>
    <col min="8709" max="8709" width="22.28515625" style="101" hidden="1"/>
    <col min="8710" max="8710" width="20.140625" style="101" hidden="1"/>
    <col min="8711" max="8711" width="22.7109375" style="101" hidden="1"/>
    <col min="8712" max="8712" width="21.7109375" style="101" hidden="1"/>
    <col min="8713" max="8713" width="22.140625" style="101" hidden="1"/>
    <col min="8714" max="8714" width="20.140625" style="101" hidden="1"/>
    <col min="8715" max="8715" width="22.42578125" style="101" hidden="1"/>
    <col min="8716" max="8716" width="21.7109375" style="101" hidden="1"/>
    <col min="8717" max="8717" width="22.140625" style="101" hidden="1"/>
    <col min="8718" max="8718" width="3.42578125" style="101" hidden="1"/>
    <col min="8719" max="8960" width="9.140625" style="101" hidden="1"/>
    <col min="8961" max="8961" width="125.85546875" style="101" hidden="1"/>
    <col min="8962" max="8962" width="20.140625" style="101" hidden="1"/>
    <col min="8963" max="8963" width="22" style="101" hidden="1"/>
    <col min="8964" max="8964" width="21.7109375" style="101" hidden="1"/>
    <col min="8965" max="8965" width="22.28515625" style="101" hidden="1"/>
    <col min="8966" max="8966" width="20.140625" style="101" hidden="1"/>
    <col min="8967" max="8967" width="22.7109375" style="101" hidden="1"/>
    <col min="8968" max="8968" width="21.7109375" style="101" hidden="1"/>
    <col min="8969" max="8969" width="22.140625" style="101" hidden="1"/>
    <col min="8970" max="8970" width="20.140625" style="101" hidden="1"/>
    <col min="8971" max="8971" width="22.42578125" style="101" hidden="1"/>
    <col min="8972" max="8972" width="21.7109375" style="101" hidden="1"/>
    <col min="8973" max="8973" width="22.140625" style="101" hidden="1"/>
    <col min="8974" max="8974" width="3.42578125" style="101" hidden="1"/>
    <col min="8975" max="9216" width="9.140625" style="101" hidden="1"/>
    <col min="9217" max="9217" width="125.85546875" style="101" hidden="1"/>
    <col min="9218" max="9218" width="20.140625" style="101" hidden="1"/>
    <col min="9219" max="9219" width="22" style="101" hidden="1"/>
    <col min="9220" max="9220" width="21.7109375" style="101" hidden="1"/>
    <col min="9221" max="9221" width="22.28515625" style="101" hidden="1"/>
    <col min="9222" max="9222" width="20.140625" style="101" hidden="1"/>
    <col min="9223" max="9223" width="22.7109375" style="101" hidden="1"/>
    <col min="9224" max="9224" width="21.7109375" style="101" hidden="1"/>
    <col min="9225" max="9225" width="22.140625" style="101" hidden="1"/>
    <col min="9226" max="9226" width="20.140625" style="101" hidden="1"/>
    <col min="9227" max="9227" width="22.42578125" style="101" hidden="1"/>
    <col min="9228" max="9228" width="21.7109375" style="101" hidden="1"/>
    <col min="9229" max="9229" width="22.140625" style="101" hidden="1"/>
    <col min="9230" max="9230" width="3.42578125" style="101" hidden="1"/>
    <col min="9231" max="9472" width="9.140625" style="101" hidden="1"/>
    <col min="9473" max="9473" width="125.85546875" style="101" hidden="1"/>
    <col min="9474" max="9474" width="20.140625" style="101" hidden="1"/>
    <col min="9475" max="9475" width="22" style="101" hidden="1"/>
    <col min="9476" max="9476" width="21.7109375" style="101" hidden="1"/>
    <col min="9477" max="9477" width="22.28515625" style="101" hidden="1"/>
    <col min="9478" max="9478" width="20.140625" style="101" hidden="1"/>
    <col min="9479" max="9479" width="22.7109375" style="101" hidden="1"/>
    <col min="9480" max="9480" width="21.7109375" style="101" hidden="1"/>
    <col min="9481" max="9481" width="22.140625" style="101" hidden="1"/>
    <col min="9482" max="9482" width="20.140625" style="101" hidden="1"/>
    <col min="9483" max="9483" width="22.42578125" style="101" hidden="1"/>
    <col min="9484" max="9484" width="21.7109375" style="101" hidden="1"/>
    <col min="9485" max="9485" width="22.140625" style="101" hidden="1"/>
    <col min="9486" max="9486" width="3.42578125" style="101" hidden="1"/>
    <col min="9487" max="9728" width="9.140625" style="101" hidden="1"/>
    <col min="9729" max="9729" width="125.85546875" style="101" hidden="1"/>
    <col min="9730" max="9730" width="20.140625" style="101" hidden="1"/>
    <col min="9731" max="9731" width="22" style="101" hidden="1"/>
    <col min="9732" max="9732" width="21.7109375" style="101" hidden="1"/>
    <col min="9733" max="9733" width="22.28515625" style="101" hidden="1"/>
    <col min="9734" max="9734" width="20.140625" style="101" hidden="1"/>
    <col min="9735" max="9735" width="22.7109375" style="101" hidden="1"/>
    <col min="9736" max="9736" width="21.7109375" style="101" hidden="1"/>
    <col min="9737" max="9737" width="22.140625" style="101" hidden="1"/>
    <col min="9738" max="9738" width="20.140625" style="101" hidden="1"/>
    <col min="9739" max="9739" width="22.42578125" style="101" hidden="1"/>
    <col min="9740" max="9740" width="21.7109375" style="101" hidden="1"/>
    <col min="9741" max="9741" width="22.140625" style="101" hidden="1"/>
    <col min="9742" max="9742" width="3.42578125" style="101" hidden="1"/>
    <col min="9743" max="9984" width="9.140625" style="101" hidden="1"/>
    <col min="9985" max="9985" width="125.85546875" style="101" hidden="1"/>
    <col min="9986" max="9986" width="20.140625" style="101" hidden="1"/>
    <col min="9987" max="9987" width="22" style="101" hidden="1"/>
    <col min="9988" max="9988" width="21.7109375" style="101" hidden="1"/>
    <col min="9989" max="9989" width="22.28515625" style="101" hidden="1"/>
    <col min="9990" max="9990" width="20.140625" style="101" hidden="1"/>
    <col min="9991" max="9991" width="22.7109375" style="101" hidden="1"/>
    <col min="9992" max="9992" width="21.7109375" style="101" hidden="1"/>
    <col min="9993" max="9993" width="22.140625" style="101" hidden="1"/>
    <col min="9994" max="9994" width="20.140625" style="101" hidden="1"/>
    <col min="9995" max="9995" width="22.42578125" style="101" hidden="1"/>
    <col min="9996" max="9996" width="21.7109375" style="101" hidden="1"/>
    <col min="9997" max="9997" width="22.140625" style="101" hidden="1"/>
    <col min="9998" max="9998" width="3.42578125" style="101" hidden="1"/>
    <col min="9999" max="10240" width="9.140625" style="101" hidden="1"/>
    <col min="10241" max="10241" width="125.85546875" style="101" hidden="1"/>
    <col min="10242" max="10242" width="20.140625" style="101" hidden="1"/>
    <col min="10243" max="10243" width="22" style="101" hidden="1"/>
    <col min="10244" max="10244" width="21.7109375" style="101" hidden="1"/>
    <col min="10245" max="10245" width="22.28515625" style="101" hidden="1"/>
    <col min="10246" max="10246" width="20.140625" style="101" hidden="1"/>
    <col min="10247" max="10247" width="22.7109375" style="101" hidden="1"/>
    <col min="10248" max="10248" width="21.7109375" style="101" hidden="1"/>
    <col min="10249" max="10249" width="22.140625" style="101" hidden="1"/>
    <col min="10250" max="10250" width="20.140625" style="101" hidden="1"/>
    <col min="10251" max="10251" width="22.42578125" style="101" hidden="1"/>
    <col min="10252" max="10252" width="21.7109375" style="101" hidden="1"/>
    <col min="10253" max="10253" width="22.140625" style="101" hidden="1"/>
    <col min="10254" max="10254" width="3.42578125" style="101" hidden="1"/>
    <col min="10255" max="10496" width="9.140625" style="101" hidden="1"/>
    <col min="10497" max="10497" width="125.85546875" style="101" hidden="1"/>
    <col min="10498" max="10498" width="20.140625" style="101" hidden="1"/>
    <col min="10499" max="10499" width="22" style="101" hidden="1"/>
    <col min="10500" max="10500" width="21.7109375" style="101" hidden="1"/>
    <col min="10501" max="10501" width="22.28515625" style="101" hidden="1"/>
    <col min="10502" max="10502" width="20.140625" style="101" hidden="1"/>
    <col min="10503" max="10503" width="22.7109375" style="101" hidden="1"/>
    <col min="10504" max="10504" width="21.7109375" style="101" hidden="1"/>
    <col min="10505" max="10505" width="22.140625" style="101" hidden="1"/>
    <col min="10506" max="10506" width="20.140625" style="101" hidden="1"/>
    <col min="10507" max="10507" width="22.42578125" style="101" hidden="1"/>
    <col min="10508" max="10508" width="21.7109375" style="101" hidden="1"/>
    <col min="10509" max="10509" width="22.140625" style="101" hidden="1"/>
    <col min="10510" max="10510" width="3.42578125" style="101" hidden="1"/>
    <col min="10511" max="10752" width="9.140625" style="101" hidden="1"/>
    <col min="10753" max="10753" width="125.85546875" style="101" hidden="1"/>
    <col min="10754" max="10754" width="20.140625" style="101" hidden="1"/>
    <col min="10755" max="10755" width="22" style="101" hidden="1"/>
    <col min="10756" max="10756" width="21.7109375" style="101" hidden="1"/>
    <col min="10757" max="10757" width="22.28515625" style="101" hidden="1"/>
    <col min="10758" max="10758" width="20.140625" style="101" hidden="1"/>
    <col min="10759" max="10759" width="22.7109375" style="101" hidden="1"/>
    <col min="10760" max="10760" width="21.7109375" style="101" hidden="1"/>
    <col min="10761" max="10761" width="22.140625" style="101" hidden="1"/>
    <col min="10762" max="10762" width="20.140625" style="101" hidden="1"/>
    <col min="10763" max="10763" width="22.42578125" style="101" hidden="1"/>
    <col min="10764" max="10764" width="21.7109375" style="101" hidden="1"/>
    <col min="10765" max="10765" width="22.140625" style="101" hidden="1"/>
    <col min="10766" max="10766" width="3.42578125" style="101" hidden="1"/>
    <col min="10767" max="11008" width="9.140625" style="101" hidden="1"/>
    <col min="11009" max="11009" width="125.85546875" style="101" hidden="1"/>
    <col min="11010" max="11010" width="20.140625" style="101" hidden="1"/>
    <col min="11011" max="11011" width="22" style="101" hidden="1"/>
    <col min="11012" max="11012" width="21.7109375" style="101" hidden="1"/>
    <col min="11013" max="11013" width="22.28515625" style="101" hidden="1"/>
    <col min="11014" max="11014" width="20.140625" style="101" hidden="1"/>
    <col min="11015" max="11015" width="22.7109375" style="101" hidden="1"/>
    <col min="11016" max="11016" width="21.7109375" style="101" hidden="1"/>
    <col min="11017" max="11017" width="22.140625" style="101" hidden="1"/>
    <col min="11018" max="11018" width="20.140625" style="101" hidden="1"/>
    <col min="11019" max="11019" width="22.42578125" style="101" hidden="1"/>
    <col min="11020" max="11020" width="21.7109375" style="101" hidden="1"/>
    <col min="11021" max="11021" width="22.140625" style="101" hidden="1"/>
    <col min="11022" max="11022" width="3.42578125" style="101" hidden="1"/>
    <col min="11023" max="11264" width="9.140625" style="101" hidden="1"/>
    <col min="11265" max="11265" width="125.85546875" style="101" hidden="1"/>
    <col min="11266" max="11266" width="20.140625" style="101" hidden="1"/>
    <col min="11267" max="11267" width="22" style="101" hidden="1"/>
    <col min="11268" max="11268" width="21.7109375" style="101" hidden="1"/>
    <col min="11269" max="11269" width="22.28515625" style="101" hidden="1"/>
    <col min="11270" max="11270" width="20.140625" style="101" hidden="1"/>
    <col min="11271" max="11271" width="22.7109375" style="101" hidden="1"/>
    <col min="11272" max="11272" width="21.7109375" style="101" hidden="1"/>
    <col min="11273" max="11273" width="22.140625" style="101" hidden="1"/>
    <col min="11274" max="11274" width="20.140625" style="101" hidden="1"/>
    <col min="11275" max="11275" width="22.42578125" style="101" hidden="1"/>
    <col min="11276" max="11276" width="21.7109375" style="101" hidden="1"/>
    <col min="11277" max="11277" width="22.140625" style="101" hidden="1"/>
    <col min="11278" max="11278" width="3.42578125" style="101" hidden="1"/>
    <col min="11279" max="11520" width="9.140625" style="101" hidden="1"/>
    <col min="11521" max="11521" width="125.85546875" style="101" hidden="1"/>
    <col min="11522" max="11522" width="20.140625" style="101" hidden="1"/>
    <col min="11523" max="11523" width="22" style="101" hidden="1"/>
    <col min="11524" max="11524" width="21.7109375" style="101" hidden="1"/>
    <col min="11525" max="11525" width="22.28515625" style="101" hidden="1"/>
    <col min="11526" max="11526" width="20.140625" style="101" hidden="1"/>
    <col min="11527" max="11527" width="22.7109375" style="101" hidden="1"/>
    <col min="11528" max="11528" width="21.7109375" style="101" hidden="1"/>
    <col min="11529" max="11529" width="22.140625" style="101" hidden="1"/>
    <col min="11530" max="11530" width="20.140625" style="101" hidden="1"/>
    <col min="11531" max="11531" width="22.42578125" style="101" hidden="1"/>
    <col min="11532" max="11532" width="21.7109375" style="101" hidden="1"/>
    <col min="11533" max="11533" width="22.140625" style="101" hidden="1"/>
    <col min="11534" max="11534" width="3.42578125" style="101" hidden="1"/>
    <col min="11535" max="11776" width="9.140625" style="101" hidden="1"/>
    <col min="11777" max="11777" width="125.85546875" style="101" hidden="1"/>
    <col min="11778" max="11778" width="20.140625" style="101" hidden="1"/>
    <col min="11779" max="11779" width="22" style="101" hidden="1"/>
    <col min="11780" max="11780" width="21.7109375" style="101" hidden="1"/>
    <col min="11781" max="11781" width="22.28515625" style="101" hidden="1"/>
    <col min="11782" max="11782" width="20.140625" style="101" hidden="1"/>
    <col min="11783" max="11783" width="22.7109375" style="101" hidden="1"/>
    <col min="11784" max="11784" width="21.7109375" style="101" hidden="1"/>
    <col min="11785" max="11785" width="22.140625" style="101" hidden="1"/>
    <col min="11786" max="11786" width="20.140625" style="101" hidden="1"/>
    <col min="11787" max="11787" width="22.42578125" style="101" hidden="1"/>
    <col min="11788" max="11788" width="21.7109375" style="101" hidden="1"/>
    <col min="11789" max="11789" width="22.140625" style="101" hidden="1"/>
    <col min="11790" max="11790" width="3.42578125" style="101" hidden="1"/>
    <col min="11791" max="12032" width="9.140625" style="101" hidden="1"/>
    <col min="12033" max="12033" width="125.85546875" style="101" hidden="1"/>
    <col min="12034" max="12034" width="20.140625" style="101" hidden="1"/>
    <col min="12035" max="12035" width="22" style="101" hidden="1"/>
    <col min="12036" max="12036" width="21.7109375" style="101" hidden="1"/>
    <col min="12037" max="12037" width="22.28515625" style="101" hidden="1"/>
    <col min="12038" max="12038" width="20.140625" style="101" hidden="1"/>
    <col min="12039" max="12039" width="22.7109375" style="101" hidden="1"/>
    <col min="12040" max="12040" width="21.7109375" style="101" hidden="1"/>
    <col min="12041" max="12041" width="22.140625" style="101" hidden="1"/>
    <col min="12042" max="12042" width="20.140625" style="101" hidden="1"/>
    <col min="12043" max="12043" width="22.42578125" style="101" hidden="1"/>
    <col min="12044" max="12044" width="21.7109375" style="101" hidden="1"/>
    <col min="12045" max="12045" width="22.140625" style="101" hidden="1"/>
    <col min="12046" max="12046" width="3.42578125" style="101" hidden="1"/>
    <col min="12047" max="12288" width="9.140625" style="101" hidden="1"/>
    <col min="12289" max="12289" width="125.85546875" style="101" hidden="1"/>
    <col min="12290" max="12290" width="20.140625" style="101" hidden="1"/>
    <col min="12291" max="12291" width="22" style="101" hidden="1"/>
    <col min="12292" max="12292" width="21.7109375" style="101" hidden="1"/>
    <col min="12293" max="12293" width="22.28515625" style="101" hidden="1"/>
    <col min="12294" max="12294" width="20.140625" style="101" hidden="1"/>
    <col min="12295" max="12295" width="22.7109375" style="101" hidden="1"/>
    <col min="12296" max="12296" width="21.7109375" style="101" hidden="1"/>
    <col min="12297" max="12297" width="22.140625" style="101" hidden="1"/>
    <col min="12298" max="12298" width="20.140625" style="101" hidden="1"/>
    <col min="12299" max="12299" width="22.42578125" style="101" hidden="1"/>
    <col min="12300" max="12300" width="21.7109375" style="101" hidden="1"/>
    <col min="12301" max="12301" width="22.140625" style="101" hidden="1"/>
    <col min="12302" max="12302" width="3.42578125" style="101" hidden="1"/>
    <col min="12303" max="12544" width="9.140625" style="101" hidden="1"/>
    <col min="12545" max="12545" width="125.85546875" style="101" hidden="1"/>
    <col min="12546" max="12546" width="20.140625" style="101" hidden="1"/>
    <col min="12547" max="12547" width="22" style="101" hidden="1"/>
    <col min="12548" max="12548" width="21.7109375" style="101" hidden="1"/>
    <col min="12549" max="12549" width="22.28515625" style="101" hidden="1"/>
    <col min="12550" max="12550" width="20.140625" style="101" hidden="1"/>
    <col min="12551" max="12551" width="22.7109375" style="101" hidden="1"/>
    <col min="12552" max="12552" width="21.7109375" style="101" hidden="1"/>
    <col min="12553" max="12553" width="22.140625" style="101" hidden="1"/>
    <col min="12554" max="12554" width="20.140625" style="101" hidden="1"/>
    <col min="12555" max="12555" width="22.42578125" style="101" hidden="1"/>
    <col min="12556" max="12556" width="21.7109375" style="101" hidden="1"/>
    <col min="12557" max="12557" width="22.140625" style="101" hidden="1"/>
    <col min="12558" max="12558" width="3.42578125" style="101" hidden="1"/>
    <col min="12559" max="12800" width="9.140625" style="101" hidden="1"/>
    <col min="12801" max="12801" width="125.85546875" style="101" hidden="1"/>
    <col min="12802" max="12802" width="20.140625" style="101" hidden="1"/>
    <col min="12803" max="12803" width="22" style="101" hidden="1"/>
    <col min="12804" max="12804" width="21.7109375" style="101" hidden="1"/>
    <col min="12805" max="12805" width="22.28515625" style="101" hidden="1"/>
    <col min="12806" max="12806" width="20.140625" style="101" hidden="1"/>
    <col min="12807" max="12807" width="22.7109375" style="101" hidden="1"/>
    <col min="12808" max="12808" width="21.7109375" style="101" hidden="1"/>
    <col min="12809" max="12809" width="22.140625" style="101" hidden="1"/>
    <col min="12810" max="12810" width="20.140625" style="101" hidden="1"/>
    <col min="12811" max="12811" width="22.42578125" style="101" hidden="1"/>
    <col min="12812" max="12812" width="21.7109375" style="101" hidden="1"/>
    <col min="12813" max="12813" width="22.140625" style="101" hidden="1"/>
    <col min="12814" max="12814" width="3.42578125" style="101" hidden="1"/>
    <col min="12815" max="13056" width="9.140625" style="101" hidden="1"/>
    <col min="13057" max="13057" width="125.85546875" style="101" hidden="1"/>
    <col min="13058" max="13058" width="20.140625" style="101" hidden="1"/>
    <col min="13059" max="13059" width="22" style="101" hidden="1"/>
    <col min="13060" max="13060" width="21.7109375" style="101" hidden="1"/>
    <col min="13061" max="13061" width="22.28515625" style="101" hidden="1"/>
    <col min="13062" max="13062" width="20.140625" style="101" hidden="1"/>
    <col min="13063" max="13063" width="22.7109375" style="101" hidden="1"/>
    <col min="13064" max="13064" width="21.7109375" style="101" hidden="1"/>
    <col min="13065" max="13065" width="22.140625" style="101" hidden="1"/>
    <col min="13066" max="13066" width="20.140625" style="101" hidden="1"/>
    <col min="13067" max="13067" width="22.42578125" style="101" hidden="1"/>
    <col min="13068" max="13068" width="21.7109375" style="101" hidden="1"/>
    <col min="13069" max="13069" width="22.140625" style="101" hidden="1"/>
    <col min="13070" max="13070" width="3.42578125" style="101" hidden="1"/>
    <col min="13071" max="13312" width="9.140625" style="101" hidden="1"/>
    <col min="13313" max="13313" width="125.85546875" style="101" hidden="1"/>
    <col min="13314" max="13314" width="20.140625" style="101" hidden="1"/>
    <col min="13315" max="13315" width="22" style="101" hidden="1"/>
    <col min="13316" max="13316" width="21.7109375" style="101" hidden="1"/>
    <col min="13317" max="13317" width="22.28515625" style="101" hidden="1"/>
    <col min="13318" max="13318" width="20.140625" style="101" hidden="1"/>
    <col min="13319" max="13319" width="22.7109375" style="101" hidden="1"/>
    <col min="13320" max="13320" width="21.7109375" style="101" hidden="1"/>
    <col min="13321" max="13321" width="22.140625" style="101" hidden="1"/>
    <col min="13322" max="13322" width="20.140625" style="101" hidden="1"/>
    <col min="13323" max="13323" width="22.42578125" style="101" hidden="1"/>
    <col min="13324" max="13324" width="21.7109375" style="101" hidden="1"/>
    <col min="13325" max="13325" width="22.140625" style="101" hidden="1"/>
    <col min="13326" max="13326" width="3.42578125" style="101" hidden="1"/>
    <col min="13327" max="13568" width="9.140625" style="101" hidden="1"/>
    <col min="13569" max="13569" width="125.85546875" style="101" hidden="1"/>
    <col min="13570" max="13570" width="20.140625" style="101" hidden="1"/>
    <col min="13571" max="13571" width="22" style="101" hidden="1"/>
    <col min="13572" max="13572" width="21.7109375" style="101" hidden="1"/>
    <col min="13573" max="13573" width="22.28515625" style="101" hidden="1"/>
    <col min="13574" max="13574" width="20.140625" style="101" hidden="1"/>
    <col min="13575" max="13575" width="22.7109375" style="101" hidden="1"/>
    <col min="13576" max="13576" width="21.7109375" style="101" hidden="1"/>
    <col min="13577" max="13577" width="22.140625" style="101" hidden="1"/>
    <col min="13578" max="13578" width="20.140625" style="101" hidden="1"/>
    <col min="13579" max="13579" width="22.42578125" style="101" hidden="1"/>
    <col min="13580" max="13580" width="21.7109375" style="101" hidden="1"/>
    <col min="13581" max="13581" width="22.140625" style="101" hidden="1"/>
    <col min="13582" max="13582" width="3.42578125" style="101" hidden="1"/>
    <col min="13583" max="13824" width="9.140625" style="101" hidden="1"/>
    <col min="13825" max="13825" width="125.85546875" style="101" hidden="1"/>
    <col min="13826" max="13826" width="20.140625" style="101" hidden="1"/>
    <col min="13827" max="13827" width="22" style="101" hidden="1"/>
    <col min="13828" max="13828" width="21.7109375" style="101" hidden="1"/>
    <col min="13829" max="13829" width="22.28515625" style="101" hidden="1"/>
    <col min="13830" max="13830" width="20.140625" style="101" hidden="1"/>
    <col min="13831" max="13831" width="22.7109375" style="101" hidden="1"/>
    <col min="13832" max="13832" width="21.7109375" style="101" hidden="1"/>
    <col min="13833" max="13833" width="22.140625" style="101" hidden="1"/>
    <col min="13834" max="13834" width="20.140625" style="101" hidden="1"/>
    <col min="13835" max="13835" width="22.42578125" style="101" hidden="1"/>
    <col min="13836" max="13836" width="21.7109375" style="101" hidden="1"/>
    <col min="13837" max="13837" width="22.140625" style="101" hidden="1"/>
    <col min="13838" max="13838" width="3.42578125" style="101" hidden="1"/>
    <col min="13839" max="14080" width="9.140625" style="101" hidden="1"/>
    <col min="14081" max="14081" width="125.85546875" style="101" hidden="1"/>
    <col min="14082" max="14082" width="20.140625" style="101" hidden="1"/>
    <col min="14083" max="14083" width="22" style="101" hidden="1"/>
    <col min="14084" max="14084" width="21.7109375" style="101" hidden="1"/>
    <col min="14085" max="14085" width="22.28515625" style="101" hidden="1"/>
    <col min="14086" max="14086" width="20.140625" style="101" hidden="1"/>
    <col min="14087" max="14087" width="22.7109375" style="101" hidden="1"/>
    <col min="14088" max="14088" width="21.7109375" style="101" hidden="1"/>
    <col min="14089" max="14089" width="22.140625" style="101" hidden="1"/>
    <col min="14090" max="14090" width="20.140625" style="101" hidden="1"/>
    <col min="14091" max="14091" width="22.42578125" style="101" hidden="1"/>
    <col min="14092" max="14092" width="21.7109375" style="101" hidden="1"/>
    <col min="14093" max="14093" width="22.140625" style="101" hidden="1"/>
    <col min="14094" max="14094" width="3.42578125" style="101" hidden="1"/>
    <col min="14095" max="14336" width="9.140625" style="101" hidden="1"/>
    <col min="14337" max="14337" width="125.85546875" style="101" hidden="1"/>
    <col min="14338" max="14338" width="20.140625" style="101" hidden="1"/>
    <col min="14339" max="14339" width="22" style="101" hidden="1"/>
    <col min="14340" max="14340" width="21.7109375" style="101" hidden="1"/>
    <col min="14341" max="14341" width="22.28515625" style="101" hidden="1"/>
    <col min="14342" max="14342" width="20.140625" style="101" hidden="1"/>
    <col min="14343" max="14343" width="22.7109375" style="101" hidden="1"/>
    <col min="14344" max="14344" width="21.7109375" style="101" hidden="1"/>
    <col min="14345" max="14345" width="22.140625" style="101" hidden="1"/>
    <col min="14346" max="14346" width="20.140625" style="101" hidden="1"/>
    <col min="14347" max="14347" width="22.42578125" style="101" hidden="1"/>
    <col min="14348" max="14348" width="21.7109375" style="101" hidden="1"/>
    <col min="14349" max="14349" width="22.140625" style="101" hidden="1"/>
    <col min="14350" max="14350" width="3.42578125" style="101" hidden="1"/>
    <col min="14351" max="14592" width="9.140625" style="101" hidden="1"/>
    <col min="14593" max="14593" width="125.85546875" style="101" hidden="1"/>
    <col min="14594" max="14594" width="20.140625" style="101" hidden="1"/>
    <col min="14595" max="14595" width="22" style="101" hidden="1"/>
    <col min="14596" max="14596" width="21.7109375" style="101" hidden="1"/>
    <col min="14597" max="14597" width="22.28515625" style="101" hidden="1"/>
    <col min="14598" max="14598" width="20.140625" style="101" hidden="1"/>
    <col min="14599" max="14599" width="22.7109375" style="101" hidden="1"/>
    <col min="14600" max="14600" width="21.7109375" style="101" hidden="1"/>
    <col min="14601" max="14601" width="22.140625" style="101" hidden="1"/>
    <col min="14602" max="14602" width="20.140625" style="101" hidden="1"/>
    <col min="14603" max="14603" width="22.42578125" style="101" hidden="1"/>
    <col min="14604" max="14604" width="21.7109375" style="101" hidden="1"/>
    <col min="14605" max="14605" width="22.140625" style="101" hidden="1"/>
    <col min="14606" max="14606" width="3.42578125" style="101" hidden="1"/>
    <col min="14607" max="14848" width="9.140625" style="101" hidden="1"/>
    <col min="14849" max="14849" width="125.85546875" style="101" hidden="1"/>
    <col min="14850" max="14850" width="20.140625" style="101" hidden="1"/>
    <col min="14851" max="14851" width="22" style="101" hidden="1"/>
    <col min="14852" max="14852" width="21.7109375" style="101" hidden="1"/>
    <col min="14853" max="14853" width="22.28515625" style="101" hidden="1"/>
    <col min="14854" max="14854" width="20.140625" style="101" hidden="1"/>
    <col min="14855" max="14855" width="22.7109375" style="101" hidden="1"/>
    <col min="14856" max="14856" width="21.7109375" style="101" hidden="1"/>
    <col min="14857" max="14857" width="22.140625" style="101" hidden="1"/>
    <col min="14858" max="14858" width="20.140625" style="101" hidden="1"/>
    <col min="14859" max="14859" width="22.42578125" style="101" hidden="1"/>
    <col min="14860" max="14860" width="21.7109375" style="101" hidden="1"/>
    <col min="14861" max="14861" width="22.140625" style="101" hidden="1"/>
    <col min="14862" max="14862" width="3.42578125" style="101" hidden="1"/>
    <col min="14863" max="15104" width="9.140625" style="101" hidden="1"/>
    <col min="15105" max="15105" width="125.85546875" style="101" hidden="1"/>
    <col min="15106" max="15106" width="20.140625" style="101" hidden="1"/>
    <col min="15107" max="15107" width="22" style="101" hidden="1"/>
    <col min="15108" max="15108" width="21.7109375" style="101" hidden="1"/>
    <col min="15109" max="15109" width="22.28515625" style="101" hidden="1"/>
    <col min="15110" max="15110" width="20.140625" style="101" hidden="1"/>
    <col min="15111" max="15111" width="22.7109375" style="101" hidden="1"/>
    <col min="15112" max="15112" width="21.7109375" style="101" hidden="1"/>
    <col min="15113" max="15113" width="22.140625" style="101" hidden="1"/>
    <col min="15114" max="15114" width="20.140625" style="101" hidden="1"/>
    <col min="15115" max="15115" width="22.42578125" style="101" hidden="1"/>
    <col min="15116" max="15116" width="21.7109375" style="101" hidden="1"/>
    <col min="15117" max="15117" width="22.140625" style="101" hidden="1"/>
    <col min="15118" max="15118" width="3.42578125" style="101" hidden="1"/>
    <col min="15119" max="15360" width="9.140625" style="101" hidden="1"/>
    <col min="15361" max="15361" width="125.85546875" style="101" hidden="1"/>
    <col min="15362" max="15362" width="20.140625" style="101" hidden="1"/>
    <col min="15363" max="15363" width="22" style="101" hidden="1"/>
    <col min="15364" max="15364" width="21.7109375" style="101" hidden="1"/>
    <col min="15365" max="15365" width="22.28515625" style="101" hidden="1"/>
    <col min="15366" max="15366" width="20.140625" style="101" hidden="1"/>
    <col min="15367" max="15367" width="22.7109375" style="101" hidden="1"/>
    <col min="15368" max="15368" width="21.7109375" style="101" hidden="1"/>
    <col min="15369" max="15369" width="22.140625" style="101" hidden="1"/>
    <col min="15370" max="15370" width="20.140625" style="101" hidden="1"/>
    <col min="15371" max="15371" width="22.42578125" style="101" hidden="1"/>
    <col min="15372" max="15372" width="21.7109375" style="101" hidden="1"/>
    <col min="15373" max="15373" width="22.140625" style="101" hidden="1"/>
    <col min="15374" max="15374" width="3.42578125" style="101" hidden="1"/>
    <col min="15375" max="15616" width="9.140625" style="101" hidden="1"/>
    <col min="15617" max="15617" width="125.85546875" style="101" hidden="1"/>
    <col min="15618" max="15618" width="20.140625" style="101" hidden="1"/>
    <col min="15619" max="15619" width="22" style="101" hidden="1"/>
    <col min="15620" max="15620" width="21.7109375" style="101" hidden="1"/>
    <col min="15621" max="15621" width="22.28515625" style="101" hidden="1"/>
    <col min="15622" max="15622" width="20.140625" style="101" hidden="1"/>
    <col min="15623" max="15623" width="22.7109375" style="101" hidden="1"/>
    <col min="15624" max="15624" width="21.7109375" style="101" hidden="1"/>
    <col min="15625" max="15625" width="22.140625" style="101" hidden="1"/>
    <col min="15626" max="15626" width="20.140625" style="101" hidden="1"/>
    <col min="15627" max="15627" width="22.42578125" style="101" hidden="1"/>
    <col min="15628" max="15628" width="21.7109375" style="101" hidden="1"/>
    <col min="15629" max="15629" width="22.140625" style="101" hidden="1"/>
    <col min="15630" max="15630" width="3.42578125" style="101" hidden="1"/>
    <col min="15631" max="15872" width="9.140625" style="101" hidden="1"/>
    <col min="15873" max="15873" width="125.85546875" style="101" hidden="1"/>
    <col min="15874" max="15874" width="20.140625" style="101" hidden="1"/>
    <col min="15875" max="15875" width="22" style="101" hidden="1"/>
    <col min="15876" max="15876" width="21.7109375" style="101" hidden="1"/>
    <col min="15877" max="15877" width="22.28515625" style="101" hidden="1"/>
    <col min="15878" max="15878" width="20.140625" style="101" hidden="1"/>
    <col min="15879" max="15879" width="22.7109375" style="101" hidden="1"/>
    <col min="15880" max="15880" width="21.7109375" style="101" hidden="1"/>
    <col min="15881" max="15881" width="22.140625" style="101" hidden="1"/>
    <col min="15882" max="15882" width="20.140625" style="101" hidden="1"/>
    <col min="15883" max="15883" width="22.42578125" style="101" hidden="1"/>
    <col min="15884" max="15884" width="21.7109375" style="101" hidden="1"/>
    <col min="15885" max="15885" width="22.140625" style="101" hidden="1"/>
    <col min="15886" max="15886" width="3.42578125" style="101" hidden="1"/>
    <col min="15887" max="16128" width="9.140625" style="101" hidden="1"/>
    <col min="16129" max="16129" width="125.85546875" style="101" hidden="1"/>
    <col min="16130" max="16130" width="20.140625" style="101" hidden="1"/>
    <col min="16131" max="16131" width="22" style="101" hidden="1"/>
    <col min="16132" max="16132" width="21.7109375" style="101" hidden="1"/>
    <col min="16133" max="16133" width="22.28515625" style="101" hidden="1"/>
    <col min="16134" max="16134" width="20.140625" style="101" hidden="1"/>
    <col min="16135" max="16135" width="22.7109375" style="101" hidden="1"/>
    <col min="16136" max="16136" width="21.7109375" style="101" hidden="1"/>
    <col min="16137" max="16137" width="22.140625" style="101" hidden="1"/>
    <col min="16138" max="16138" width="20.140625" style="101" hidden="1"/>
    <col min="16139" max="16139" width="22.42578125" style="101" hidden="1"/>
    <col min="16140" max="16140" width="21.7109375" style="101" hidden="1"/>
    <col min="16141" max="16141" width="22.140625" style="101" hidden="1"/>
    <col min="16142" max="16142" width="3.42578125" style="101" hidden="1"/>
    <col min="16143" max="16384" width="9.140625" style="101" hidden="1"/>
  </cols>
  <sheetData>
    <row r="1" spans="1:26" s="78" customFormat="1" ht="5.25" hidden="1" customHeight="1">
      <c r="A1" s="247"/>
      <c r="B1" s="248"/>
      <c r="C1" s="248"/>
      <c r="D1" s="248"/>
      <c r="E1" s="248"/>
      <c r="F1" s="248"/>
      <c r="G1" s="248"/>
      <c r="H1" s="248"/>
      <c r="I1" s="248"/>
      <c r="J1" s="248"/>
      <c r="K1" s="248"/>
      <c r="L1" s="248"/>
      <c r="M1" s="248"/>
      <c r="N1" s="249"/>
    </row>
    <row r="2" spans="1:26" s="183" customFormat="1" ht="70.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705"/>
      <c r="K2" s="705"/>
      <c r="L2" s="705"/>
      <c r="M2" s="705"/>
      <c r="N2" s="250"/>
    </row>
    <row r="3" spans="1:26" s="183" customFormat="1" ht="42.75" customHeight="1">
      <c r="A3" s="705" t="s">
        <v>257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250"/>
    </row>
    <row r="4" spans="1:26" s="183" customFormat="1" ht="40.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250"/>
    </row>
    <row r="5" spans="1:26" s="185" customFormat="1" ht="74.2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251"/>
    </row>
    <row r="6" spans="1:26" ht="6" customHeight="1"/>
    <row r="7" spans="1:26" ht="19.5" customHeight="1">
      <c r="A7" s="186"/>
      <c r="B7" s="187"/>
      <c r="C7" s="187"/>
      <c r="D7" s="188"/>
      <c r="E7" s="188"/>
      <c r="F7" s="187"/>
      <c r="G7" s="188"/>
      <c r="H7" s="187"/>
      <c r="I7" s="187"/>
      <c r="J7" s="188"/>
      <c r="K7" s="188"/>
      <c r="L7" s="187"/>
      <c r="M7" s="188"/>
      <c r="N7" s="253"/>
    </row>
    <row r="8" spans="1:26" s="254" customFormat="1" ht="33.75" customHeight="1">
      <c r="A8" s="190"/>
      <c r="B8" s="711" t="s">
        <v>261</v>
      </c>
      <c r="C8" s="711"/>
      <c r="D8" s="711"/>
      <c r="E8" s="711"/>
      <c r="F8" s="711" t="s">
        <v>262</v>
      </c>
      <c r="G8" s="711"/>
      <c r="H8" s="711"/>
      <c r="I8" s="711"/>
      <c r="J8" s="711" t="s">
        <v>263</v>
      </c>
      <c r="K8" s="711"/>
      <c r="L8" s="711"/>
      <c r="M8" s="711"/>
      <c r="Y8" s="254">
        <v>1</v>
      </c>
      <c r="Z8" s="254">
        <v>1</v>
      </c>
    </row>
    <row r="9" spans="1:26" s="256" customFormat="1" ht="7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4" t="s">
        <v>243</v>
      </c>
      <c r="G9" s="193" t="s">
        <v>244</v>
      </c>
      <c r="H9" s="193" t="s">
        <v>245</v>
      </c>
      <c r="I9" s="194" t="s">
        <v>111</v>
      </c>
      <c r="J9" s="193" t="s">
        <v>243</v>
      </c>
      <c r="K9" s="193" t="s">
        <v>244</v>
      </c>
      <c r="L9" s="194" t="s">
        <v>245</v>
      </c>
      <c r="M9" s="193" t="s">
        <v>111</v>
      </c>
      <c r="N9" s="255"/>
      <c r="Y9" s="256">
        <v>1</v>
      </c>
      <c r="Z9" s="256">
        <v>1</v>
      </c>
    </row>
    <row r="10" spans="1:26" s="257" customFormat="1" ht="66.75" customHeight="1">
      <c r="A10" s="197" t="s">
        <v>211</v>
      </c>
      <c r="B10" s="198">
        <v>45.027320000000003</v>
      </c>
      <c r="C10" s="198">
        <v>1993.0725261999999</v>
      </c>
      <c r="D10" s="198">
        <v>72</v>
      </c>
      <c r="E10" s="198">
        <v>2110.0998462000002</v>
      </c>
      <c r="F10" s="198">
        <v>63.095910000000003</v>
      </c>
      <c r="G10" s="198">
        <v>4656.4722472000003</v>
      </c>
      <c r="H10" s="198">
        <v>3532.8787774000002</v>
      </c>
      <c r="I10" s="198">
        <v>8252.4469346000005</v>
      </c>
      <c r="J10" s="198">
        <v>9269.5661600000003</v>
      </c>
      <c r="K10" s="198">
        <v>49712.3241194</v>
      </c>
      <c r="L10" s="198">
        <v>23448.041443799997</v>
      </c>
      <c r="M10" s="198">
        <v>82429.931723199988</v>
      </c>
      <c r="N10" s="254"/>
    </row>
    <row r="11" spans="1:26" s="257" customFormat="1" ht="66.75" customHeight="1">
      <c r="A11" s="197" t="s">
        <v>212</v>
      </c>
      <c r="B11" s="200">
        <v>0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198">
        <v>0</v>
      </c>
      <c r="I11" s="198">
        <v>0</v>
      </c>
      <c r="J11" s="198">
        <v>0</v>
      </c>
      <c r="K11" s="198">
        <v>51.174099999999996</v>
      </c>
      <c r="L11" s="198">
        <v>50.440370000000001</v>
      </c>
      <c r="M11" s="198">
        <v>101.61447</v>
      </c>
      <c r="N11" s="254"/>
    </row>
    <row r="12" spans="1:26" s="257" customFormat="1" ht="66.75" customHeight="1">
      <c r="A12" s="197" t="s">
        <v>213</v>
      </c>
      <c r="B12" s="200">
        <v>75.459999999999994</v>
      </c>
      <c r="C12" s="200">
        <v>21.58154</v>
      </c>
      <c r="D12" s="200">
        <v>0</v>
      </c>
      <c r="E12" s="200">
        <v>97.041539999999998</v>
      </c>
      <c r="F12" s="200">
        <v>0</v>
      </c>
      <c r="G12" s="200">
        <v>0</v>
      </c>
      <c r="H12" s="198">
        <v>0</v>
      </c>
      <c r="I12" s="198">
        <v>0</v>
      </c>
      <c r="J12" s="198">
        <v>76.272000000000006</v>
      </c>
      <c r="K12" s="198">
        <v>0</v>
      </c>
      <c r="L12" s="198">
        <v>58.638563000000005</v>
      </c>
      <c r="M12" s="198">
        <v>134.910563</v>
      </c>
      <c r="N12" s="254"/>
    </row>
    <row r="13" spans="1:26" s="257" customFormat="1" ht="66.75" customHeight="1">
      <c r="A13" s="197" t="s">
        <v>214</v>
      </c>
      <c r="B13" s="198">
        <v>683.61136999999997</v>
      </c>
      <c r="C13" s="198">
        <v>1024.9448399999999</v>
      </c>
      <c r="D13" s="198">
        <v>224.50767999999999</v>
      </c>
      <c r="E13" s="198">
        <v>1933.0638899999999</v>
      </c>
      <c r="F13" s="198">
        <v>9672.2123300000003</v>
      </c>
      <c r="G13" s="198">
        <v>10627.230250000001</v>
      </c>
      <c r="H13" s="198">
        <v>2223.6679471999996</v>
      </c>
      <c r="I13" s="198">
        <v>22523.110527199999</v>
      </c>
      <c r="J13" s="198">
        <v>82.062740000000005</v>
      </c>
      <c r="K13" s="198">
        <v>1213.1872074</v>
      </c>
      <c r="L13" s="198">
        <v>2415.7116897999999</v>
      </c>
      <c r="M13" s="198">
        <v>3710.9616372</v>
      </c>
      <c r="N13" s="254"/>
    </row>
    <row r="14" spans="1:26" s="257" customFormat="1" ht="66.75" customHeight="1">
      <c r="A14" s="197" t="s">
        <v>215</v>
      </c>
      <c r="B14" s="198">
        <v>69208.6332234</v>
      </c>
      <c r="C14" s="198">
        <v>60533.048437799996</v>
      </c>
      <c r="D14" s="198">
        <v>23514.886984200002</v>
      </c>
      <c r="E14" s="198">
        <v>153256.5686454</v>
      </c>
      <c r="F14" s="198">
        <v>15859.923449999998</v>
      </c>
      <c r="G14" s="198">
        <v>26298.8330374</v>
      </c>
      <c r="H14" s="198">
        <v>18809.082313000003</v>
      </c>
      <c r="I14" s="198">
        <v>60967.838800399993</v>
      </c>
      <c r="J14" s="198">
        <v>104597.346015</v>
      </c>
      <c r="K14" s="198">
        <v>58259.143818800003</v>
      </c>
      <c r="L14" s="198">
        <v>70468.376965399992</v>
      </c>
      <c r="M14" s="198">
        <v>233324.86679920001</v>
      </c>
      <c r="N14" s="254"/>
    </row>
    <row r="15" spans="1:26" s="257" customFormat="1" ht="66.75" customHeight="1">
      <c r="A15" s="197" t="s">
        <v>216</v>
      </c>
      <c r="B15" s="198">
        <v>22267.610170000004</v>
      </c>
      <c r="C15" s="198">
        <v>10591.61565</v>
      </c>
      <c r="D15" s="198">
        <v>0</v>
      </c>
      <c r="E15" s="198">
        <v>32859.22582</v>
      </c>
      <c r="F15" s="198">
        <v>3.43</v>
      </c>
      <c r="G15" s="198">
        <v>1056.4406859999999</v>
      </c>
      <c r="H15" s="198">
        <v>0</v>
      </c>
      <c r="I15" s="198">
        <v>1059.870686</v>
      </c>
      <c r="J15" s="198">
        <v>5905.5781470000002</v>
      </c>
      <c r="K15" s="198">
        <v>26.657310000000003</v>
      </c>
      <c r="L15" s="198">
        <v>36.496110000000002</v>
      </c>
      <c r="M15" s="198">
        <v>5968.7315669999998</v>
      </c>
      <c r="N15" s="254"/>
    </row>
    <row r="16" spans="1:26" s="257" customFormat="1" ht="66.75" customHeight="1">
      <c r="A16" s="197" t="s">
        <v>130</v>
      </c>
      <c r="B16" s="198">
        <v>63314.456130400002</v>
      </c>
      <c r="C16" s="198">
        <v>68755.4487868</v>
      </c>
      <c r="D16" s="198">
        <v>85575.909175400011</v>
      </c>
      <c r="E16" s="198">
        <v>217645.81409259999</v>
      </c>
      <c r="F16" s="198">
        <v>62927.99237</v>
      </c>
      <c r="G16" s="198">
        <v>123002.698769</v>
      </c>
      <c r="H16" s="198">
        <v>112230.35563200001</v>
      </c>
      <c r="I16" s="198">
        <v>298161.04677100002</v>
      </c>
      <c r="J16" s="198">
        <v>286300.94849099999</v>
      </c>
      <c r="K16" s="198">
        <v>218212.75812740001</v>
      </c>
      <c r="L16" s="198">
        <v>231776.2265582</v>
      </c>
      <c r="M16" s="198">
        <v>736289.93317660003</v>
      </c>
      <c r="N16" s="254"/>
    </row>
    <row r="17" spans="1:14" s="257" customFormat="1" ht="66.75" customHeight="1">
      <c r="A17" s="197" t="s">
        <v>217</v>
      </c>
      <c r="B17" s="198">
        <v>108391.048322</v>
      </c>
      <c r="C17" s="198">
        <v>210664.00523059999</v>
      </c>
      <c r="D17" s="198">
        <v>159971.99084020001</v>
      </c>
      <c r="E17" s="198">
        <v>479027.04439279996</v>
      </c>
      <c r="F17" s="198">
        <v>9354.0741956000002</v>
      </c>
      <c r="G17" s="198">
        <v>144008.0360702</v>
      </c>
      <c r="H17" s="198">
        <v>123194.60659919999</v>
      </c>
      <c r="I17" s="198">
        <v>276556.71686500002</v>
      </c>
      <c r="J17" s="198">
        <v>41738.816989200001</v>
      </c>
      <c r="K17" s="198">
        <v>246928.1601138</v>
      </c>
      <c r="L17" s="198">
        <v>238331.5525848</v>
      </c>
      <c r="M17" s="198">
        <v>526998.52968779998</v>
      </c>
      <c r="N17" s="254"/>
    </row>
    <row r="18" spans="1:14" s="257" customFormat="1" ht="66.75" customHeight="1">
      <c r="A18" s="197" t="s">
        <v>218</v>
      </c>
      <c r="B18" s="198">
        <v>1117.3196699999999</v>
      </c>
      <c r="C18" s="198">
        <v>12105.342362199999</v>
      </c>
      <c r="D18" s="198">
        <v>32911.985390399997</v>
      </c>
      <c r="E18" s="198">
        <v>46134.647422599999</v>
      </c>
      <c r="F18" s="198">
        <v>160.54973999999999</v>
      </c>
      <c r="G18" s="198">
        <v>5821.4340235999998</v>
      </c>
      <c r="H18" s="198">
        <v>11841.014844200001</v>
      </c>
      <c r="I18" s="198">
        <v>17822.9986078</v>
      </c>
      <c r="J18" s="198">
        <v>189.48758999999998</v>
      </c>
      <c r="K18" s="198">
        <v>10532.050463400001</v>
      </c>
      <c r="L18" s="198">
        <v>31477.381401999999</v>
      </c>
      <c r="M18" s="198">
        <v>42198.919455399999</v>
      </c>
      <c r="N18" s="254"/>
    </row>
    <row r="19" spans="1:14" s="257" customFormat="1" ht="66.75" customHeight="1">
      <c r="A19" s="197" t="s">
        <v>219</v>
      </c>
      <c r="B19" s="198">
        <v>977.7432414000001</v>
      </c>
      <c r="C19" s="198">
        <v>78259.344146400006</v>
      </c>
      <c r="D19" s="198">
        <v>81359.479270399999</v>
      </c>
      <c r="E19" s="198">
        <v>160596.5666582</v>
      </c>
      <c r="F19" s="198">
        <v>2517.7735773999998</v>
      </c>
      <c r="G19" s="198">
        <v>36966.6338636</v>
      </c>
      <c r="H19" s="198">
        <v>93717.809006199997</v>
      </c>
      <c r="I19" s="198">
        <v>133202.21644719999</v>
      </c>
      <c r="J19" s="198">
        <v>5103.1363912000006</v>
      </c>
      <c r="K19" s="198">
        <v>39096.879278399996</v>
      </c>
      <c r="L19" s="198">
        <v>106686.40447959999</v>
      </c>
      <c r="M19" s="198">
        <v>150886.42014919998</v>
      </c>
      <c r="N19" s="254"/>
    </row>
    <row r="20" spans="1:14" s="257" customFormat="1" ht="66.75" customHeight="1">
      <c r="A20" s="197" t="s">
        <v>220</v>
      </c>
      <c r="B20" s="198">
        <v>45</v>
      </c>
      <c r="C20" s="198">
        <v>5280.4703600000003</v>
      </c>
      <c r="D20" s="198">
        <v>1447.26476</v>
      </c>
      <c r="E20" s="198">
        <v>6772.7351200000003</v>
      </c>
      <c r="F20" s="198">
        <v>70</v>
      </c>
      <c r="G20" s="198">
        <v>2040.3610900000001</v>
      </c>
      <c r="H20" s="198">
        <v>1548.499536</v>
      </c>
      <c r="I20" s="198">
        <v>3658.8606260000001</v>
      </c>
      <c r="J20" s="198">
        <v>325.08559000000002</v>
      </c>
      <c r="K20" s="198">
        <v>3506.6452340000001</v>
      </c>
      <c r="L20" s="198">
        <v>3943.1376896000002</v>
      </c>
      <c r="M20" s="198">
        <v>7774.8685136000004</v>
      </c>
      <c r="N20" s="254"/>
    </row>
    <row r="21" spans="1:14" s="257" customFormat="1" ht="66.75" customHeight="1">
      <c r="A21" s="197" t="s">
        <v>221</v>
      </c>
      <c r="B21" s="198">
        <v>6819.9398587999995</v>
      </c>
      <c r="C21" s="198">
        <v>44357.462920400001</v>
      </c>
      <c r="D21" s="198">
        <v>244793.0733434</v>
      </c>
      <c r="E21" s="198">
        <v>295970.47612260003</v>
      </c>
      <c r="F21" s="198">
        <v>3219.09348</v>
      </c>
      <c r="G21" s="198">
        <v>43785.964196000001</v>
      </c>
      <c r="H21" s="198">
        <v>252329.41928099998</v>
      </c>
      <c r="I21" s="198">
        <v>299334.47695700004</v>
      </c>
      <c r="J21" s="198">
        <v>34985.477828800002</v>
      </c>
      <c r="K21" s="198">
        <v>74256.486491200005</v>
      </c>
      <c r="L21" s="198">
        <v>478967.42552619998</v>
      </c>
      <c r="M21" s="198">
        <v>588209.38984620001</v>
      </c>
      <c r="N21" s="254"/>
    </row>
    <row r="22" spans="1:14" s="257" customFormat="1" ht="66.75" customHeight="1">
      <c r="A22" s="197" t="s">
        <v>222</v>
      </c>
      <c r="B22" s="198">
        <v>10.870299999999999</v>
      </c>
      <c r="C22" s="198">
        <v>629.69113719999996</v>
      </c>
      <c r="D22" s="198">
        <v>111.92250680000001</v>
      </c>
      <c r="E22" s="198">
        <v>752.48394400000006</v>
      </c>
      <c r="F22" s="198">
        <v>38.237290000000002</v>
      </c>
      <c r="G22" s="198">
        <v>316.55470100000002</v>
      </c>
      <c r="H22" s="198">
        <v>454.31698719999997</v>
      </c>
      <c r="I22" s="198">
        <v>809.10897820000002</v>
      </c>
      <c r="J22" s="198">
        <v>252.07026999999999</v>
      </c>
      <c r="K22" s="198">
        <v>920.64222619999998</v>
      </c>
      <c r="L22" s="198">
        <v>708.47200080000005</v>
      </c>
      <c r="M22" s="198">
        <v>1881.184497</v>
      </c>
      <c r="N22" s="254"/>
    </row>
    <row r="23" spans="1:14" s="257" customFormat="1" ht="66.75" customHeight="1">
      <c r="A23" s="197" t="s">
        <v>223</v>
      </c>
      <c r="B23" s="198">
        <v>72.691589999999991</v>
      </c>
      <c r="C23" s="198">
        <v>1697.050375</v>
      </c>
      <c r="D23" s="198">
        <v>1618.1297362</v>
      </c>
      <c r="E23" s="198">
        <v>3387.8717012000002</v>
      </c>
      <c r="F23" s="198">
        <v>225.35691</v>
      </c>
      <c r="G23" s="198">
        <v>2118.4513898</v>
      </c>
      <c r="H23" s="198">
        <v>602.45049300000005</v>
      </c>
      <c r="I23" s="198">
        <v>2946.2587927999998</v>
      </c>
      <c r="J23" s="198">
        <v>490.14957900000002</v>
      </c>
      <c r="K23" s="198">
        <v>2475.5394638000002</v>
      </c>
      <c r="L23" s="198">
        <v>65940.498858799998</v>
      </c>
      <c r="M23" s="198">
        <v>68906.187901600002</v>
      </c>
      <c r="N23" s="254"/>
    </row>
    <row r="24" spans="1:14" s="257" customFormat="1" ht="66.75" customHeight="1">
      <c r="A24" s="197" t="s">
        <v>224</v>
      </c>
      <c r="B24" s="198">
        <v>3536.0527299999999</v>
      </c>
      <c r="C24" s="198">
        <v>52084.068808200005</v>
      </c>
      <c r="D24" s="198">
        <v>9916.6406958000007</v>
      </c>
      <c r="E24" s="198">
        <v>65536.762233999994</v>
      </c>
      <c r="F24" s="198">
        <v>3116.0471699999998</v>
      </c>
      <c r="G24" s="198">
        <v>41874.101003200005</v>
      </c>
      <c r="H24" s="198">
        <v>10677.3947596</v>
      </c>
      <c r="I24" s="198">
        <v>55667.542932800003</v>
      </c>
      <c r="J24" s="198">
        <v>2261.2618900000002</v>
      </c>
      <c r="K24" s="198">
        <v>31717.550664800001</v>
      </c>
      <c r="L24" s="198">
        <v>22230.969153599999</v>
      </c>
      <c r="M24" s="198">
        <v>56209.781708400005</v>
      </c>
      <c r="N24" s="254"/>
    </row>
    <row r="25" spans="1:14" s="257" customFormat="1" ht="66.75" customHeight="1">
      <c r="A25" s="197" t="s">
        <v>225</v>
      </c>
      <c r="B25" s="198">
        <v>0.32880999999999999</v>
      </c>
      <c r="C25" s="198">
        <v>79.7517</v>
      </c>
      <c r="D25" s="198">
        <v>0</v>
      </c>
      <c r="E25" s="198">
        <v>80.08050999999999</v>
      </c>
      <c r="F25" s="198">
        <v>0.28050000000000003</v>
      </c>
      <c r="G25" s="198">
        <v>12.48908</v>
      </c>
      <c r="H25" s="198">
        <v>0</v>
      </c>
      <c r="I25" s="198">
        <v>12.769579999999999</v>
      </c>
      <c r="J25" s="198">
        <v>3.3271700000000002</v>
      </c>
      <c r="K25" s="198">
        <v>35.39181</v>
      </c>
      <c r="L25" s="198">
        <v>0</v>
      </c>
      <c r="M25" s="198">
        <v>38.718980000000002</v>
      </c>
      <c r="N25" s="254"/>
    </row>
    <row r="26" spans="1:14" s="257" customFormat="1" ht="66.75" customHeight="1">
      <c r="A26" s="197" t="s">
        <v>226</v>
      </c>
      <c r="B26" s="198">
        <v>274.39999999999998</v>
      </c>
      <c r="C26" s="198">
        <v>212.66</v>
      </c>
      <c r="D26" s="198">
        <v>0</v>
      </c>
      <c r="E26" s="198">
        <v>487.06</v>
      </c>
      <c r="F26" s="198">
        <v>0</v>
      </c>
      <c r="G26" s="198">
        <v>0</v>
      </c>
      <c r="H26" s="198">
        <v>0</v>
      </c>
      <c r="I26" s="198">
        <v>0</v>
      </c>
      <c r="J26" s="198">
        <v>0</v>
      </c>
      <c r="K26" s="198">
        <v>0</v>
      </c>
      <c r="L26" s="198">
        <v>0</v>
      </c>
      <c r="M26" s="198">
        <v>0</v>
      </c>
      <c r="N26" s="254"/>
    </row>
    <row r="27" spans="1:14" s="259" customFormat="1" ht="92.25" customHeight="1" thickBot="1">
      <c r="A27" s="201" t="s">
        <v>227</v>
      </c>
      <c r="B27" s="202">
        <v>144.41157000000001</v>
      </c>
      <c r="C27" s="202">
        <v>71.259717000000009</v>
      </c>
      <c r="D27" s="202">
        <v>5.0084173999999999</v>
      </c>
      <c r="E27" s="202">
        <v>220.67970439999999</v>
      </c>
      <c r="F27" s="202">
        <v>0</v>
      </c>
      <c r="G27" s="202">
        <v>126.97782679999999</v>
      </c>
      <c r="H27" s="202">
        <v>128.228283</v>
      </c>
      <c r="I27" s="202">
        <v>255.20610980000001</v>
      </c>
      <c r="J27" s="202">
        <v>12.816000000000001</v>
      </c>
      <c r="K27" s="202">
        <v>333.79401580000001</v>
      </c>
      <c r="L27" s="202">
        <v>573.17818339999997</v>
      </c>
      <c r="M27" s="202">
        <v>919.78819920000001</v>
      </c>
      <c r="N27" s="258"/>
    </row>
    <row r="28" spans="1:14" s="257" customFormat="1" ht="42" customHeight="1" thickTop="1" thickBot="1">
      <c r="A28" s="260" t="s">
        <v>246</v>
      </c>
      <c r="B28" s="261">
        <f>SUM(B10:B27)</f>
        <v>276984.60430599999</v>
      </c>
      <c r="C28" s="261">
        <f t="shared" ref="C28:M28" si="0">SUM(C10:C27)</f>
        <v>548360.81853779999</v>
      </c>
      <c r="D28" s="261">
        <f t="shared" si="0"/>
        <v>641522.79880019999</v>
      </c>
      <c r="E28" s="261">
        <f t="shared" si="0"/>
        <v>1466868.2216440002</v>
      </c>
      <c r="F28" s="261">
        <f t="shared" si="0"/>
        <v>107228.06692300001</v>
      </c>
      <c r="G28" s="261">
        <f t="shared" si="0"/>
        <v>442712.67823380011</v>
      </c>
      <c r="H28" s="261">
        <f t="shared" si="0"/>
        <v>631289.72445900005</v>
      </c>
      <c r="I28" s="261">
        <f t="shared" si="0"/>
        <v>1181230.4696158001</v>
      </c>
      <c r="J28" s="261">
        <f t="shared" si="0"/>
        <v>491593.40285119996</v>
      </c>
      <c r="K28" s="261">
        <f t="shared" si="0"/>
        <v>737278.38444439997</v>
      </c>
      <c r="L28" s="261">
        <f t="shared" si="0"/>
        <v>1277112.9515790001</v>
      </c>
      <c r="M28" s="261">
        <f t="shared" si="0"/>
        <v>2505984.7388745998</v>
      </c>
      <c r="N28" s="254"/>
    </row>
    <row r="29" spans="1:14" ht="11.25" customHeight="1" thickTop="1" thickBot="1">
      <c r="A29" s="207"/>
      <c r="B29" s="208"/>
      <c r="C29" s="209"/>
      <c r="D29" s="209"/>
      <c r="E29" s="209"/>
      <c r="F29" s="209"/>
      <c r="G29" s="209"/>
      <c r="H29" s="208"/>
      <c r="I29" s="208"/>
      <c r="J29" s="208"/>
      <c r="K29" s="208"/>
      <c r="L29" s="208"/>
      <c r="M29" s="208"/>
    </row>
    <row r="30" spans="1:14" ht="33" customHeight="1" thickTop="1">
      <c r="A30" s="210" t="s">
        <v>229</v>
      </c>
      <c r="B30" s="137"/>
      <c r="C30" s="172"/>
      <c r="D30" s="172"/>
      <c r="E30" s="172"/>
      <c r="F30" s="172"/>
      <c r="G30" s="172"/>
      <c r="H30" s="173"/>
      <c r="I30" s="173"/>
      <c r="J30" s="89"/>
      <c r="K30" s="89"/>
      <c r="L30" s="89"/>
      <c r="M30" s="89"/>
    </row>
    <row r="31" spans="1:14" ht="13.5" hidden="1" customHeight="1">
      <c r="A31" s="143"/>
      <c r="B31" s="148"/>
      <c r="C31" s="114"/>
      <c r="D31" s="114"/>
      <c r="E31" s="114"/>
      <c r="F31" s="114"/>
      <c r="G31" s="114"/>
      <c r="H31" s="114"/>
      <c r="I31" s="113"/>
      <c r="J31" s="89"/>
      <c r="K31" s="89"/>
      <c r="L31" s="89"/>
      <c r="M31" s="89"/>
    </row>
    <row r="32" spans="1:14" ht="13.5" hidden="1" customHeight="1">
      <c r="A32" s="143"/>
      <c r="B32" s="148"/>
      <c r="C32" s="114"/>
      <c r="D32" s="114"/>
      <c r="E32" s="114"/>
      <c r="F32" s="114"/>
      <c r="G32" s="114"/>
      <c r="H32" s="114"/>
      <c r="I32" s="113"/>
      <c r="J32" s="89"/>
      <c r="K32" s="89"/>
      <c r="L32" s="89"/>
      <c r="M32" s="89"/>
    </row>
    <row r="33" spans="1:13" ht="13.5" hidden="1" customHeight="1">
      <c r="A33" s="143"/>
      <c r="B33" s="148"/>
      <c r="C33" s="114"/>
      <c r="D33" s="114"/>
      <c r="E33" s="114"/>
      <c r="F33" s="114"/>
      <c r="G33" s="114"/>
      <c r="H33" s="114"/>
      <c r="I33" s="113"/>
      <c r="J33" s="89"/>
      <c r="K33" s="89"/>
      <c r="L33" s="89"/>
      <c r="M33" s="89"/>
    </row>
    <row r="34" spans="1:13" ht="13.5" hidden="1" customHeight="1">
      <c r="A34" s="143"/>
      <c r="B34" s="148"/>
      <c r="C34" s="114"/>
      <c r="D34" s="114"/>
      <c r="E34" s="114"/>
      <c r="F34" s="114"/>
      <c r="G34" s="114"/>
      <c r="H34" s="114"/>
      <c r="I34" s="113"/>
      <c r="J34" s="89"/>
      <c r="K34" s="89"/>
      <c r="L34" s="89"/>
      <c r="M34" s="89"/>
    </row>
    <row r="35" spans="1:13" ht="13.5" hidden="1" customHeight="1">
      <c r="A35" s="143"/>
      <c r="B35" s="148"/>
      <c r="C35" s="114"/>
      <c r="D35" s="114"/>
      <c r="E35" s="114"/>
      <c r="F35" s="114"/>
      <c r="G35" s="114"/>
      <c r="H35" s="114"/>
      <c r="I35" s="113"/>
      <c r="J35" s="89"/>
      <c r="K35" s="89"/>
      <c r="L35" s="89"/>
      <c r="M35" s="89"/>
    </row>
    <row r="36" spans="1:13" ht="13.5" hidden="1" customHeight="1">
      <c r="A36" s="143"/>
      <c r="B36" s="148"/>
      <c r="C36" s="114"/>
      <c r="D36" s="114"/>
      <c r="E36" s="114"/>
      <c r="F36" s="114"/>
      <c r="G36" s="114"/>
      <c r="H36" s="114"/>
      <c r="I36" s="113"/>
      <c r="J36" s="89"/>
      <c r="K36" s="89"/>
      <c r="L36" s="89"/>
      <c r="M36" s="89"/>
    </row>
    <row r="37" spans="1:13" ht="13.5" hidden="1" customHeight="1">
      <c r="A37" s="147"/>
      <c r="B37" s="215"/>
      <c r="C37" s="114"/>
      <c r="D37" s="114"/>
      <c r="E37" s="114"/>
      <c r="F37" s="114"/>
      <c r="G37" s="114"/>
      <c r="H37" s="114"/>
      <c r="I37" s="113"/>
      <c r="J37" s="89"/>
      <c r="K37" s="89"/>
      <c r="L37" s="89"/>
      <c r="M37" s="89"/>
    </row>
    <row r="38" spans="1:13" ht="13.5" hidden="1" customHeight="1">
      <c r="A38" s="143"/>
      <c r="B38" s="215"/>
      <c r="C38" s="114"/>
      <c r="D38" s="114"/>
      <c r="E38" s="114"/>
      <c r="F38" s="114"/>
      <c r="G38" s="114"/>
      <c r="H38" s="114"/>
      <c r="I38" s="113"/>
      <c r="J38" s="89"/>
      <c r="K38" s="89"/>
      <c r="L38" s="89"/>
      <c r="M38" s="89"/>
    </row>
    <row r="39" spans="1:13" ht="13.5" hidden="1" customHeight="1">
      <c r="A39" s="143"/>
      <c r="B39" s="215"/>
      <c r="C39" s="114"/>
      <c r="D39" s="114"/>
      <c r="E39" s="114"/>
      <c r="F39" s="114"/>
      <c r="G39" s="114"/>
      <c r="H39" s="114"/>
      <c r="I39" s="113"/>
      <c r="J39" s="89"/>
      <c r="K39" s="89"/>
      <c r="L39" s="89"/>
      <c r="M39" s="89"/>
    </row>
    <row r="40" spans="1:13" ht="13.5" hidden="1" customHeight="1">
      <c r="A40" s="143"/>
      <c r="B40" s="215"/>
      <c r="C40" s="114"/>
      <c r="D40" s="114"/>
      <c r="E40" s="114"/>
      <c r="F40" s="114"/>
      <c r="G40" s="114"/>
      <c r="H40" s="114"/>
      <c r="I40" s="113"/>
      <c r="J40" s="89"/>
      <c r="K40" s="89"/>
      <c r="L40" s="89"/>
      <c r="M40" s="89"/>
    </row>
    <row r="41" spans="1:13" ht="13.5" hidden="1" customHeight="1">
      <c r="A41" s="143"/>
      <c r="B41" s="215"/>
      <c r="C41" s="114"/>
      <c r="D41" s="114"/>
      <c r="E41" s="114"/>
      <c r="F41" s="114"/>
      <c r="G41" s="114"/>
      <c r="H41" s="114"/>
      <c r="I41" s="113"/>
      <c r="J41" s="89"/>
      <c r="K41" s="89"/>
      <c r="L41" s="89"/>
      <c r="M41" s="89"/>
    </row>
    <row r="42" spans="1:13" ht="13.5" hidden="1" customHeight="1">
      <c r="A42" s="143"/>
      <c r="B42" s="215"/>
      <c r="C42" s="114"/>
      <c r="D42" s="114"/>
      <c r="E42" s="114"/>
      <c r="F42" s="114"/>
      <c r="G42" s="114"/>
      <c r="H42" s="114"/>
      <c r="I42" s="113"/>
      <c r="J42" s="89"/>
      <c r="K42" s="89"/>
      <c r="L42" s="89"/>
      <c r="M42" s="89"/>
    </row>
    <row r="43" spans="1:13" ht="13.5" hidden="1" customHeight="1">
      <c r="A43" s="147"/>
      <c r="B43" s="215"/>
      <c r="C43" s="114"/>
      <c r="D43" s="114"/>
      <c r="E43" s="114"/>
      <c r="F43" s="114"/>
      <c r="G43" s="114"/>
      <c r="H43" s="114"/>
      <c r="I43" s="113"/>
      <c r="J43" s="89"/>
      <c r="K43" s="89"/>
      <c r="L43" s="89"/>
      <c r="M43" s="89"/>
    </row>
    <row r="44" spans="1:13" ht="13.5" hidden="1" customHeight="1">
      <c r="A44" s="143"/>
      <c r="B44" s="148"/>
      <c r="C44" s="114"/>
      <c r="D44" s="114"/>
      <c r="E44" s="114"/>
      <c r="F44" s="114"/>
      <c r="G44" s="114"/>
      <c r="H44" s="114"/>
      <c r="I44" s="113"/>
      <c r="J44" s="89"/>
      <c r="K44" s="89"/>
      <c r="L44" s="89"/>
      <c r="M44" s="89"/>
    </row>
    <row r="45" spans="1:13" ht="13.5" hidden="1" customHeight="1">
      <c r="A45" s="143"/>
      <c r="B45" s="148"/>
      <c r="C45" s="114"/>
      <c r="D45" s="114"/>
      <c r="E45" s="114"/>
      <c r="F45" s="114"/>
      <c r="G45" s="114"/>
      <c r="H45" s="114"/>
      <c r="I45" s="113"/>
      <c r="J45" s="89"/>
      <c r="K45" s="89"/>
      <c r="L45" s="89"/>
      <c r="M45" s="89"/>
    </row>
    <row r="46" spans="1:13" ht="13.5" hidden="1" customHeight="1">
      <c r="A46" s="143"/>
      <c r="B46" s="148"/>
      <c r="C46" s="114"/>
      <c r="D46" s="114"/>
      <c r="E46" s="114"/>
      <c r="F46" s="114"/>
      <c r="G46" s="114"/>
      <c r="H46" s="114"/>
      <c r="I46" s="113"/>
      <c r="J46" s="89"/>
      <c r="K46" s="89"/>
      <c r="L46" s="89"/>
      <c r="M46" s="89"/>
    </row>
    <row r="47" spans="1:13" ht="13.5" hidden="1" customHeight="1">
      <c r="A47" s="147"/>
      <c r="B47" s="148"/>
      <c r="C47" s="114"/>
      <c r="D47" s="114"/>
      <c r="E47" s="114"/>
      <c r="F47" s="114"/>
      <c r="G47" s="114"/>
      <c r="H47" s="114"/>
      <c r="I47" s="113"/>
      <c r="J47" s="89"/>
      <c r="K47" s="89"/>
      <c r="L47" s="89"/>
      <c r="M47" s="89"/>
    </row>
    <row r="48" spans="1:13" ht="13.5" hidden="1" customHeight="1">
      <c r="A48" s="143"/>
      <c r="B48" s="148"/>
      <c r="C48" s="114"/>
      <c r="D48" s="114"/>
      <c r="E48" s="114"/>
      <c r="F48" s="114"/>
      <c r="G48" s="114"/>
      <c r="H48" s="114"/>
      <c r="I48" s="113"/>
      <c r="J48" s="89"/>
      <c r="K48" s="89"/>
      <c r="L48" s="89"/>
      <c r="M48" s="89"/>
    </row>
    <row r="49" spans="1:13" ht="13.5" hidden="1" customHeight="1">
      <c r="A49" s="143"/>
      <c r="B49" s="148"/>
      <c r="C49" s="114"/>
      <c r="D49" s="114"/>
      <c r="E49" s="114"/>
      <c r="F49" s="114"/>
      <c r="G49" s="114"/>
      <c r="H49" s="114"/>
      <c r="I49" s="113"/>
      <c r="J49" s="89"/>
      <c r="K49" s="89"/>
      <c r="L49" s="89"/>
      <c r="M49" s="89"/>
    </row>
    <row r="50" spans="1:13" ht="13.5" hidden="1" customHeight="1">
      <c r="A50" s="143"/>
      <c r="B50" s="148"/>
      <c r="C50" s="114"/>
      <c r="D50" s="114"/>
      <c r="E50" s="114"/>
      <c r="F50" s="114"/>
      <c r="G50" s="114"/>
      <c r="H50" s="114"/>
      <c r="I50" s="113"/>
      <c r="J50" s="89"/>
      <c r="K50" s="89"/>
      <c r="L50" s="89"/>
      <c r="M50" s="89"/>
    </row>
    <row r="51" spans="1:13" ht="13.5" hidden="1" customHeight="1">
      <c r="A51" s="143"/>
      <c r="B51" s="148"/>
      <c r="C51" s="114"/>
      <c r="D51" s="114"/>
      <c r="E51" s="114"/>
      <c r="F51" s="114"/>
      <c r="G51" s="114"/>
      <c r="H51" s="114"/>
      <c r="I51" s="113"/>
      <c r="J51" s="89"/>
      <c r="K51" s="89"/>
      <c r="L51" s="89"/>
      <c r="M51" s="89"/>
    </row>
    <row r="52" spans="1:13" ht="13.5" hidden="1" customHeight="1">
      <c r="A52" s="147"/>
      <c r="B52" s="148"/>
      <c r="C52" s="114"/>
      <c r="D52" s="114"/>
      <c r="E52" s="114"/>
      <c r="F52" s="114"/>
      <c r="G52" s="114"/>
      <c r="H52" s="114"/>
      <c r="I52" s="113"/>
      <c r="J52" s="89"/>
      <c r="K52" s="89"/>
      <c r="L52" s="89"/>
      <c r="M52" s="89"/>
    </row>
    <row r="53" spans="1:13" ht="13.5" hidden="1" customHeight="1">
      <c r="A53" s="143"/>
      <c r="B53" s="148"/>
      <c r="C53" s="114"/>
      <c r="D53" s="114"/>
      <c r="E53" s="114"/>
      <c r="F53" s="114"/>
      <c r="G53" s="114"/>
      <c r="H53" s="114"/>
      <c r="I53" s="113"/>
      <c r="J53" s="89"/>
      <c r="K53" s="89"/>
      <c r="L53" s="89"/>
      <c r="M53" s="89"/>
    </row>
    <row r="54" spans="1:13" ht="13.5" hidden="1" customHeight="1">
      <c r="A54" s="143"/>
      <c r="B54" s="148"/>
      <c r="C54" s="114"/>
      <c r="D54" s="114"/>
      <c r="E54" s="114"/>
      <c r="F54" s="114"/>
      <c r="G54" s="114"/>
      <c r="H54" s="114"/>
      <c r="I54" s="113"/>
      <c r="J54" s="89"/>
      <c r="K54" s="89"/>
      <c r="L54" s="89"/>
      <c r="M54" s="89"/>
    </row>
    <row r="55" spans="1:13" ht="13.5" hidden="1" customHeight="1">
      <c r="A55" s="143"/>
      <c r="B55" s="148"/>
      <c r="C55" s="114"/>
      <c r="D55" s="114"/>
      <c r="E55" s="114"/>
      <c r="F55" s="114"/>
      <c r="G55" s="114"/>
      <c r="H55" s="114"/>
      <c r="I55" s="113"/>
      <c r="J55" s="89"/>
      <c r="K55" s="89"/>
      <c r="L55" s="89"/>
      <c r="M55" s="89"/>
    </row>
    <row r="56" spans="1:13" ht="9" hidden="1" customHeight="1">
      <c r="A56" s="145"/>
      <c r="B56" s="148"/>
      <c r="C56" s="114"/>
      <c r="D56" s="114"/>
      <c r="E56" s="114"/>
      <c r="F56" s="114"/>
      <c r="G56" s="114"/>
      <c r="H56" s="114"/>
      <c r="I56" s="113"/>
      <c r="J56" s="89"/>
      <c r="K56" s="89"/>
      <c r="L56" s="89"/>
      <c r="M56" s="89"/>
    </row>
    <row r="57" spans="1:13" ht="9" hidden="1" customHeight="1">
      <c r="A57" s="145"/>
      <c r="B57" s="148"/>
      <c r="C57" s="114"/>
      <c r="D57" s="114"/>
      <c r="E57" s="114"/>
      <c r="F57" s="114"/>
      <c r="G57" s="114"/>
      <c r="H57" s="114"/>
      <c r="I57" s="113"/>
      <c r="J57" s="89"/>
      <c r="K57" s="89"/>
      <c r="L57" s="89"/>
      <c r="M57" s="89"/>
    </row>
    <row r="58" spans="1:13" ht="9" hidden="1" customHeight="1">
      <c r="A58" s="145"/>
      <c r="B58" s="148"/>
      <c r="C58" s="114"/>
      <c r="D58" s="114"/>
      <c r="E58" s="114"/>
      <c r="F58" s="114"/>
      <c r="G58" s="114"/>
      <c r="H58" s="114"/>
      <c r="I58" s="113"/>
      <c r="J58" s="89"/>
      <c r="K58" s="89"/>
      <c r="L58" s="89"/>
      <c r="M58" s="89"/>
    </row>
    <row r="59" spans="1:13" ht="9" hidden="1" customHeight="1">
      <c r="A59" s="145"/>
      <c r="B59" s="148"/>
      <c r="C59" s="114"/>
      <c r="D59" s="114"/>
      <c r="E59" s="114"/>
      <c r="F59" s="114"/>
      <c r="G59" s="114"/>
      <c r="H59" s="114"/>
      <c r="I59" s="113"/>
      <c r="J59" s="89"/>
      <c r="K59" s="89"/>
      <c r="L59" s="89"/>
      <c r="M59" s="89"/>
    </row>
    <row r="60" spans="1:13" ht="9" hidden="1" customHeight="1">
      <c r="A60" s="146"/>
      <c r="B60" s="148"/>
      <c r="C60" s="114"/>
      <c r="D60" s="114"/>
      <c r="E60" s="114"/>
      <c r="F60" s="114"/>
      <c r="G60" s="114"/>
      <c r="H60" s="114"/>
      <c r="I60" s="113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114"/>
      <c r="G61" s="114"/>
      <c r="H61" s="114"/>
      <c r="I61" s="89"/>
      <c r="J61" s="89"/>
      <c r="K61" s="89"/>
      <c r="L61" s="89"/>
      <c r="M61" s="89"/>
    </row>
    <row r="62" spans="1:13" ht="9" hidden="1" customHeight="1">
      <c r="A62" s="147"/>
      <c r="C62" s="114"/>
      <c r="D62" s="114"/>
      <c r="E62" s="114"/>
      <c r="F62" s="114"/>
      <c r="G62" s="114"/>
      <c r="H62" s="114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114"/>
      <c r="G63" s="114"/>
      <c r="H63" s="114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114"/>
      <c r="G64" s="114"/>
      <c r="H64" s="114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114"/>
      <c r="G65" s="114"/>
      <c r="H65" s="114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114"/>
      <c r="G66" s="114"/>
      <c r="H66" s="114"/>
      <c r="I66" s="89"/>
      <c r="J66" s="89"/>
      <c r="K66" s="89"/>
      <c r="L66" s="89"/>
      <c r="M66" s="89"/>
    </row>
    <row r="67" spans="1:13" ht="9" hidden="1" customHeight="1">
      <c r="A67" s="145"/>
      <c r="C67" s="114"/>
      <c r="D67" s="114"/>
      <c r="E67" s="114"/>
      <c r="F67" s="114"/>
      <c r="G67" s="114"/>
      <c r="H67" s="114"/>
      <c r="I67" s="89"/>
      <c r="J67" s="89"/>
      <c r="K67" s="89"/>
      <c r="L67" s="89"/>
      <c r="M67" s="89"/>
    </row>
    <row r="68" spans="1:13" ht="9" hidden="1" customHeight="1">
      <c r="A68" s="147"/>
      <c r="C68" s="114"/>
      <c r="D68" s="114"/>
      <c r="E68" s="114"/>
      <c r="F68" s="114"/>
      <c r="G68" s="114"/>
      <c r="H68" s="114"/>
      <c r="I68" s="89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F69" s="114"/>
      <c r="G69" s="114"/>
      <c r="H69" s="114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114"/>
      <c r="G70" s="114"/>
      <c r="H70" s="114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114"/>
      <c r="G71" s="114"/>
      <c r="H71" s="114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114"/>
      <c r="G72" s="114"/>
      <c r="H72" s="114"/>
      <c r="I72" s="89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F73" s="114"/>
      <c r="G73" s="114"/>
      <c r="H73" s="114"/>
      <c r="I73" s="89"/>
      <c r="J73" s="89"/>
      <c r="K73" s="89"/>
      <c r="L73" s="89"/>
      <c r="M73" s="89"/>
    </row>
    <row r="74" spans="1:13" ht="9" hidden="1" customHeight="1">
      <c r="A74" s="147"/>
      <c r="C74" s="114"/>
      <c r="D74" s="114"/>
      <c r="E74" s="114"/>
      <c r="F74" s="114"/>
      <c r="G74" s="114"/>
      <c r="H74" s="114"/>
      <c r="I74" s="89"/>
      <c r="J74" s="89"/>
      <c r="K74" s="89"/>
      <c r="L74" s="89"/>
      <c r="M74" s="89"/>
    </row>
    <row r="75" spans="1:13" ht="9" hidden="1" customHeight="1">
      <c r="A75" s="143"/>
      <c r="C75" s="114"/>
      <c r="D75" s="114"/>
      <c r="E75" s="114"/>
      <c r="F75" s="114"/>
      <c r="G75" s="114"/>
      <c r="H75" s="114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114"/>
      <c r="G76" s="114"/>
      <c r="H76" s="114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114"/>
      <c r="G77" s="114"/>
      <c r="H77" s="114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114"/>
      <c r="G78" s="114"/>
      <c r="H78" s="114"/>
      <c r="I78" s="89"/>
      <c r="J78" s="89"/>
      <c r="K78" s="89"/>
      <c r="L78" s="89"/>
      <c r="M78" s="89"/>
    </row>
    <row r="79" spans="1:13" hidden="1">
      <c r="A79" s="143"/>
      <c r="C79" s="148"/>
      <c r="D79" s="148"/>
      <c r="E79" s="148"/>
      <c r="F79" s="148"/>
      <c r="G79" s="148"/>
      <c r="H79" s="148"/>
    </row>
    <row r="80" spans="1:13" hidden="1">
      <c r="A80" s="143"/>
      <c r="C80" s="148"/>
      <c r="D80" s="148"/>
      <c r="E80" s="148"/>
      <c r="F80" s="148"/>
      <c r="G80" s="148"/>
      <c r="H80" s="148"/>
    </row>
    <row r="81" spans="1:8" hidden="1">
      <c r="A81" s="143"/>
      <c r="C81" s="148"/>
      <c r="D81" s="148"/>
      <c r="E81" s="148"/>
      <c r="F81" s="148"/>
      <c r="G81" s="148"/>
      <c r="H81" s="148"/>
    </row>
    <row r="82" spans="1:8" hidden="1">
      <c r="A82" s="143"/>
      <c r="C82" s="148"/>
      <c r="D82" s="148"/>
      <c r="E82" s="148"/>
      <c r="F82" s="148"/>
      <c r="G82" s="148"/>
      <c r="H82" s="148"/>
    </row>
    <row r="83" spans="1:8" hidden="1">
      <c r="A83" s="145"/>
      <c r="C83" s="148"/>
      <c r="D83" s="148"/>
      <c r="E83" s="148"/>
      <c r="F83" s="148"/>
      <c r="G83" s="148"/>
      <c r="H83" s="148"/>
    </row>
    <row r="84" spans="1:8" hidden="1">
      <c r="A84" s="147"/>
      <c r="C84" s="148"/>
      <c r="D84" s="148"/>
      <c r="E84" s="148"/>
      <c r="F84" s="148"/>
      <c r="G84" s="148"/>
      <c r="H84" s="148"/>
    </row>
    <row r="85" spans="1:8" hidden="1">
      <c r="A85" s="143"/>
      <c r="C85" s="148"/>
      <c r="D85" s="148"/>
      <c r="E85" s="148"/>
      <c r="F85" s="148"/>
      <c r="G85" s="148"/>
      <c r="H85" s="148"/>
    </row>
    <row r="86" spans="1:8" hidden="1">
      <c r="A86" s="143"/>
      <c r="C86" s="148"/>
      <c r="D86" s="148"/>
      <c r="E86" s="148"/>
      <c r="F86" s="148"/>
      <c r="G86" s="148"/>
      <c r="H86" s="148"/>
    </row>
    <row r="87" spans="1:8" hidden="1">
      <c r="A87" s="143"/>
      <c r="C87" s="148"/>
      <c r="D87" s="148"/>
      <c r="E87" s="148"/>
      <c r="F87" s="148"/>
      <c r="G87" s="148"/>
      <c r="H87" s="148"/>
    </row>
    <row r="88" spans="1:8" hidden="1">
      <c r="A88" s="143"/>
      <c r="C88" s="148"/>
      <c r="D88" s="148"/>
      <c r="E88" s="148"/>
      <c r="F88" s="148"/>
      <c r="G88" s="148"/>
      <c r="H88" s="148"/>
    </row>
    <row r="89" spans="1:8" hidden="1">
      <c r="A89" s="143"/>
      <c r="C89" s="148"/>
      <c r="D89" s="148"/>
      <c r="E89" s="148"/>
      <c r="F89" s="148"/>
      <c r="G89" s="148"/>
      <c r="H89" s="148"/>
    </row>
    <row r="90" spans="1:8" hidden="1">
      <c r="A90" s="143"/>
      <c r="C90" s="148"/>
      <c r="D90" s="148"/>
      <c r="E90" s="148"/>
      <c r="F90" s="148"/>
      <c r="G90" s="148"/>
      <c r="H90" s="148"/>
    </row>
    <row r="91" spans="1:8" hidden="1">
      <c r="A91" s="143"/>
      <c r="C91" s="148"/>
      <c r="D91" s="148"/>
      <c r="E91" s="148"/>
      <c r="F91" s="148"/>
      <c r="G91" s="148"/>
      <c r="H91" s="148"/>
    </row>
    <row r="92" spans="1:8" hidden="1">
      <c r="A92" s="143"/>
      <c r="C92" s="148"/>
      <c r="D92" s="148"/>
      <c r="E92" s="148"/>
      <c r="F92" s="148"/>
      <c r="G92" s="148"/>
      <c r="H92" s="148"/>
    </row>
    <row r="93" spans="1:8" hidden="1">
      <c r="A93" s="143"/>
      <c r="C93" s="148"/>
      <c r="D93" s="148"/>
      <c r="E93" s="148"/>
      <c r="F93" s="148"/>
      <c r="G93" s="148"/>
      <c r="H93" s="148"/>
    </row>
    <row r="94" spans="1:8" hidden="1">
      <c r="A94" s="147"/>
      <c r="C94" s="148"/>
      <c r="D94" s="148"/>
      <c r="E94" s="148"/>
      <c r="F94" s="148"/>
      <c r="G94" s="148"/>
      <c r="H94" s="148"/>
    </row>
    <row r="95" spans="1:8" hidden="1">
      <c r="A95" s="143"/>
      <c r="C95" s="148"/>
      <c r="D95" s="148"/>
      <c r="E95" s="148"/>
      <c r="F95" s="148"/>
      <c r="G95" s="148"/>
      <c r="H95" s="148"/>
    </row>
    <row r="96" spans="1:8" hidden="1">
      <c r="A96" s="143"/>
      <c r="C96" s="148"/>
      <c r="D96" s="148"/>
      <c r="E96" s="148"/>
      <c r="F96" s="148"/>
      <c r="G96" s="148"/>
      <c r="H96" s="148"/>
    </row>
    <row r="97" spans="1:8" hidden="1">
      <c r="A97" s="143"/>
      <c r="C97" s="148"/>
      <c r="D97" s="148"/>
      <c r="E97" s="148"/>
      <c r="F97" s="148"/>
      <c r="G97" s="148"/>
      <c r="H97" s="148"/>
    </row>
    <row r="98" spans="1:8" hidden="1">
      <c r="A98" s="149"/>
      <c r="C98" s="148"/>
      <c r="D98" s="148"/>
      <c r="E98" s="148"/>
      <c r="F98" s="148"/>
      <c r="G98" s="148"/>
      <c r="H98" s="148"/>
    </row>
    <row r="99" spans="1:8" hidden="1">
      <c r="A99" s="149"/>
      <c r="C99" s="148"/>
      <c r="D99" s="148"/>
      <c r="E99" s="148"/>
      <c r="F99" s="148"/>
      <c r="G99" s="148"/>
      <c r="H99" s="148"/>
    </row>
    <row r="100" spans="1:8" hidden="1">
      <c r="A100" s="149"/>
      <c r="C100" s="148"/>
      <c r="D100" s="148"/>
      <c r="E100" s="148"/>
      <c r="F100" s="148"/>
      <c r="G100" s="148"/>
      <c r="H100" s="148"/>
    </row>
    <row r="101" spans="1:8" hidden="1">
      <c r="A101" s="149"/>
      <c r="C101" s="148"/>
      <c r="D101" s="148"/>
      <c r="E101" s="148"/>
      <c r="F101" s="148"/>
      <c r="G101" s="148"/>
      <c r="H101" s="148"/>
    </row>
    <row r="102" spans="1:8" hidden="1">
      <c r="A102" s="149"/>
      <c r="C102" s="148"/>
      <c r="D102" s="148"/>
      <c r="E102" s="148"/>
      <c r="F102" s="148"/>
      <c r="G102" s="148"/>
      <c r="H102" s="148"/>
    </row>
    <row r="103" spans="1:8" hidden="1">
      <c r="A103" s="149"/>
      <c r="C103" s="148"/>
      <c r="D103" s="148"/>
      <c r="E103" s="148"/>
      <c r="F103" s="148"/>
      <c r="G103" s="148"/>
      <c r="H103" s="148"/>
    </row>
    <row r="104" spans="1:8" hidden="1">
      <c r="A104" s="149"/>
      <c r="C104" s="148"/>
      <c r="D104" s="148"/>
      <c r="E104" s="148"/>
      <c r="F104" s="148"/>
      <c r="G104" s="148"/>
      <c r="H104" s="148"/>
    </row>
    <row r="105" spans="1:8" hidden="1">
      <c r="A105" s="149"/>
      <c r="C105" s="148"/>
      <c r="D105" s="148"/>
      <c r="E105" s="148"/>
      <c r="F105" s="148"/>
      <c r="G105" s="148"/>
      <c r="H105" s="148"/>
    </row>
    <row r="106" spans="1:8" hidden="1">
      <c r="A106" s="149"/>
      <c r="C106" s="148"/>
      <c r="D106" s="148"/>
      <c r="E106" s="148"/>
      <c r="F106" s="148"/>
      <c r="G106" s="148"/>
      <c r="H106" s="148"/>
    </row>
    <row r="107" spans="1:8" ht="15.75" hidden="1">
      <c r="A107" s="150"/>
      <c r="C107" s="148"/>
      <c r="D107" s="148"/>
      <c r="E107" s="148"/>
      <c r="F107" s="148"/>
      <c r="G107" s="148"/>
      <c r="H107" s="148"/>
    </row>
    <row r="108" spans="1:8" ht="15.75" hidden="1">
      <c r="A108" s="150"/>
      <c r="C108" s="148"/>
      <c r="D108" s="148"/>
      <c r="E108" s="148"/>
      <c r="F108" s="148"/>
      <c r="G108" s="148"/>
      <c r="H108" s="148"/>
    </row>
    <row r="109" spans="1:8" ht="15.75" hidden="1">
      <c r="A109" s="150"/>
      <c r="C109" s="148"/>
      <c r="D109" s="148"/>
      <c r="E109" s="148"/>
      <c r="F109" s="148"/>
      <c r="G109" s="148"/>
      <c r="H109" s="148"/>
    </row>
    <row r="110" spans="1:8" ht="15.75" hidden="1">
      <c r="A110" s="150"/>
      <c r="C110" s="148"/>
      <c r="D110" s="148"/>
      <c r="E110" s="148"/>
      <c r="F110" s="148"/>
      <c r="G110" s="148"/>
      <c r="H110" s="148"/>
    </row>
    <row r="111" spans="1:8" ht="15.75" hidden="1">
      <c r="A111" s="150"/>
      <c r="C111" s="148"/>
      <c r="D111" s="148"/>
      <c r="E111" s="148"/>
      <c r="F111" s="148"/>
      <c r="G111" s="148"/>
      <c r="H111" s="148"/>
    </row>
    <row r="112" spans="1:8" ht="15.75" hidden="1">
      <c r="A112" s="150"/>
      <c r="C112" s="148"/>
      <c r="D112" s="148"/>
      <c r="E112" s="148"/>
      <c r="F112" s="148"/>
      <c r="G112" s="148"/>
      <c r="H112" s="148"/>
    </row>
    <row r="113" spans="1:8" ht="15.75" hidden="1">
      <c r="A113" s="150"/>
      <c r="C113" s="148"/>
      <c r="D113" s="148"/>
      <c r="E113" s="148"/>
      <c r="F113" s="148"/>
      <c r="G113" s="148"/>
      <c r="H113" s="148"/>
    </row>
    <row r="114" spans="1:8" ht="15.75" hidden="1">
      <c r="A114" s="150"/>
      <c r="C114" s="148"/>
      <c r="D114" s="148"/>
      <c r="E114" s="148"/>
      <c r="F114" s="148"/>
      <c r="G114" s="148"/>
      <c r="H114" s="148"/>
    </row>
    <row r="115" spans="1:8" ht="15.75" hidden="1">
      <c r="A115" s="150"/>
      <c r="C115" s="148"/>
      <c r="D115" s="148"/>
      <c r="E115" s="148"/>
      <c r="F115" s="148"/>
      <c r="G115" s="148"/>
      <c r="H115" s="148"/>
    </row>
    <row r="116" spans="1:8" ht="15.75" hidden="1">
      <c r="A116" s="150"/>
      <c r="C116" s="148"/>
      <c r="D116" s="148"/>
      <c r="E116" s="148"/>
      <c r="F116" s="148"/>
      <c r="G116" s="148"/>
      <c r="H116" s="148"/>
    </row>
    <row r="117" spans="1:8" ht="15.75" hidden="1">
      <c r="A117" s="150"/>
      <c r="C117" s="148"/>
      <c r="D117" s="148"/>
      <c r="E117" s="148"/>
      <c r="F117" s="148"/>
      <c r="G117" s="148"/>
      <c r="H117" s="148"/>
    </row>
    <row r="118" spans="1:8" ht="15.75" hidden="1">
      <c r="A118" s="150"/>
      <c r="C118" s="148"/>
      <c r="D118" s="148"/>
      <c r="E118" s="148"/>
      <c r="F118" s="148"/>
      <c r="G118" s="148"/>
      <c r="H118" s="148"/>
    </row>
    <row r="119" spans="1:8" ht="15.75" hidden="1">
      <c r="A119" s="150"/>
      <c r="C119" s="148"/>
      <c r="D119" s="148"/>
      <c r="E119" s="148"/>
      <c r="F119" s="148"/>
      <c r="G119" s="148"/>
      <c r="H119" s="148"/>
    </row>
    <row r="120" spans="1:8" ht="15.75" hidden="1">
      <c r="A120" s="150"/>
    </row>
    <row r="121" spans="1:8" ht="15.75" hidden="1">
      <c r="A121" s="150"/>
    </row>
    <row r="122" spans="1:8" ht="15.75" hidden="1">
      <c r="A122" s="150"/>
    </row>
    <row r="123" spans="1:8" ht="15.75" hidden="1">
      <c r="A123" s="150"/>
    </row>
    <row r="124" spans="1:8" ht="15.75" hidden="1">
      <c r="A124" s="150"/>
    </row>
    <row r="125" spans="1:8" ht="15.75" hidden="1">
      <c r="A125" s="150"/>
    </row>
    <row r="126" spans="1:8" ht="15.75" hidden="1">
      <c r="A126" s="150"/>
    </row>
    <row r="127" spans="1:8" ht="15.75" hidden="1">
      <c r="A127" s="150"/>
    </row>
    <row r="128" spans="1:8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WVR653"/>
  <sheetViews>
    <sheetView topLeftCell="A2" zoomScale="38" zoomScaleNormal="38" workbookViewId="0">
      <selection activeCell="B13" sqref="B13"/>
    </sheetView>
  </sheetViews>
  <sheetFormatPr defaultColWidth="0" defaultRowHeight="12.75" zeroHeight="1"/>
  <cols>
    <col min="1" max="1" width="140.85546875" style="115" customWidth="1"/>
    <col min="2" max="2" width="29.140625" style="101" customWidth="1"/>
    <col min="3" max="3" width="31" style="101" customWidth="1"/>
    <col min="4" max="4" width="30.7109375" style="101" customWidth="1"/>
    <col min="5" max="5" width="31.28515625" style="101" customWidth="1"/>
    <col min="6" max="6" width="28.85546875" style="101" customWidth="1"/>
    <col min="7" max="7" width="31" style="101" customWidth="1"/>
    <col min="8" max="8" width="30.7109375" style="101" customWidth="1"/>
    <col min="9" max="9" width="31.28515625" style="101" customWidth="1"/>
    <col min="10" max="10" width="3.42578125" style="252" hidden="1"/>
    <col min="11" max="256" width="9.140625" style="101" hidden="1"/>
    <col min="257" max="257" width="140.85546875" style="101" hidden="1"/>
    <col min="258" max="258" width="29.140625" style="101" hidden="1"/>
    <col min="259" max="259" width="31" style="101" hidden="1"/>
    <col min="260" max="260" width="30.7109375" style="101" hidden="1"/>
    <col min="261" max="261" width="31.28515625" style="101" hidden="1"/>
    <col min="262" max="262" width="28.85546875" style="101" hidden="1"/>
    <col min="263" max="263" width="31" style="101" hidden="1"/>
    <col min="264" max="264" width="30.7109375" style="101" hidden="1"/>
    <col min="265" max="265" width="31.28515625" style="101" hidden="1"/>
    <col min="266" max="266" width="3.42578125" style="101" hidden="1"/>
    <col min="267" max="512" width="9.140625" style="101" hidden="1"/>
    <col min="513" max="513" width="140.85546875" style="101" hidden="1"/>
    <col min="514" max="514" width="29.140625" style="101" hidden="1"/>
    <col min="515" max="515" width="31" style="101" hidden="1"/>
    <col min="516" max="516" width="30.7109375" style="101" hidden="1"/>
    <col min="517" max="517" width="31.28515625" style="101" hidden="1"/>
    <col min="518" max="518" width="28.85546875" style="101" hidden="1"/>
    <col min="519" max="519" width="31" style="101" hidden="1"/>
    <col min="520" max="520" width="30.7109375" style="101" hidden="1"/>
    <col min="521" max="521" width="31.28515625" style="101" hidden="1"/>
    <col min="522" max="522" width="3.42578125" style="101" hidden="1"/>
    <col min="523" max="768" width="9.140625" style="101" hidden="1"/>
    <col min="769" max="769" width="140.85546875" style="101" hidden="1"/>
    <col min="770" max="770" width="29.140625" style="101" hidden="1"/>
    <col min="771" max="771" width="31" style="101" hidden="1"/>
    <col min="772" max="772" width="30.7109375" style="101" hidden="1"/>
    <col min="773" max="773" width="31.28515625" style="101" hidden="1"/>
    <col min="774" max="774" width="28.85546875" style="101" hidden="1"/>
    <col min="775" max="775" width="31" style="101" hidden="1"/>
    <col min="776" max="776" width="30.7109375" style="101" hidden="1"/>
    <col min="777" max="777" width="31.28515625" style="101" hidden="1"/>
    <col min="778" max="778" width="3.42578125" style="101" hidden="1"/>
    <col min="779" max="1024" width="9.140625" style="101" hidden="1"/>
    <col min="1025" max="1025" width="140.85546875" style="101" hidden="1"/>
    <col min="1026" max="1026" width="29.140625" style="101" hidden="1"/>
    <col min="1027" max="1027" width="31" style="101" hidden="1"/>
    <col min="1028" max="1028" width="30.7109375" style="101" hidden="1"/>
    <col min="1029" max="1029" width="31.28515625" style="101" hidden="1"/>
    <col min="1030" max="1030" width="28.85546875" style="101" hidden="1"/>
    <col min="1031" max="1031" width="31" style="101" hidden="1"/>
    <col min="1032" max="1032" width="30.7109375" style="101" hidden="1"/>
    <col min="1033" max="1033" width="31.28515625" style="101" hidden="1"/>
    <col min="1034" max="1034" width="3.42578125" style="101" hidden="1"/>
    <col min="1035" max="1280" width="9.140625" style="101" hidden="1"/>
    <col min="1281" max="1281" width="140.85546875" style="101" hidden="1"/>
    <col min="1282" max="1282" width="29.140625" style="101" hidden="1"/>
    <col min="1283" max="1283" width="31" style="101" hidden="1"/>
    <col min="1284" max="1284" width="30.7109375" style="101" hidden="1"/>
    <col min="1285" max="1285" width="31.28515625" style="101" hidden="1"/>
    <col min="1286" max="1286" width="28.85546875" style="101" hidden="1"/>
    <col min="1287" max="1287" width="31" style="101" hidden="1"/>
    <col min="1288" max="1288" width="30.7109375" style="101" hidden="1"/>
    <col min="1289" max="1289" width="31.28515625" style="101" hidden="1"/>
    <col min="1290" max="1290" width="3.42578125" style="101" hidden="1"/>
    <col min="1291" max="1536" width="9.140625" style="101" hidden="1"/>
    <col min="1537" max="1537" width="140.85546875" style="101" hidden="1"/>
    <col min="1538" max="1538" width="29.140625" style="101" hidden="1"/>
    <col min="1539" max="1539" width="31" style="101" hidden="1"/>
    <col min="1540" max="1540" width="30.7109375" style="101" hidden="1"/>
    <col min="1541" max="1541" width="31.28515625" style="101" hidden="1"/>
    <col min="1542" max="1542" width="28.85546875" style="101" hidden="1"/>
    <col min="1543" max="1543" width="31" style="101" hidden="1"/>
    <col min="1544" max="1544" width="30.7109375" style="101" hidden="1"/>
    <col min="1545" max="1545" width="31.28515625" style="101" hidden="1"/>
    <col min="1546" max="1546" width="3.42578125" style="101" hidden="1"/>
    <col min="1547" max="1792" width="9.140625" style="101" hidden="1"/>
    <col min="1793" max="1793" width="140.85546875" style="101" hidden="1"/>
    <col min="1794" max="1794" width="29.140625" style="101" hidden="1"/>
    <col min="1795" max="1795" width="31" style="101" hidden="1"/>
    <col min="1796" max="1796" width="30.7109375" style="101" hidden="1"/>
    <col min="1797" max="1797" width="31.28515625" style="101" hidden="1"/>
    <col min="1798" max="1798" width="28.85546875" style="101" hidden="1"/>
    <col min="1799" max="1799" width="31" style="101" hidden="1"/>
    <col min="1800" max="1800" width="30.7109375" style="101" hidden="1"/>
    <col min="1801" max="1801" width="31.28515625" style="101" hidden="1"/>
    <col min="1802" max="1802" width="3.42578125" style="101" hidden="1"/>
    <col min="1803" max="2048" width="9.140625" style="101" hidden="1"/>
    <col min="2049" max="2049" width="140.85546875" style="101" hidden="1"/>
    <col min="2050" max="2050" width="29.140625" style="101" hidden="1"/>
    <col min="2051" max="2051" width="31" style="101" hidden="1"/>
    <col min="2052" max="2052" width="30.7109375" style="101" hidden="1"/>
    <col min="2053" max="2053" width="31.28515625" style="101" hidden="1"/>
    <col min="2054" max="2054" width="28.85546875" style="101" hidden="1"/>
    <col min="2055" max="2055" width="31" style="101" hidden="1"/>
    <col min="2056" max="2056" width="30.7109375" style="101" hidden="1"/>
    <col min="2057" max="2057" width="31.28515625" style="101" hidden="1"/>
    <col min="2058" max="2058" width="3.42578125" style="101" hidden="1"/>
    <col min="2059" max="2304" width="9.140625" style="101" hidden="1"/>
    <col min="2305" max="2305" width="140.85546875" style="101" hidden="1"/>
    <col min="2306" max="2306" width="29.140625" style="101" hidden="1"/>
    <col min="2307" max="2307" width="31" style="101" hidden="1"/>
    <col min="2308" max="2308" width="30.7109375" style="101" hidden="1"/>
    <col min="2309" max="2309" width="31.28515625" style="101" hidden="1"/>
    <col min="2310" max="2310" width="28.85546875" style="101" hidden="1"/>
    <col min="2311" max="2311" width="31" style="101" hidden="1"/>
    <col min="2312" max="2312" width="30.7109375" style="101" hidden="1"/>
    <col min="2313" max="2313" width="31.28515625" style="101" hidden="1"/>
    <col min="2314" max="2314" width="3.42578125" style="101" hidden="1"/>
    <col min="2315" max="2560" width="9.140625" style="101" hidden="1"/>
    <col min="2561" max="2561" width="140.85546875" style="101" hidden="1"/>
    <col min="2562" max="2562" width="29.140625" style="101" hidden="1"/>
    <col min="2563" max="2563" width="31" style="101" hidden="1"/>
    <col min="2564" max="2564" width="30.7109375" style="101" hidden="1"/>
    <col min="2565" max="2565" width="31.28515625" style="101" hidden="1"/>
    <col min="2566" max="2566" width="28.85546875" style="101" hidden="1"/>
    <col min="2567" max="2567" width="31" style="101" hidden="1"/>
    <col min="2568" max="2568" width="30.7109375" style="101" hidden="1"/>
    <col min="2569" max="2569" width="31.28515625" style="101" hidden="1"/>
    <col min="2570" max="2570" width="3.42578125" style="101" hidden="1"/>
    <col min="2571" max="2816" width="9.140625" style="101" hidden="1"/>
    <col min="2817" max="2817" width="140.85546875" style="101" hidden="1"/>
    <col min="2818" max="2818" width="29.140625" style="101" hidden="1"/>
    <col min="2819" max="2819" width="31" style="101" hidden="1"/>
    <col min="2820" max="2820" width="30.7109375" style="101" hidden="1"/>
    <col min="2821" max="2821" width="31.28515625" style="101" hidden="1"/>
    <col min="2822" max="2822" width="28.85546875" style="101" hidden="1"/>
    <col min="2823" max="2823" width="31" style="101" hidden="1"/>
    <col min="2824" max="2824" width="30.7109375" style="101" hidden="1"/>
    <col min="2825" max="2825" width="31.28515625" style="101" hidden="1"/>
    <col min="2826" max="2826" width="3.42578125" style="101" hidden="1"/>
    <col min="2827" max="3072" width="9.140625" style="101" hidden="1"/>
    <col min="3073" max="3073" width="140.85546875" style="101" hidden="1"/>
    <col min="3074" max="3074" width="29.140625" style="101" hidden="1"/>
    <col min="3075" max="3075" width="31" style="101" hidden="1"/>
    <col min="3076" max="3076" width="30.7109375" style="101" hidden="1"/>
    <col min="3077" max="3077" width="31.28515625" style="101" hidden="1"/>
    <col min="3078" max="3078" width="28.85546875" style="101" hidden="1"/>
    <col min="3079" max="3079" width="31" style="101" hidden="1"/>
    <col min="3080" max="3080" width="30.7109375" style="101" hidden="1"/>
    <col min="3081" max="3081" width="31.28515625" style="101" hidden="1"/>
    <col min="3082" max="3082" width="3.42578125" style="101" hidden="1"/>
    <col min="3083" max="3328" width="9.140625" style="101" hidden="1"/>
    <col min="3329" max="3329" width="140.85546875" style="101" hidden="1"/>
    <col min="3330" max="3330" width="29.140625" style="101" hidden="1"/>
    <col min="3331" max="3331" width="31" style="101" hidden="1"/>
    <col min="3332" max="3332" width="30.7109375" style="101" hidden="1"/>
    <col min="3333" max="3333" width="31.28515625" style="101" hidden="1"/>
    <col min="3334" max="3334" width="28.85546875" style="101" hidden="1"/>
    <col min="3335" max="3335" width="31" style="101" hidden="1"/>
    <col min="3336" max="3336" width="30.7109375" style="101" hidden="1"/>
    <col min="3337" max="3337" width="31.28515625" style="101" hidden="1"/>
    <col min="3338" max="3338" width="3.42578125" style="101" hidden="1"/>
    <col min="3339" max="3584" width="9.140625" style="101" hidden="1"/>
    <col min="3585" max="3585" width="140.85546875" style="101" hidden="1"/>
    <col min="3586" max="3586" width="29.140625" style="101" hidden="1"/>
    <col min="3587" max="3587" width="31" style="101" hidden="1"/>
    <col min="3588" max="3588" width="30.7109375" style="101" hidden="1"/>
    <col min="3589" max="3589" width="31.28515625" style="101" hidden="1"/>
    <col min="3590" max="3590" width="28.85546875" style="101" hidden="1"/>
    <col min="3591" max="3591" width="31" style="101" hidden="1"/>
    <col min="3592" max="3592" width="30.7109375" style="101" hidden="1"/>
    <col min="3593" max="3593" width="31.28515625" style="101" hidden="1"/>
    <col min="3594" max="3594" width="3.42578125" style="101" hidden="1"/>
    <col min="3595" max="3840" width="9.140625" style="101" hidden="1"/>
    <col min="3841" max="3841" width="140.85546875" style="101" hidden="1"/>
    <col min="3842" max="3842" width="29.140625" style="101" hidden="1"/>
    <col min="3843" max="3843" width="31" style="101" hidden="1"/>
    <col min="3844" max="3844" width="30.7109375" style="101" hidden="1"/>
    <col min="3845" max="3845" width="31.28515625" style="101" hidden="1"/>
    <col min="3846" max="3846" width="28.85546875" style="101" hidden="1"/>
    <col min="3847" max="3847" width="31" style="101" hidden="1"/>
    <col min="3848" max="3848" width="30.7109375" style="101" hidden="1"/>
    <col min="3849" max="3849" width="31.28515625" style="101" hidden="1"/>
    <col min="3850" max="3850" width="3.42578125" style="101" hidden="1"/>
    <col min="3851" max="4096" width="9.140625" style="101" hidden="1"/>
    <col min="4097" max="4097" width="140.85546875" style="101" hidden="1"/>
    <col min="4098" max="4098" width="29.140625" style="101" hidden="1"/>
    <col min="4099" max="4099" width="31" style="101" hidden="1"/>
    <col min="4100" max="4100" width="30.7109375" style="101" hidden="1"/>
    <col min="4101" max="4101" width="31.28515625" style="101" hidden="1"/>
    <col min="4102" max="4102" width="28.85546875" style="101" hidden="1"/>
    <col min="4103" max="4103" width="31" style="101" hidden="1"/>
    <col min="4104" max="4104" width="30.7109375" style="101" hidden="1"/>
    <col min="4105" max="4105" width="31.28515625" style="101" hidden="1"/>
    <col min="4106" max="4106" width="3.42578125" style="101" hidden="1"/>
    <col min="4107" max="4352" width="9.140625" style="101" hidden="1"/>
    <col min="4353" max="4353" width="140.85546875" style="101" hidden="1"/>
    <col min="4354" max="4354" width="29.140625" style="101" hidden="1"/>
    <col min="4355" max="4355" width="31" style="101" hidden="1"/>
    <col min="4356" max="4356" width="30.7109375" style="101" hidden="1"/>
    <col min="4357" max="4357" width="31.28515625" style="101" hidden="1"/>
    <col min="4358" max="4358" width="28.85546875" style="101" hidden="1"/>
    <col min="4359" max="4359" width="31" style="101" hidden="1"/>
    <col min="4360" max="4360" width="30.7109375" style="101" hidden="1"/>
    <col min="4361" max="4361" width="31.28515625" style="101" hidden="1"/>
    <col min="4362" max="4362" width="3.42578125" style="101" hidden="1"/>
    <col min="4363" max="4608" width="9.140625" style="101" hidden="1"/>
    <col min="4609" max="4609" width="140.85546875" style="101" hidden="1"/>
    <col min="4610" max="4610" width="29.140625" style="101" hidden="1"/>
    <col min="4611" max="4611" width="31" style="101" hidden="1"/>
    <col min="4612" max="4612" width="30.7109375" style="101" hidden="1"/>
    <col min="4613" max="4613" width="31.28515625" style="101" hidden="1"/>
    <col min="4614" max="4614" width="28.85546875" style="101" hidden="1"/>
    <col min="4615" max="4615" width="31" style="101" hidden="1"/>
    <col min="4616" max="4616" width="30.7109375" style="101" hidden="1"/>
    <col min="4617" max="4617" width="31.28515625" style="101" hidden="1"/>
    <col min="4618" max="4618" width="3.42578125" style="101" hidden="1"/>
    <col min="4619" max="4864" width="9.140625" style="101" hidden="1"/>
    <col min="4865" max="4865" width="140.85546875" style="101" hidden="1"/>
    <col min="4866" max="4866" width="29.140625" style="101" hidden="1"/>
    <col min="4867" max="4867" width="31" style="101" hidden="1"/>
    <col min="4868" max="4868" width="30.7109375" style="101" hidden="1"/>
    <col min="4869" max="4869" width="31.28515625" style="101" hidden="1"/>
    <col min="4870" max="4870" width="28.85546875" style="101" hidden="1"/>
    <col min="4871" max="4871" width="31" style="101" hidden="1"/>
    <col min="4872" max="4872" width="30.7109375" style="101" hidden="1"/>
    <col min="4873" max="4873" width="31.28515625" style="101" hidden="1"/>
    <col min="4874" max="4874" width="3.42578125" style="101" hidden="1"/>
    <col min="4875" max="5120" width="9.140625" style="101" hidden="1"/>
    <col min="5121" max="5121" width="140.85546875" style="101" hidden="1"/>
    <col min="5122" max="5122" width="29.140625" style="101" hidden="1"/>
    <col min="5123" max="5123" width="31" style="101" hidden="1"/>
    <col min="5124" max="5124" width="30.7109375" style="101" hidden="1"/>
    <col min="5125" max="5125" width="31.28515625" style="101" hidden="1"/>
    <col min="5126" max="5126" width="28.85546875" style="101" hidden="1"/>
    <col min="5127" max="5127" width="31" style="101" hidden="1"/>
    <col min="5128" max="5128" width="30.7109375" style="101" hidden="1"/>
    <col min="5129" max="5129" width="31.28515625" style="101" hidden="1"/>
    <col min="5130" max="5130" width="3.42578125" style="101" hidden="1"/>
    <col min="5131" max="5376" width="9.140625" style="101" hidden="1"/>
    <col min="5377" max="5377" width="140.85546875" style="101" hidden="1"/>
    <col min="5378" max="5378" width="29.140625" style="101" hidden="1"/>
    <col min="5379" max="5379" width="31" style="101" hidden="1"/>
    <col min="5380" max="5380" width="30.7109375" style="101" hidden="1"/>
    <col min="5381" max="5381" width="31.28515625" style="101" hidden="1"/>
    <col min="5382" max="5382" width="28.85546875" style="101" hidden="1"/>
    <col min="5383" max="5383" width="31" style="101" hidden="1"/>
    <col min="5384" max="5384" width="30.7109375" style="101" hidden="1"/>
    <col min="5385" max="5385" width="31.28515625" style="101" hidden="1"/>
    <col min="5386" max="5386" width="3.42578125" style="101" hidden="1"/>
    <col min="5387" max="5632" width="9.140625" style="101" hidden="1"/>
    <col min="5633" max="5633" width="140.85546875" style="101" hidden="1"/>
    <col min="5634" max="5634" width="29.140625" style="101" hidden="1"/>
    <col min="5635" max="5635" width="31" style="101" hidden="1"/>
    <col min="5636" max="5636" width="30.7109375" style="101" hidden="1"/>
    <col min="5637" max="5637" width="31.28515625" style="101" hidden="1"/>
    <col min="5638" max="5638" width="28.85546875" style="101" hidden="1"/>
    <col min="5639" max="5639" width="31" style="101" hidden="1"/>
    <col min="5640" max="5640" width="30.7109375" style="101" hidden="1"/>
    <col min="5641" max="5641" width="31.28515625" style="101" hidden="1"/>
    <col min="5642" max="5642" width="3.42578125" style="101" hidden="1"/>
    <col min="5643" max="5888" width="9.140625" style="101" hidden="1"/>
    <col min="5889" max="5889" width="140.85546875" style="101" hidden="1"/>
    <col min="5890" max="5890" width="29.140625" style="101" hidden="1"/>
    <col min="5891" max="5891" width="31" style="101" hidden="1"/>
    <col min="5892" max="5892" width="30.7109375" style="101" hidden="1"/>
    <col min="5893" max="5893" width="31.28515625" style="101" hidden="1"/>
    <col min="5894" max="5894" width="28.85546875" style="101" hidden="1"/>
    <col min="5895" max="5895" width="31" style="101" hidden="1"/>
    <col min="5896" max="5896" width="30.7109375" style="101" hidden="1"/>
    <col min="5897" max="5897" width="31.28515625" style="101" hidden="1"/>
    <col min="5898" max="5898" width="3.42578125" style="101" hidden="1"/>
    <col min="5899" max="6144" width="9.140625" style="101" hidden="1"/>
    <col min="6145" max="6145" width="140.85546875" style="101" hidden="1"/>
    <col min="6146" max="6146" width="29.140625" style="101" hidden="1"/>
    <col min="6147" max="6147" width="31" style="101" hidden="1"/>
    <col min="6148" max="6148" width="30.7109375" style="101" hidden="1"/>
    <col min="6149" max="6149" width="31.28515625" style="101" hidden="1"/>
    <col min="6150" max="6150" width="28.85546875" style="101" hidden="1"/>
    <col min="6151" max="6151" width="31" style="101" hidden="1"/>
    <col min="6152" max="6152" width="30.7109375" style="101" hidden="1"/>
    <col min="6153" max="6153" width="31.28515625" style="101" hidden="1"/>
    <col min="6154" max="6154" width="3.42578125" style="101" hidden="1"/>
    <col min="6155" max="6400" width="9.140625" style="101" hidden="1"/>
    <col min="6401" max="6401" width="140.85546875" style="101" hidden="1"/>
    <col min="6402" max="6402" width="29.140625" style="101" hidden="1"/>
    <col min="6403" max="6403" width="31" style="101" hidden="1"/>
    <col min="6404" max="6404" width="30.7109375" style="101" hidden="1"/>
    <col min="6405" max="6405" width="31.28515625" style="101" hidden="1"/>
    <col min="6406" max="6406" width="28.85546875" style="101" hidden="1"/>
    <col min="6407" max="6407" width="31" style="101" hidden="1"/>
    <col min="6408" max="6408" width="30.7109375" style="101" hidden="1"/>
    <col min="6409" max="6409" width="31.28515625" style="101" hidden="1"/>
    <col min="6410" max="6410" width="3.42578125" style="101" hidden="1"/>
    <col min="6411" max="6656" width="9.140625" style="101" hidden="1"/>
    <col min="6657" max="6657" width="140.85546875" style="101" hidden="1"/>
    <col min="6658" max="6658" width="29.140625" style="101" hidden="1"/>
    <col min="6659" max="6659" width="31" style="101" hidden="1"/>
    <col min="6660" max="6660" width="30.7109375" style="101" hidden="1"/>
    <col min="6661" max="6661" width="31.28515625" style="101" hidden="1"/>
    <col min="6662" max="6662" width="28.85546875" style="101" hidden="1"/>
    <col min="6663" max="6663" width="31" style="101" hidden="1"/>
    <col min="6664" max="6664" width="30.7109375" style="101" hidden="1"/>
    <col min="6665" max="6665" width="31.28515625" style="101" hidden="1"/>
    <col min="6666" max="6666" width="3.42578125" style="101" hidden="1"/>
    <col min="6667" max="6912" width="9.140625" style="101" hidden="1"/>
    <col min="6913" max="6913" width="140.85546875" style="101" hidden="1"/>
    <col min="6914" max="6914" width="29.140625" style="101" hidden="1"/>
    <col min="6915" max="6915" width="31" style="101" hidden="1"/>
    <col min="6916" max="6916" width="30.7109375" style="101" hidden="1"/>
    <col min="6917" max="6917" width="31.28515625" style="101" hidden="1"/>
    <col min="6918" max="6918" width="28.85546875" style="101" hidden="1"/>
    <col min="6919" max="6919" width="31" style="101" hidden="1"/>
    <col min="6920" max="6920" width="30.7109375" style="101" hidden="1"/>
    <col min="6921" max="6921" width="31.28515625" style="101" hidden="1"/>
    <col min="6922" max="6922" width="3.42578125" style="101" hidden="1"/>
    <col min="6923" max="7168" width="9.140625" style="101" hidden="1"/>
    <col min="7169" max="7169" width="140.85546875" style="101" hidden="1"/>
    <col min="7170" max="7170" width="29.140625" style="101" hidden="1"/>
    <col min="7171" max="7171" width="31" style="101" hidden="1"/>
    <col min="7172" max="7172" width="30.7109375" style="101" hidden="1"/>
    <col min="7173" max="7173" width="31.28515625" style="101" hidden="1"/>
    <col min="7174" max="7174" width="28.85546875" style="101" hidden="1"/>
    <col min="7175" max="7175" width="31" style="101" hidden="1"/>
    <col min="7176" max="7176" width="30.7109375" style="101" hidden="1"/>
    <col min="7177" max="7177" width="31.28515625" style="101" hidden="1"/>
    <col min="7178" max="7178" width="3.42578125" style="101" hidden="1"/>
    <col min="7179" max="7424" width="9.140625" style="101" hidden="1"/>
    <col min="7425" max="7425" width="140.85546875" style="101" hidden="1"/>
    <col min="7426" max="7426" width="29.140625" style="101" hidden="1"/>
    <col min="7427" max="7427" width="31" style="101" hidden="1"/>
    <col min="7428" max="7428" width="30.7109375" style="101" hidden="1"/>
    <col min="7429" max="7429" width="31.28515625" style="101" hidden="1"/>
    <col min="7430" max="7430" width="28.85546875" style="101" hidden="1"/>
    <col min="7431" max="7431" width="31" style="101" hidden="1"/>
    <col min="7432" max="7432" width="30.7109375" style="101" hidden="1"/>
    <col min="7433" max="7433" width="31.28515625" style="101" hidden="1"/>
    <col min="7434" max="7434" width="3.42578125" style="101" hidden="1"/>
    <col min="7435" max="7680" width="9.140625" style="101" hidden="1"/>
    <col min="7681" max="7681" width="140.85546875" style="101" hidden="1"/>
    <col min="7682" max="7682" width="29.140625" style="101" hidden="1"/>
    <col min="7683" max="7683" width="31" style="101" hidden="1"/>
    <col min="7684" max="7684" width="30.7109375" style="101" hidden="1"/>
    <col min="7685" max="7685" width="31.28515625" style="101" hidden="1"/>
    <col min="7686" max="7686" width="28.85546875" style="101" hidden="1"/>
    <col min="7687" max="7687" width="31" style="101" hidden="1"/>
    <col min="7688" max="7688" width="30.7109375" style="101" hidden="1"/>
    <col min="7689" max="7689" width="31.28515625" style="101" hidden="1"/>
    <col min="7690" max="7690" width="3.42578125" style="101" hidden="1"/>
    <col min="7691" max="7936" width="9.140625" style="101" hidden="1"/>
    <col min="7937" max="7937" width="140.85546875" style="101" hidden="1"/>
    <col min="7938" max="7938" width="29.140625" style="101" hidden="1"/>
    <col min="7939" max="7939" width="31" style="101" hidden="1"/>
    <col min="7940" max="7940" width="30.7109375" style="101" hidden="1"/>
    <col min="7941" max="7941" width="31.28515625" style="101" hidden="1"/>
    <col min="7942" max="7942" width="28.85546875" style="101" hidden="1"/>
    <col min="7943" max="7943" width="31" style="101" hidden="1"/>
    <col min="7944" max="7944" width="30.7109375" style="101" hidden="1"/>
    <col min="7945" max="7945" width="31.28515625" style="101" hidden="1"/>
    <col min="7946" max="7946" width="3.42578125" style="101" hidden="1"/>
    <col min="7947" max="8192" width="9.140625" style="101" hidden="1"/>
    <col min="8193" max="8193" width="140.85546875" style="101" hidden="1"/>
    <col min="8194" max="8194" width="29.140625" style="101" hidden="1"/>
    <col min="8195" max="8195" width="31" style="101" hidden="1"/>
    <col min="8196" max="8196" width="30.7109375" style="101" hidden="1"/>
    <col min="8197" max="8197" width="31.28515625" style="101" hidden="1"/>
    <col min="8198" max="8198" width="28.85546875" style="101" hidden="1"/>
    <col min="8199" max="8199" width="31" style="101" hidden="1"/>
    <col min="8200" max="8200" width="30.7109375" style="101" hidden="1"/>
    <col min="8201" max="8201" width="31.28515625" style="101" hidden="1"/>
    <col min="8202" max="8202" width="3.42578125" style="101" hidden="1"/>
    <col min="8203" max="8448" width="9.140625" style="101" hidden="1"/>
    <col min="8449" max="8449" width="140.85546875" style="101" hidden="1"/>
    <col min="8450" max="8450" width="29.140625" style="101" hidden="1"/>
    <col min="8451" max="8451" width="31" style="101" hidden="1"/>
    <col min="8452" max="8452" width="30.7109375" style="101" hidden="1"/>
    <col min="8453" max="8453" width="31.28515625" style="101" hidden="1"/>
    <col min="8454" max="8454" width="28.85546875" style="101" hidden="1"/>
    <col min="8455" max="8455" width="31" style="101" hidden="1"/>
    <col min="8456" max="8456" width="30.7109375" style="101" hidden="1"/>
    <col min="8457" max="8457" width="31.28515625" style="101" hidden="1"/>
    <col min="8458" max="8458" width="3.42578125" style="101" hidden="1"/>
    <col min="8459" max="8704" width="9.140625" style="101" hidden="1"/>
    <col min="8705" max="8705" width="140.85546875" style="101" hidden="1"/>
    <col min="8706" max="8706" width="29.140625" style="101" hidden="1"/>
    <col min="8707" max="8707" width="31" style="101" hidden="1"/>
    <col min="8708" max="8708" width="30.7109375" style="101" hidden="1"/>
    <col min="8709" max="8709" width="31.28515625" style="101" hidden="1"/>
    <col min="8710" max="8710" width="28.85546875" style="101" hidden="1"/>
    <col min="8711" max="8711" width="31" style="101" hidden="1"/>
    <col min="8712" max="8712" width="30.7109375" style="101" hidden="1"/>
    <col min="8713" max="8713" width="31.28515625" style="101" hidden="1"/>
    <col min="8714" max="8714" width="3.42578125" style="101" hidden="1"/>
    <col min="8715" max="8960" width="9.140625" style="101" hidden="1"/>
    <col min="8961" max="8961" width="140.85546875" style="101" hidden="1"/>
    <col min="8962" max="8962" width="29.140625" style="101" hidden="1"/>
    <col min="8963" max="8963" width="31" style="101" hidden="1"/>
    <col min="8964" max="8964" width="30.7109375" style="101" hidden="1"/>
    <col min="8965" max="8965" width="31.28515625" style="101" hidden="1"/>
    <col min="8966" max="8966" width="28.85546875" style="101" hidden="1"/>
    <col min="8967" max="8967" width="31" style="101" hidden="1"/>
    <col min="8968" max="8968" width="30.7109375" style="101" hidden="1"/>
    <col min="8969" max="8969" width="31.28515625" style="101" hidden="1"/>
    <col min="8970" max="8970" width="3.42578125" style="101" hidden="1"/>
    <col min="8971" max="9216" width="9.140625" style="101" hidden="1"/>
    <col min="9217" max="9217" width="140.85546875" style="101" hidden="1"/>
    <col min="9218" max="9218" width="29.140625" style="101" hidden="1"/>
    <col min="9219" max="9219" width="31" style="101" hidden="1"/>
    <col min="9220" max="9220" width="30.7109375" style="101" hidden="1"/>
    <col min="9221" max="9221" width="31.28515625" style="101" hidden="1"/>
    <col min="9222" max="9222" width="28.85546875" style="101" hidden="1"/>
    <col min="9223" max="9223" width="31" style="101" hidden="1"/>
    <col min="9224" max="9224" width="30.7109375" style="101" hidden="1"/>
    <col min="9225" max="9225" width="31.28515625" style="101" hidden="1"/>
    <col min="9226" max="9226" width="3.42578125" style="101" hidden="1"/>
    <col min="9227" max="9472" width="9.140625" style="101" hidden="1"/>
    <col min="9473" max="9473" width="140.85546875" style="101" hidden="1"/>
    <col min="9474" max="9474" width="29.140625" style="101" hidden="1"/>
    <col min="9475" max="9475" width="31" style="101" hidden="1"/>
    <col min="9476" max="9476" width="30.7109375" style="101" hidden="1"/>
    <col min="9477" max="9477" width="31.28515625" style="101" hidden="1"/>
    <col min="9478" max="9478" width="28.85546875" style="101" hidden="1"/>
    <col min="9479" max="9479" width="31" style="101" hidden="1"/>
    <col min="9480" max="9480" width="30.7109375" style="101" hidden="1"/>
    <col min="9481" max="9481" width="31.28515625" style="101" hidden="1"/>
    <col min="9482" max="9482" width="3.42578125" style="101" hidden="1"/>
    <col min="9483" max="9728" width="9.140625" style="101" hidden="1"/>
    <col min="9729" max="9729" width="140.85546875" style="101" hidden="1"/>
    <col min="9730" max="9730" width="29.140625" style="101" hidden="1"/>
    <col min="9731" max="9731" width="31" style="101" hidden="1"/>
    <col min="9732" max="9732" width="30.7109375" style="101" hidden="1"/>
    <col min="9733" max="9733" width="31.28515625" style="101" hidden="1"/>
    <col min="9734" max="9734" width="28.85546875" style="101" hidden="1"/>
    <col min="9735" max="9735" width="31" style="101" hidden="1"/>
    <col min="9736" max="9736" width="30.7109375" style="101" hidden="1"/>
    <col min="9737" max="9737" width="31.28515625" style="101" hidden="1"/>
    <col min="9738" max="9738" width="3.42578125" style="101" hidden="1"/>
    <col min="9739" max="9984" width="9.140625" style="101" hidden="1"/>
    <col min="9985" max="9985" width="140.85546875" style="101" hidden="1"/>
    <col min="9986" max="9986" width="29.140625" style="101" hidden="1"/>
    <col min="9987" max="9987" width="31" style="101" hidden="1"/>
    <col min="9988" max="9988" width="30.7109375" style="101" hidden="1"/>
    <col min="9989" max="9989" width="31.28515625" style="101" hidden="1"/>
    <col min="9990" max="9990" width="28.85546875" style="101" hidden="1"/>
    <col min="9991" max="9991" width="31" style="101" hidden="1"/>
    <col min="9992" max="9992" width="30.7109375" style="101" hidden="1"/>
    <col min="9993" max="9993" width="31.28515625" style="101" hidden="1"/>
    <col min="9994" max="9994" width="3.42578125" style="101" hidden="1"/>
    <col min="9995" max="10240" width="9.140625" style="101" hidden="1"/>
    <col min="10241" max="10241" width="140.85546875" style="101" hidden="1"/>
    <col min="10242" max="10242" width="29.140625" style="101" hidden="1"/>
    <col min="10243" max="10243" width="31" style="101" hidden="1"/>
    <col min="10244" max="10244" width="30.7109375" style="101" hidden="1"/>
    <col min="10245" max="10245" width="31.28515625" style="101" hidden="1"/>
    <col min="10246" max="10246" width="28.85546875" style="101" hidden="1"/>
    <col min="10247" max="10247" width="31" style="101" hidden="1"/>
    <col min="10248" max="10248" width="30.7109375" style="101" hidden="1"/>
    <col min="10249" max="10249" width="31.28515625" style="101" hidden="1"/>
    <col min="10250" max="10250" width="3.42578125" style="101" hidden="1"/>
    <col min="10251" max="10496" width="9.140625" style="101" hidden="1"/>
    <col min="10497" max="10497" width="140.85546875" style="101" hidden="1"/>
    <col min="10498" max="10498" width="29.140625" style="101" hidden="1"/>
    <col min="10499" max="10499" width="31" style="101" hidden="1"/>
    <col min="10500" max="10500" width="30.7109375" style="101" hidden="1"/>
    <col min="10501" max="10501" width="31.28515625" style="101" hidden="1"/>
    <col min="10502" max="10502" width="28.85546875" style="101" hidden="1"/>
    <col min="10503" max="10503" width="31" style="101" hidden="1"/>
    <col min="10504" max="10504" width="30.7109375" style="101" hidden="1"/>
    <col min="10505" max="10505" width="31.28515625" style="101" hidden="1"/>
    <col min="10506" max="10506" width="3.42578125" style="101" hidden="1"/>
    <col min="10507" max="10752" width="9.140625" style="101" hidden="1"/>
    <col min="10753" max="10753" width="140.85546875" style="101" hidden="1"/>
    <col min="10754" max="10754" width="29.140625" style="101" hidden="1"/>
    <col min="10755" max="10755" width="31" style="101" hidden="1"/>
    <col min="10756" max="10756" width="30.7109375" style="101" hidden="1"/>
    <col min="10757" max="10757" width="31.28515625" style="101" hidden="1"/>
    <col min="10758" max="10758" width="28.85546875" style="101" hidden="1"/>
    <col min="10759" max="10759" width="31" style="101" hidden="1"/>
    <col min="10760" max="10760" width="30.7109375" style="101" hidden="1"/>
    <col min="10761" max="10761" width="31.28515625" style="101" hidden="1"/>
    <col min="10762" max="10762" width="3.42578125" style="101" hidden="1"/>
    <col min="10763" max="11008" width="9.140625" style="101" hidden="1"/>
    <col min="11009" max="11009" width="140.85546875" style="101" hidden="1"/>
    <col min="11010" max="11010" width="29.140625" style="101" hidden="1"/>
    <col min="11011" max="11011" width="31" style="101" hidden="1"/>
    <col min="11012" max="11012" width="30.7109375" style="101" hidden="1"/>
    <col min="11013" max="11013" width="31.28515625" style="101" hidden="1"/>
    <col min="11014" max="11014" width="28.85546875" style="101" hidden="1"/>
    <col min="11015" max="11015" width="31" style="101" hidden="1"/>
    <col min="11016" max="11016" width="30.7109375" style="101" hidden="1"/>
    <col min="11017" max="11017" width="31.28515625" style="101" hidden="1"/>
    <col min="11018" max="11018" width="3.42578125" style="101" hidden="1"/>
    <col min="11019" max="11264" width="9.140625" style="101" hidden="1"/>
    <col min="11265" max="11265" width="140.85546875" style="101" hidden="1"/>
    <col min="11266" max="11266" width="29.140625" style="101" hidden="1"/>
    <col min="11267" max="11267" width="31" style="101" hidden="1"/>
    <col min="11268" max="11268" width="30.7109375" style="101" hidden="1"/>
    <col min="11269" max="11269" width="31.28515625" style="101" hidden="1"/>
    <col min="11270" max="11270" width="28.85546875" style="101" hidden="1"/>
    <col min="11271" max="11271" width="31" style="101" hidden="1"/>
    <col min="11272" max="11272" width="30.7109375" style="101" hidden="1"/>
    <col min="11273" max="11273" width="31.28515625" style="101" hidden="1"/>
    <col min="11274" max="11274" width="3.42578125" style="101" hidden="1"/>
    <col min="11275" max="11520" width="9.140625" style="101" hidden="1"/>
    <col min="11521" max="11521" width="140.85546875" style="101" hidden="1"/>
    <col min="11522" max="11522" width="29.140625" style="101" hidden="1"/>
    <col min="11523" max="11523" width="31" style="101" hidden="1"/>
    <col min="11524" max="11524" width="30.7109375" style="101" hidden="1"/>
    <col min="11525" max="11525" width="31.28515625" style="101" hidden="1"/>
    <col min="11526" max="11526" width="28.85546875" style="101" hidden="1"/>
    <col min="11527" max="11527" width="31" style="101" hidden="1"/>
    <col min="11528" max="11528" width="30.7109375" style="101" hidden="1"/>
    <col min="11529" max="11529" width="31.28515625" style="101" hidden="1"/>
    <col min="11530" max="11530" width="3.42578125" style="101" hidden="1"/>
    <col min="11531" max="11776" width="9.140625" style="101" hidden="1"/>
    <col min="11777" max="11777" width="140.85546875" style="101" hidden="1"/>
    <col min="11778" max="11778" width="29.140625" style="101" hidden="1"/>
    <col min="11779" max="11779" width="31" style="101" hidden="1"/>
    <col min="11780" max="11780" width="30.7109375" style="101" hidden="1"/>
    <col min="11781" max="11781" width="31.28515625" style="101" hidden="1"/>
    <col min="11782" max="11782" width="28.85546875" style="101" hidden="1"/>
    <col min="11783" max="11783" width="31" style="101" hidden="1"/>
    <col min="11784" max="11784" width="30.7109375" style="101" hidden="1"/>
    <col min="11785" max="11785" width="31.28515625" style="101" hidden="1"/>
    <col min="11786" max="11786" width="3.42578125" style="101" hidden="1"/>
    <col min="11787" max="12032" width="9.140625" style="101" hidden="1"/>
    <col min="12033" max="12033" width="140.85546875" style="101" hidden="1"/>
    <col min="12034" max="12034" width="29.140625" style="101" hidden="1"/>
    <col min="12035" max="12035" width="31" style="101" hidden="1"/>
    <col min="12036" max="12036" width="30.7109375" style="101" hidden="1"/>
    <col min="12037" max="12037" width="31.28515625" style="101" hidden="1"/>
    <col min="12038" max="12038" width="28.85546875" style="101" hidden="1"/>
    <col min="12039" max="12039" width="31" style="101" hidden="1"/>
    <col min="12040" max="12040" width="30.7109375" style="101" hidden="1"/>
    <col min="12041" max="12041" width="31.28515625" style="101" hidden="1"/>
    <col min="12042" max="12042" width="3.42578125" style="101" hidden="1"/>
    <col min="12043" max="12288" width="9.140625" style="101" hidden="1"/>
    <col min="12289" max="12289" width="140.85546875" style="101" hidden="1"/>
    <col min="12290" max="12290" width="29.140625" style="101" hidden="1"/>
    <col min="12291" max="12291" width="31" style="101" hidden="1"/>
    <col min="12292" max="12292" width="30.7109375" style="101" hidden="1"/>
    <col min="12293" max="12293" width="31.28515625" style="101" hidden="1"/>
    <col min="12294" max="12294" width="28.85546875" style="101" hidden="1"/>
    <col min="12295" max="12295" width="31" style="101" hidden="1"/>
    <col min="12296" max="12296" width="30.7109375" style="101" hidden="1"/>
    <col min="12297" max="12297" width="31.28515625" style="101" hidden="1"/>
    <col min="12298" max="12298" width="3.42578125" style="101" hidden="1"/>
    <col min="12299" max="12544" width="9.140625" style="101" hidden="1"/>
    <col min="12545" max="12545" width="140.85546875" style="101" hidden="1"/>
    <col min="12546" max="12546" width="29.140625" style="101" hidden="1"/>
    <col min="12547" max="12547" width="31" style="101" hidden="1"/>
    <col min="12548" max="12548" width="30.7109375" style="101" hidden="1"/>
    <col min="12549" max="12549" width="31.28515625" style="101" hidden="1"/>
    <col min="12550" max="12550" width="28.85546875" style="101" hidden="1"/>
    <col min="12551" max="12551" width="31" style="101" hidden="1"/>
    <col min="12552" max="12552" width="30.7109375" style="101" hidden="1"/>
    <col min="12553" max="12553" width="31.28515625" style="101" hidden="1"/>
    <col min="12554" max="12554" width="3.42578125" style="101" hidden="1"/>
    <col min="12555" max="12800" width="9.140625" style="101" hidden="1"/>
    <col min="12801" max="12801" width="140.85546875" style="101" hidden="1"/>
    <col min="12802" max="12802" width="29.140625" style="101" hidden="1"/>
    <col min="12803" max="12803" width="31" style="101" hidden="1"/>
    <col min="12804" max="12804" width="30.7109375" style="101" hidden="1"/>
    <col min="12805" max="12805" width="31.28515625" style="101" hidden="1"/>
    <col min="12806" max="12806" width="28.85546875" style="101" hidden="1"/>
    <col min="12807" max="12807" width="31" style="101" hidden="1"/>
    <col min="12808" max="12808" width="30.7109375" style="101" hidden="1"/>
    <col min="12809" max="12809" width="31.28515625" style="101" hidden="1"/>
    <col min="12810" max="12810" width="3.42578125" style="101" hidden="1"/>
    <col min="12811" max="13056" width="9.140625" style="101" hidden="1"/>
    <col min="13057" max="13057" width="140.85546875" style="101" hidden="1"/>
    <col min="13058" max="13058" width="29.140625" style="101" hidden="1"/>
    <col min="13059" max="13059" width="31" style="101" hidden="1"/>
    <col min="13060" max="13060" width="30.7109375" style="101" hidden="1"/>
    <col min="13061" max="13061" width="31.28515625" style="101" hidden="1"/>
    <col min="13062" max="13062" width="28.85546875" style="101" hidden="1"/>
    <col min="13063" max="13063" width="31" style="101" hidden="1"/>
    <col min="13064" max="13064" width="30.7109375" style="101" hidden="1"/>
    <col min="13065" max="13065" width="31.28515625" style="101" hidden="1"/>
    <col min="13066" max="13066" width="3.42578125" style="101" hidden="1"/>
    <col min="13067" max="13312" width="9.140625" style="101" hidden="1"/>
    <col min="13313" max="13313" width="140.85546875" style="101" hidden="1"/>
    <col min="13314" max="13314" width="29.140625" style="101" hidden="1"/>
    <col min="13315" max="13315" width="31" style="101" hidden="1"/>
    <col min="13316" max="13316" width="30.7109375" style="101" hidden="1"/>
    <col min="13317" max="13317" width="31.28515625" style="101" hidden="1"/>
    <col min="13318" max="13318" width="28.85546875" style="101" hidden="1"/>
    <col min="13319" max="13319" width="31" style="101" hidden="1"/>
    <col min="13320" max="13320" width="30.7109375" style="101" hidden="1"/>
    <col min="13321" max="13321" width="31.28515625" style="101" hidden="1"/>
    <col min="13322" max="13322" width="3.42578125" style="101" hidden="1"/>
    <col min="13323" max="13568" width="9.140625" style="101" hidden="1"/>
    <col min="13569" max="13569" width="140.85546875" style="101" hidden="1"/>
    <col min="13570" max="13570" width="29.140625" style="101" hidden="1"/>
    <col min="13571" max="13571" width="31" style="101" hidden="1"/>
    <col min="13572" max="13572" width="30.7109375" style="101" hidden="1"/>
    <col min="13573" max="13573" width="31.28515625" style="101" hidden="1"/>
    <col min="13574" max="13574" width="28.85546875" style="101" hidden="1"/>
    <col min="13575" max="13575" width="31" style="101" hidden="1"/>
    <col min="13576" max="13576" width="30.7109375" style="101" hidden="1"/>
    <col min="13577" max="13577" width="31.28515625" style="101" hidden="1"/>
    <col min="13578" max="13578" width="3.42578125" style="101" hidden="1"/>
    <col min="13579" max="13824" width="9.140625" style="101" hidden="1"/>
    <col min="13825" max="13825" width="140.85546875" style="101" hidden="1"/>
    <col min="13826" max="13826" width="29.140625" style="101" hidden="1"/>
    <col min="13827" max="13827" width="31" style="101" hidden="1"/>
    <col min="13828" max="13828" width="30.7109375" style="101" hidden="1"/>
    <col min="13829" max="13829" width="31.28515625" style="101" hidden="1"/>
    <col min="13830" max="13830" width="28.85546875" style="101" hidden="1"/>
    <col min="13831" max="13831" width="31" style="101" hidden="1"/>
    <col min="13832" max="13832" width="30.7109375" style="101" hidden="1"/>
    <col min="13833" max="13833" width="31.28515625" style="101" hidden="1"/>
    <col min="13834" max="13834" width="3.42578125" style="101" hidden="1"/>
    <col min="13835" max="14080" width="9.140625" style="101" hidden="1"/>
    <col min="14081" max="14081" width="140.85546875" style="101" hidden="1"/>
    <col min="14082" max="14082" width="29.140625" style="101" hidden="1"/>
    <col min="14083" max="14083" width="31" style="101" hidden="1"/>
    <col min="14084" max="14084" width="30.7109375" style="101" hidden="1"/>
    <col min="14085" max="14085" width="31.28515625" style="101" hidden="1"/>
    <col min="14086" max="14086" width="28.85546875" style="101" hidden="1"/>
    <col min="14087" max="14087" width="31" style="101" hidden="1"/>
    <col min="14088" max="14088" width="30.7109375" style="101" hidden="1"/>
    <col min="14089" max="14089" width="31.28515625" style="101" hidden="1"/>
    <col min="14090" max="14090" width="3.42578125" style="101" hidden="1"/>
    <col min="14091" max="14336" width="9.140625" style="101" hidden="1"/>
    <col min="14337" max="14337" width="140.85546875" style="101" hidden="1"/>
    <col min="14338" max="14338" width="29.140625" style="101" hidden="1"/>
    <col min="14339" max="14339" width="31" style="101" hidden="1"/>
    <col min="14340" max="14340" width="30.7109375" style="101" hidden="1"/>
    <col min="14341" max="14341" width="31.28515625" style="101" hidden="1"/>
    <col min="14342" max="14342" width="28.85546875" style="101" hidden="1"/>
    <col min="14343" max="14343" width="31" style="101" hidden="1"/>
    <col min="14344" max="14344" width="30.7109375" style="101" hidden="1"/>
    <col min="14345" max="14345" width="31.28515625" style="101" hidden="1"/>
    <col min="14346" max="14346" width="3.42578125" style="101" hidden="1"/>
    <col min="14347" max="14592" width="9.140625" style="101" hidden="1"/>
    <col min="14593" max="14593" width="140.85546875" style="101" hidden="1"/>
    <col min="14594" max="14594" width="29.140625" style="101" hidden="1"/>
    <col min="14595" max="14595" width="31" style="101" hidden="1"/>
    <col min="14596" max="14596" width="30.7109375" style="101" hidden="1"/>
    <col min="14597" max="14597" width="31.28515625" style="101" hidden="1"/>
    <col min="14598" max="14598" width="28.85546875" style="101" hidden="1"/>
    <col min="14599" max="14599" width="31" style="101" hidden="1"/>
    <col min="14600" max="14600" width="30.7109375" style="101" hidden="1"/>
    <col min="14601" max="14601" width="31.28515625" style="101" hidden="1"/>
    <col min="14602" max="14602" width="3.42578125" style="101" hidden="1"/>
    <col min="14603" max="14848" width="9.140625" style="101" hidden="1"/>
    <col min="14849" max="14849" width="140.85546875" style="101" hidden="1"/>
    <col min="14850" max="14850" width="29.140625" style="101" hidden="1"/>
    <col min="14851" max="14851" width="31" style="101" hidden="1"/>
    <col min="14852" max="14852" width="30.7109375" style="101" hidden="1"/>
    <col min="14853" max="14853" width="31.28515625" style="101" hidden="1"/>
    <col min="14854" max="14854" width="28.85546875" style="101" hidden="1"/>
    <col min="14855" max="14855" width="31" style="101" hidden="1"/>
    <col min="14856" max="14856" width="30.7109375" style="101" hidden="1"/>
    <col min="14857" max="14857" width="31.28515625" style="101" hidden="1"/>
    <col min="14858" max="14858" width="3.42578125" style="101" hidden="1"/>
    <col min="14859" max="15104" width="9.140625" style="101" hidden="1"/>
    <col min="15105" max="15105" width="140.85546875" style="101" hidden="1"/>
    <col min="15106" max="15106" width="29.140625" style="101" hidden="1"/>
    <col min="15107" max="15107" width="31" style="101" hidden="1"/>
    <col min="15108" max="15108" width="30.7109375" style="101" hidden="1"/>
    <col min="15109" max="15109" width="31.28515625" style="101" hidden="1"/>
    <col min="15110" max="15110" width="28.85546875" style="101" hidden="1"/>
    <col min="15111" max="15111" width="31" style="101" hidden="1"/>
    <col min="15112" max="15112" width="30.7109375" style="101" hidden="1"/>
    <col min="15113" max="15113" width="31.28515625" style="101" hidden="1"/>
    <col min="15114" max="15114" width="3.42578125" style="101" hidden="1"/>
    <col min="15115" max="15360" width="9.140625" style="101" hidden="1"/>
    <col min="15361" max="15361" width="140.85546875" style="101" hidden="1"/>
    <col min="15362" max="15362" width="29.140625" style="101" hidden="1"/>
    <col min="15363" max="15363" width="31" style="101" hidden="1"/>
    <col min="15364" max="15364" width="30.7109375" style="101" hidden="1"/>
    <col min="15365" max="15365" width="31.28515625" style="101" hidden="1"/>
    <col min="15366" max="15366" width="28.85546875" style="101" hidden="1"/>
    <col min="15367" max="15367" width="31" style="101" hidden="1"/>
    <col min="15368" max="15368" width="30.7109375" style="101" hidden="1"/>
    <col min="15369" max="15369" width="31.28515625" style="101" hidden="1"/>
    <col min="15370" max="15370" width="3.42578125" style="101" hidden="1"/>
    <col min="15371" max="15616" width="9.140625" style="101" hidden="1"/>
    <col min="15617" max="15617" width="140.85546875" style="101" hidden="1"/>
    <col min="15618" max="15618" width="29.140625" style="101" hidden="1"/>
    <col min="15619" max="15619" width="31" style="101" hidden="1"/>
    <col min="15620" max="15620" width="30.7109375" style="101" hidden="1"/>
    <col min="15621" max="15621" width="31.28515625" style="101" hidden="1"/>
    <col min="15622" max="15622" width="28.85546875" style="101" hidden="1"/>
    <col min="15623" max="15623" width="31" style="101" hidden="1"/>
    <col min="15624" max="15624" width="30.7109375" style="101" hidden="1"/>
    <col min="15625" max="15625" width="31.28515625" style="101" hidden="1"/>
    <col min="15626" max="15626" width="3.42578125" style="101" hidden="1"/>
    <col min="15627" max="15872" width="9.140625" style="101" hidden="1"/>
    <col min="15873" max="15873" width="140.85546875" style="101" hidden="1"/>
    <col min="15874" max="15874" width="29.140625" style="101" hidden="1"/>
    <col min="15875" max="15875" width="31" style="101" hidden="1"/>
    <col min="15876" max="15876" width="30.7109375" style="101" hidden="1"/>
    <col min="15877" max="15877" width="31.28515625" style="101" hidden="1"/>
    <col min="15878" max="15878" width="28.85546875" style="101" hidden="1"/>
    <col min="15879" max="15879" width="31" style="101" hidden="1"/>
    <col min="15880" max="15880" width="30.7109375" style="101" hidden="1"/>
    <col min="15881" max="15881" width="31.28515625" style="101" hidden="1"/>
    <col min="15882" max="15882" width="3.42578125" style="101" hidden="1"/>
    <col min="15883" max="16128" width="9.140625" style="101" hidden="1"/>
    <col min="16129" max="16129" width="140.85546875" style="101" hidden="1"/>
    <col min="16130" max="16130" width="29.140625" style="101" hidden="1"/>
    <col min="16131" max="16131" width="31" style="101" hidden="1"/>
    <col min="16132" max="16132" width="30.7109375" style="101" hidden="1"/>
    <col min="16133" max="16133" width="31.28515625" style="101" hidden="1"/>
    <col min="16134" max="16134" width="28.85546875" style="101" hidden="1"/>
    <col min="16135" max="16135" width="31" style="101" hidden="1"/>
    <col min="16136" max="16136" width="30.7109375" style="101" hidden="1"/>
    <col min="16137" max="16137" width="31.28515625" style="101" hidden="1"/>
    <col min="16138" max="16138" width="3.42578125" style="101" hidden="1"/>
    <col min="16139" max="16384" width="9.140625" style="101" hidden="1"/>
  </cols>
  <sheetData>
    <row r="1" spans="1:26" s="78" customFormat="1" ht="5.25" hidden="1" customHeight="1">
      <c r="A1" s="247"/>
      <c r="B1" s="248"/>
      <c r="C1" s="248"/>
      <c r="D1" s="248"/>
      <c r="E1" s="248"/>
      <c r="F1" s="248"/>
      <c r="G1" s="248"/>
      <c r="H1" s="248"/>
      <c r="I1" s="248"/>
      <c r="J1" s="249"/>
    </row>
    <row r="2" spans="1:26" s="183" customFormat="1" ht="70.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250"/>
    </row>
    <row r="3" spans="1:26" s="183" customFormat="1" ht="42.75" customHeight="1">
      <c r="A3" s="705" t="s">
        <v>257</v>
      </c>
      <c r="B3" s="705"/>
      <c r="C3" s="705"/>
      <c r="D3" s="705"/>
      <c r="E3" s="705"/>
      <c r="F3" s="705"/>
      <c r="G3" s="705"/>
      <c r="H3" s="705"/>
      <c r="I3" s="705"/>
      <c r="J3" s="250"/>
    </row>
    <row r="4" spans="1:26" s="183" customFormat="1" ht="40.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250"/>
    </row>
    <row r="5" spans="1:26" s="185" customFormat="1" ht="74.2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251"/>
    </row>
    <row r="6" spans="1:26" ht="6" customHeight="1"/>
    <row r="7" spans="1:26" ht="19.5" customHeight="1">
      <c r="A7" s="186"/>
      <c r="B7" s="187"/>
      <c r="C7" s="187"/>
      <c r="D7" s="188"/>
      <c r="E7" s="188"/>
      <c r="F7" s="188"/>
      <c r="G7" s="188"/>
      <c r="H7" s="187"/>
      <c r="I7" s="188"/>
      <c r="J7" s="253"/>
    </row>
    <row r="8" spans="1:26" s="254" customFormat="1" ht="33.75" customHeight="1">
      <c r="A8" s="190"/>
      <c r="B8" s="711" t="s">
        <v>264</v>
      </c>
      <c r="C8" s="711"/>
      <c r="D8" s="711"/>
      <c r="E8" s="711"/>
      <c r="F8" s="711" t="s">
        <v>265</v>
      </c>
      <c r="G8" s="711"/>
      <c r="H8" s="711"/>
      <c r="I8" s="711"/>
      <c r="U8" s="254">
        <v>1</v>
      </c>
      <c r="V8" s="254">
        <v>1</v>
      </c>
      <c r="Y8" s="254">
        <v>1</v>
      </c>
      <c r="Z8" s="254">
        <v>1</v>
      </c>
    </row>
    <row r="9" spans="1:26" s="256" customFormat="1" ht="7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3" t="s">
        <v>243</v>
      </c>
      <c r="G9" s="193" t="s">
        <v>244</v>
      </c>
      <c r="H9" s="194" t="s">
        <v>245</v>
      </c>
      <c r="I9" s="193" t="s">
        <v>111</v>
      </c>
      <c r="J9" s="255"/>
      <c r="U9" s="256">
        <v>1</v>
      </c>
      <c r="V9" s="256">
        <v>1</v>
      </c>
      <c r="Y9" s="256">
        <v>1</v>
      </c>
      <c r="Z9" s="256">
        <v>1</v>
      </c>
    </row>
    <row r="10" spans="1:26" s="257" customFormat="1" ht="66.75" customHeight="1">
      <c r="A10" s="197" t="s">
        <v>211</v>
      </c>
      <c r="B10" s="198">
        <v>539927.08496140002</v>
      </c>
      <c r="C10" s="198">
        <v>585677.09443439997</v>
      </c>
      <c r="D10" s="198">
        <v>782288.12615020003</v>
      </c>
      <c r="E10" s="198">
        <v>1907892.3055459999</v>
      </c>
      <c r="F10" s="198">
        <v>14877.582060000001</v>
      </c>
      <c r="G10" s="198">
        <v>38106.964308200004</v>
      </c>
      <c r="H10" s="198">
        <v>28612.583144200002</v>
      </c>
      <c r="I10" s="198">
        <v>81597.129512400003</v>
      </c>
      <c r="J10" s="254"/>
    </row>
    <row r="11" spans="1:26" s="257" customFormat="1" ht="66.75" customHeight="1">
      <c r="A11" s="197" t="s">
        <v>212</v>
      </c>
      <c r="B11" s="200">
        <v>4003.2764300000003</v>
      </c>
      <c r="C11" s="200">
        <v>3587.9708763999997</v>
      </c>
      <c r="D11" s="200">
        <v>5511.8883282000006</v>
      </c>
      <c r="E11" s="200">
        <v>13103.135634600001</v>
      </c>
      <c r="F11" s="198">
        <v>0</v>
      </c>
      <c r="G11" s="198">
        <v>3514.6856899999998</v>
      </c>
      <c r="H11" s="198">
        <v>491.86932000000002</v>
      </c>
      <c r="I11" s="198">
        <v>4006.5550099999996</v>
      </c>
      <c r="J11" s="254"/>
    </row>
    <row r="12" spans="1:26" s="257" customFormat="1" ht="66.75" customHeight="1">
      <c r="A12" s="197" t="s">
        <v>213</v>
      </c>
      <c r="B12" s="200">
        <v>358184.2866316</v>
      </c>
      <c r="C12" s="200">
        <v>331131.71059259999</v>
      </c>
      <c r="D12" s="200">
        <v>13045.6889684</v>
      </c>
      <c r="E12" s="200">
        <v>702361.68619260006</v>
      </c>
      <c r="F12" s="198">
        <v>27.44</v>
      </c>
      <c r="G12" s="198">
        <v>0</v>
      </c>
      <c r="H12" s="198">
        <v>0</v>
      </c>
      <c r="I12" s="198">
        <v>27.44</v>
      </c>
      <c r="J12" s="254"/>
    </row>
    <row r="13" spans="1:26" s="257" customFormat="1" ht="66.75" customHeight="1">
      <c r="A13" s="197" t="s">
        <v>214</v>
      </c>
      <c r="B13" s="198">
        <v>89368.692510000008</v>
      </c>
      <c r="C13" s="198">
        <v>16535.944140799998</v>
      </c>
      <c r="D13" s="198">
        <v>7593.5129579999993</v>
      </c>
      <c r="E13" s="198">
        <v>113498.1496088</v>
      </c>
      <c r="F13" s="198">
        <v>0</v>
      </c>
      <c r="G13" s="198">
        <v>272.85590999999999</v>
      </c>
      <c r="H13" s="198">
        <v>57.957900000000002</v>
      </c>
      <c r="I13" s="198">
        <v>330.81380999999999</v>
      </c>
      <c r="J13" s="254"/>
    </row>
    <row r="14" spans="1:26" s="257" customFormat="1" ht="66.75" customHeight="1">
      <c r="A14" s="197" t="s">
        <v>215</v>
      </c>
      <c r="B14" s="198">
        <v>2833833.3983346</v>
      </c>
      <c r="C14" s="198">
        <v>898474.78862580005</v>
      </c>
      <c r="D14" s="198">
        <v>1094287.0150364002</v>
      </c>
      <c r="E14" s="198">
        <v>4826595.2019968005</v>
      </c>
      <c r="F14" s="198">
        <v>19358.998869999999</v>
      </c>
      <c r="G14" s="198">
        <v>38660.9064316</v>
      </c>
      <c r="H14" s="198">
        <v>16335.0275936</v>
      </c>
      <c r="I14" s="198">
        <v>74354.932895199992</v>
      </c>
      <c r="J14" s="254"/>
    </row>
    <row r="15" spans="1:26" s="257" customFormat="1" ht="66.75" customHeight="1">
      <c r="A15" s="197" t="s">
        <v>216</v>
      </c>
      <c r="B15" s="198">
        <v>25634.884693999997</v>
      </c>
      <c r="C15" s="198">
        <v>77867.963776600009</v>
      </c>
      <c r="D15" s="198">
        <v>154464.8935494</v>
      </c>
      <c r="E15" s="198">
        <v>257967.74202000001</v>
      </c>
      <c r="F15" s="198">
        <v>54.895330000000001</v>
      </c>
      <c r="G15" s="198">
        <v>278.25727180000001</v>
      </c>
      <c r="H15" s="198">
        <v>530.44474079999998</v>
      </c>
      <c r="I15" s="198">
        <v>863.59734259999993</v>
      </c>
      <c r="J15" s="254"/>
    </row>
    <row r="16" spans="1:26" s="257" customFormat="1" ht="66.75" customHeight="1">
      <c r="A16" s="197" t="s">
        <v>130</v>
      </c>
      <c r="B16" s="198">
        <v>590014.41134819994</v>
      </c>
      <c r="C16" s="198">
        <v>1228214.6469082001</v>
      </c>
      <c r="D16" s="198">
        <v>1234105.4092778</v>
      </c>
      <c r="E16" s="198">
        <v>3052334.4675342003</v>
      </c>
      <c r="F16" s="198">
        <v>24833.619760000001</v>
      </c>
      <c r="G16" s="198">
        <v>58099.6018396</v>
      </c>
      <c r="H16" s="198">
        <v>134284.10664860002</v>
      </c>
      <c r="I16" s="198">
        <v>217217.32824820001</v>
      </c>
      <c r="J16" s="254"/>
    </row>
    <row r="17" spans="1:10" s="257" customFormat="1" ht="66.75" customHeight="1">
      <c r="A17" s="197" t="s">
        <v>217</v>
      </c>
      <c r="B17" s="198">
        <v>2243958.5640803999</v>
      </c>
      <c r="C17" s="198">
        <v>2113166.6698071999</v>
      </c>
      <c r="D17" s="198">
        <v>2123048.6431760001</v>
      </c>
      <c r="E17" s="198">
        <v>6480173.8770635994</v>
      </c>
      <c r="F17" s="198">
        <v>63306.3732886</v>
      </c>
      <c r="G17" s="198">
        <v>190379.35751300002</v>
      </c>
      <c r="H17" s="198">
        <v>145984.63415</v>
      </c>
      <c r="I17" s="198">
        <v>399670.36495160003</v>
      </c>
      <c r="J17" s="254"/>
    </row>
    <row r="18" spans="1:10" s="257" customFormat="1" ht="66.75" customHeight="1">
      <c r="A18" s="197" t="s">
        <v>218</v>
      </c>
      <c r="B18" s="198">
        <v>6846.4316500000004</v>
      </c>
      <c r="C18" s="198">
        <v>114991.7507544</v>
      </c>
      <c r="D18" s="198">
        <v>176792.74911080001</v>
      </c>
      <c r="E18" s="198">
        <v>298630.93151520001</v>
      </c>
      <c r="F18" s="198">
        <v>486.93556999999998</v>
      </c>
      <c r="G18" s="198">
        <v>17680.6561984</v>
      </c>
      <c r="H18" s="198">
        <v>16843.039224599997</v>
      </c>
      <c r="I18" s="198">
        <v>35010.630992999999</v>
      </c>
      <c r="J18" s="254"/>
    </row>
    <row r="19" spans="1:10" s="257" customFormat="1" ht="66.75" customHeight="1">
      <c r="A19" s="197" t="s">
        <v>219</v>
      </c>
      <c r="B19" s="198">
        <v>151429.96457080002</v>
      </c>
      <c r="C19" s="198">
        <v>606048.59210739995</v>
      </c>
      <c r="D19" s="198">
        <v>420135.61875580001</v>
      </c>
      <c r="E19" s="198">
        <v>1177614.1754340001</v>
      </c>
      <c r="F19" s="198">
        <v>193.68251999999998</v>
      </c>
      <c r="G19" s="198">
        <v>14163.660711799999</v>
      </c>
      <c r="H19" s="198">
        <v>13394.974976199999</v>
      </c>
      <c r="I19" s="198">
        <v>27752.318208000001</v>
      </c>
      <c r="J19" s="254"/>
    </row>
    <row r="20" spans="1:10" s="257" customFormat="1" ht="66.75" customHeight="1">
      <c r="A20" s="197" t="s">
        <v>220</v>
      </c>
      <c r="B20" s="198">
        <v>353040.0210442</v>
      </c>
      <c r="C20" s="198">
        <v>802742.8597747999</v>
      </c>
      <c r="D20" s="198">
        <v>74036.938159400001</v>
      </c>
      <c r="E20" s="198">
        <v>1229819.8189784</v>
      </c>
      <c r="F20" s="198">
        <v>0</v>
      </c>
      <c r="G20" s="198">
        <v>1107.8927800000001</v>
      </c>
      <c r="H20" s="198">
        <v>419.45638640000004</v>
      </c>
      <c r="I20" s="198">
        <v>1527.3491664000001</v>
      </c>
      <c r="J20" s="254"/>
    </row>
    <row r="21" spans="1:10" s="257" customFormat="1" ht="66.75" customHeight="1">
      <c r="A21" s="197" t="s">
        <v>221</v>
      </c>
      <c r="B21" s="198">
        <v>241905.7755892</v>
      </c>
      <c r="C21" s="198">
        <v>581046.04333819996</v>
      </c>
      <c r="D21" s="198">
        <v>5028643.7119298</v>
      </c>
      <c r="E21" s="198">
        <v>5851595.5308571998</v>
      </c>
      <c r="F21" s="198">
        <v>717.0154</v>
      </c>
      <c r="G21" s="198">
        <v>26571.9195058</v>
      </c>
      <c r="H21" s="198">
        <v>323137.03250739997</v>
      </c>
      <c r="I21" s="198">
        <v>350425.96741320001</v>
      </c>
      <c r="J21" s="254"/>
    </row>
    <row r="22" spans="1:10" s="257" customFormat="1" ht="66.75" customHeight="1">
      <c r="A22" s="197" t="s">
        <v>222</v>
      </c>
      <c r="B22" s="198">
        <v>2115.1816600000002</v>
      </c>
      <c r="C22" s="198">
        <v>1868.2060005999999</v>
      </c>
      <c r="D22" s="198">
        <v>3739.0315117999999</v>
      </c>
      <c r="E22" s="198">
        <v>7722.4191723999993</v>
      </c>
      <c r="F22" s="198">
        <v>13.789</v>
      </c>
      <c r="G22" s="198">
        <v>456.13984000000005</v>
      </c>
      <c r="H22" s="198">
        <v>1096.5453400000001</v>
      </c>
      <c r="I22" s="198">
        <v>1566.4741799999999</v>
      </c>
      <c r="J22" s="254"/>
    </row>
    <row r="23" spans="1:10" s="257" customFormat="1" ht="66.75" customHeight="1">
      <c r="A23" s="197" t="s">
        <v>223</v>
      </c>
      <c r="B23" s="198">
        <v>976.43462039999997</v>
      </c>
      <c r="C23" s="198">
        <v>9611.7779363999998</v>
      </c>
      <c r="D23" s="198">
        <v>59495.662699799999</v>
      </c>
      <c r="E23" s="198">
        <v>70083.875256600004</v>
      </c>
      <c r="F23" s="198">
        <v>117.52552</v>
      </c>
      <c r="G23" s="198">
        <v>815.41117740000004</v>
      </c>
      <c r="H23" s="198">
        <v>2561.8320400000002</v>
      </c>
      <c r="I23" s="198">
        <v>3494.7687374000002</v>
      </c>
      <c r="J23" s="254"/>
    </row>
    <row r="24" spans="1:10" s="257" customFormat="1" ht="66.75" customHeight="1">
      <c r="A24" s="197" t="s">
        <v>224</v>
      </c>
      <c r="B24" s="198">
        <v>65549.967408600001</v>
      </c>
      <c r="C24" s="198">
        <v>209921.12302239999</v>
      </c>
      <c r="D24" s="198">
        <v>262145.23291359999</v>
      </c>
      <c r="E24" s="198">
        <v>537616.32334459992</v>
      </c>
      <c r="F24" s="198">
        <v>583.44393000000002</v>
      </c>
      <c r="G24" s="198">
        <v>20873.731237599997</v>
      </c>
      <c r="H24" s="198">
        <v>10238.907996800001</v>
      </c>
      <c r="I24" s="198">
        <v>31696.083164399999</v>
      </c>
      <c r="J24" s="254"/>
    </row>
    <row r="25" spans="1:10" s="257" customFormat="1" ht="66.75" customHeight="1">
      <c r="A25" s="197" t="s">
        <v>225</v>
      </c>
      <c r="B25" s="198">
        <v>14.68314</v>
      </c>
      <c r="C25" s="198">
        <v>273.348727</v>
      </c>
      <c r="D25" s="198">
        <v>144.47458079999998</v>
      </c>
      <c r="E25" s="198">
        <v>432.50644780000005</v>
      </c>
      <c r="F25" s="198">
        <v>0</v>
      </c>
      <c r="G25" s="198">
        <v>7.0574700000000004</v>
      </c>
      <c r="H25" s="198">
        <v>0</v>
      </c>
      <c r="I25" s="198">
        <v>7.0574700000000004</v>
      </c>
      <c r="J25" s="254"/>
    </row>
    <row r="26" spans="1:10" s="257" customFormat="1" ht="66.75" customHeight="1">
      <c r="A26" s="197" t="s">
        <v>226</v>
      </c>
      <c r="B26" s="198">
        <v>637.97726999999998</v>
      </c>
      <c r="C26" s="198">
        <v>1.6543800000000002</v>
      </c>
      <c r="D26" s="198">
        <v>93.095619999999997</v>
      </c>
      <c r="E26" s="198">
        <v>732.72726999999998</v>
      </c>
      <c r="F26" s="198">
        <v>0</v>
      </c>
      <c r="G26" s="198">
        <v>0</v>
      </c>
      <c r="H26" s="198">
        <v>0</v>
      </c>
      <c r="I26" s="198">
        <v>0</v>
      </c>
      <c r="J26" s="254"/>
    </row>
    <row r="27" spans="1:10" s="259" customFormat="1" ht="92.25" customHeight="1" thickBot="1">
      <c r="A27" s="201" t="s">
        <v>227</v>
      </c>
      <c r="B27" s="202">
        <v>166.03797</v>
      </c>
      <c r="C27" s="202">
        <v>520.44030999999995</v>
      </c>
      <c r="D27" s="202">
        <v>1672.3189606000001</v>
      </c>
      <c r="E27" s="202">
        <v>2358.7972406000004</v>
      </c>
      <c r="F27" s="202">
        <v>344</v>
      </c>
      <c r="G27" s="202">
        <v>2.4754099999999997</v>
      </c>
      <c r="H27" s="202">
        <v>0</v>
      </c>
      <c r="I27" s="202">
        <v>346.47540999999995</v>
      </c>
      <c r="J27" s="258"/>
    </row>
    <row r="28" spans="1:10" s="257" customFormat="1" ht="42" customHeight="1" thickTop="1" thickBot="1">
      <c r="A28" s="260" t="s">
        <v>246</v>
      </c>
      <c r="B28" s="261">
        <f>SUM(B10:B27)</f>
        <v>7507607.0739134001</v>
      </c>
      <c r="C28" s="261">
        <f t="shared" ref="C28:I28" si="0">SUM(C10:C27)</f>
        <v>7581682.5855132015</v>
      </c>
      <c r="D28" s="261">
        <f t="shared" si="0"/>
        <v>11441244.011686802</v>
      </c>
      <c r="E28" s="261">
        <f t="shared" si="0"/>
        <v>26530533.671113394</v>
      </c>
      <c r="F28" s="261">
        <f t="shared" si="0"/>
        <v>124915.30124860001</v>
      </c>
      <c r="G28" s="261">
        <f t="shared" si="0"/>
        <v>410991.57329520001</v>
      </c>
      <c r="H28" s="261">
        <f t="shared" si="0"/>
        <v>693988.4119686</v>
      </c>
      <c r="I28" s="261">
        <f t="shared" si="0"/>
        <v>1229895.2865124</v>
      </c>
      <c r="J28" s="254"/>
    </row>
    <row r="29" spans="1:10" ht="11.25" customHeight="1" thickTop="1" thickBot="1">
      <c r="A29" s="207"/>
      <c r="B29" s="208"/>
      <c r="C29" s="209"/>
      <c r="D29" s="209"/>
      <c r="E29" s="209"/>
      <c r="F29" s="208"/>
      <c r="G29" s="208"/>
      <c r="H29" s="208"/>
      <c r="I29" s="208"/>
    </row>
    <row r="30" spans="1:10" ht="33" customHeight="1" thickTop="1">
      <c r="A30" s="210" t="s">
        <v>229</v>
      </c>
      <c r="B30" s="137"/>
      <c r="C30" s="172"/>
      <c r="D30" s="172"/>
      <c r="E30" s="172"/>
      <c r="F30" s="89"/>
      <c r="G30" s="89"/>
      <c r="H30" s="89"/>
      <c r="I30" s="89"/>
    </row>
    <row r="31" spans="1:10" ht="13.5" hidden="1" customHeight="1">
      <c r="A31" s="143"/>
      <c r="B31" s="148"/>
      <c r="C31" s="114"/>
      <c r="D31" s="114"/>
      <c r="E31" s="114"/>
      <c r="F31" s="89"/>
      <c r="G31" s="89"/>
      <c r="H31" s="89"/>
      <c r="I31" s="89"/>
    </row>
    <row r="32" spans="1:10" ht="13.5" hidden="1" customHeight="1">
      <c r="A32" s="143"/>
      <c r="B32" s="148"/>
      <c r="C32" s="114"/>
      <c r="D32" s="114"/>
      <c r="E32" s="114"/>
      <c r="F32" s="89"/>
      <c r="G32" s="89"/>
      <c r="H32" s="89"/>
      <c r="I32" s="89"/>
    </row>
    <row r="33" spans="1:9" ht="13.5" hidden="1" customHeight="1">
      <c r="A33" s="143"/>
      <c r="B33" s="148"/>
      <c r="C33" s="114"/>
      <c r="D33" s="114"/>
      <c r="E33" s="114"/>
      <c r="F33" s="89"/>
      <c r="G33" s="89"/>
      <c r="H33" s="89"/>
      <c r="I33" s="89"/>
    </row>
    <row r="34" spans="1:9" ht="13.5" hidden="1" customHeight="1">
      <c r="A34" s="143"/>
      <c r="B34" s="148"/>
      <c r="C34" s="114"/>
      <c r="D34" s="114"/>
      <c r="E34" s="114"/>
      <c r="F34" s="89"/>
      <c r="G34" s="89"/>
      <c r="H34" s="89"/>
      <c r="I34" s="89"/>
    </row>
    <row r="35" spans="1:9" ht="13.5" hidden="1" customHeight="1">
      <c r="A35" s="143"/>
      <c r="B35" s="148"/>
      <c r="C35" s="114"/>
      <c r="D35" s="114"/>
      <c r="E35" s="114"/>
      <c r="F35" s="89"/>
      <c r="G35" s="89"/>
      <c r="H35" s="89"/>
      <c r="I35" s="89"/>
    </row>
    <row r="36" spans="1:9" ht="13.5" hidden="1" customHeight="1">
      <c r="A36" s="143"/>
      <c r="B36" s="148"/>
      <c r="C36" s="114"/>
      <c r="D36" s="114"/>
      <c r="E36" s="114"/>
      <c r="F36" s="89"/>
      <c r="G36" s="89"/>
      <c r="H36" s="89"/>
      <c r="I36" s="89"/>
    </row>
    <row r="37" spans="1:9" ht="13.5" hidden="1" customHeight="1">
      <c r="A37" s="147"/>
      <c r="B37" s="215"/>
      <c r="C37" s="114"/>
      <c r="D37" s="114"/>
      <c r="E37" s="114"/>
      <c r="F37" s="89"/>
      <c r="G37" s="89"/>
      <c r="H37" s="89"/>
      <c r="I37" s="89"/>
    </row>
    <row r="38" spans="1:9" ht="13.5" hidden="1" customHeight="1">
      <c r="A38" s="143"/>
      <c r="B38" s="215"/>
      <c r="C38" s="114"/>
      <c r="D38" s="114"/>
      <c r="E38" s="114"/>
      <c r="F38" s="89"/>
      <c r="G38" s="89"/>
      <c r="H38" s="89"/>
      <c r="I38" s="89"/>
    </row>
    <row r="39" spans="1:9" ht="13.5" hidden="1" customHeight="1">
      <c r="A39" s="143"/>
      <c r="B39" s="215"/>
      <c r="C39" s="114"/>
      <c r="D39" s="114"/>
      <c r="E39" s="114"/>
      <c r="F39" s="89"/>
      <c r="G39" s="89"/>
      <c r="H39" s="89"/>
      <c r="I39" s="89"/>
    </row>
    <row r="40" spans="1:9" ht="13.5" hidden="1" customHeight="1">
      <c r="A40" s="143"/>
      <c r="B40" s="215"/>
      <c r="C40" s="114"/>
      <c r="D40" s="114"/>
      <c r="E40" s="114"/>
      <c r="F40" s="89"/>
      <c r="G40" s="89"/>
      <c r="H40" s="89"/>
      <c r="I40" s="89"/>
    </row>
    <row r="41" spans="1:9" ht="13.5" hidden="1" customHeight="1">
      <c r="A41" s="143"/>
      <c r="B41" s="215"/>
      <c r="C41" s="114"/>
      <c r="D41" s="114"/>
      <c r="E41" s="114"/>
      <c r="F41" s="89"/>
      <c r="G41" s="89"/>
      <c r="H41" s="89"/>
      <c r="I41" s="89"/>
    </row>
    <row r="42" spans="1:9" ht="13.5" hidden="1" customHeight="1">
      <c r="A42" s="143"/>
      <c r="B42" s="215"/>
      <c r="C42" s="114"/>
      <c r="D42" s="114"/>
      <c r="E42" s="114"/>
      <c r="F42" s="89"/>
      <c r="G42" s="89"/>
      <c r="H42" s="89"/>
      <c r="I42" s="89"/>
    </row>
    <row r="43" spans="1:9" ht="13.5" hidden="1" customHeight="1">
      <c r="A43" s="147"/>
      <c r="B43" s="215"/>
      <c r="C43" s="114"/>
      <c r="D43" s="114"/>
      <c r="E43" s="114"/>
      <c r="F43" s="89"/>
      <c r="G43" s="89"/>
      <c r="H43" s="89"/>
      <c r="I43" s="89"/>
    </row>
    <row r="44" spans="1:9" ht="13.5" hidden="1" customHeight="1">
      <c r="A44" s="143"/>
      <c r="B44" s="148"/>
      <c r="C44" s="114"/>
      <c r="D44" s="114"/>
      <c r="E44" s="114"/>
      <c r="F44" s="89"/>
      <c r="G44" s="89"/>
      <c r="H44" s="89"/>
      <c r="I44" s="89"/>
    </row>
    <row r="45" spans="1:9" ht="13.5" hidden="1" customHeight="1">
      <c r="A45" s="143"/>
      <c r="B45" s="148"/>
      <c r="C45" s="114"/>
      <c r="D45" s="114"/>
      <c r="E45" s="114"/>
      <c r="F45" s="89"/>
      <c r="G45" s="89"/>
      <c r="H45" s="89"/>
      <c r="I45" s="89"/>
    </row>
    <row r="46" spans="1:9" ht="13.5" hidden="1" customHeight="1">
      <c r="A46" s="143"/>
      <c r="B46" s="148"/>
      <c r="C46" s="114"/>
      <c r="D46" s="114"/>
      <c r="E46" s="114"/>
      <c r="F46" s="89"/>
      <c r="G46" s="89"/>
      <c r="H46" s="89"/>
      <c r="I46" s="89"/>
    </row>
    <row r="47" spans="1:9" ht="13.5" hidden="1" customHeight="1">
      <c r="A47" s="147"/>
      <c r="B47" s="148"/>
      <c r="C47" s="114"/>
      <c r="D47" s="114"/>
      <c r="E47" s="114"/>
      <c r="F47" s="89"/>
      <c r="G47" s="89"/>
      <c r="H47" s="89"/>
      <c r="I47" s="89"/>
    </row>
    <row r="48" spans="1:9" ht="13.5" hidden="1" customHeight="1">
      <c r="A48" s="143"/>
      <c r="B48" s="148"/>
      <c r="C48" s="114"/>
      <c r="D48" s="114"/>
      <c r="E48" s="114"/>
      <c r="F48" s="89"/>
      <c r="G48" s="89"/>
      <c r="H48" s="89"/>
      <c r="I48" s="89"/>
    </row>
    <row r="49" spans="1:9" ht="13.5" hidden="1" customHeight="1">
      <c r="A49" s="143"/>
      <c r="B49" s="148"/>
      <c r="C49" s="114"/>
      <c r="D49" s="114"/>
      <c r="E49" s="114"/>
      <c r="F49" s="89"/>
      <c r="G49" s="89"/>
      <c r="H49" s="89"/>
      <c r="I49" s="89"/>
    </row>
    <row r="50" spans="1:9" ht="13.5" hidden="1" customHeight="1">
      <c r="A50" s="143"/>
      <c r="B50" s="148"/>
      <c r="C50" s="114"/>
      <c r="D50" s="114"/>
      <c r="E50" s="114"/>
      <c r="F50" s="89"/>
      <c r="G50" s="89"/>
      <c r="H50" s="89"/>
      <c r="I50" s="89"/>
    </row>
    <row r="51" spans="1:9" ht="13.5" hidden="1" customHeight="1">
      <c r="A51" s="143"/>
      <c r="B51" s="148"/>
      <c r="C51" s="114"/>
      <c r="D51" s="114"/>
      <c r="E51" s="114"/>
      <c r="F51" s="89"/>
      <c r="G51" s="89"/>
      <c r="H51" s="89"/>
      <c r="I51" s="89"/>
    </row>
    <row r="52" spans="1:9" ht="13.5" hidden="1" customHeight="1">
      <c r="A52" s="147"/>
      <c r="B52" s="148"/>
      <c r="C52" s="114"/>
      <c r="D52" s="114"/>
      <c r="E52" s="114"/>
      <c r="F52" s="89"/>
      <c r="G52" s="89"/>
      <c r="H52" s="89"/>
      <c r="I52" s="89"/>
    </row>
    <row r="53" spans="1:9" ht="13.5" hidden="1" customHeight="1">
      <c r="A53" s="143"/>
      <c r="B53" s="148"/>
      <c r="C53" s="114"/>
      <c r="D53" s="114"/>
      <c r="E53" s="114"/>
      <c r="F53" s="89"/>
      <c r="G53" s="89"/>
      <c r="H53" s="89"/>
      <c r="I53" s="89"/>
    </row>
    <row r="54" spans="1:9" ht="13.5" hidden="1" customHeight="1">
      <c r="A54" s="143"/>
      <c r="B54" s="148"/>
      <c r="C54" s="114"/>
      <c r="D54" s="114"/>
      <c r="E54" s="114"/>
      <c r="F54" s="89"/>
      <c r="G54" s="89"/>
      <c r="H54" s="89"/>
      <c r="I54" s="89"/>
    </row>
    <row r="55" spans="1:9" ht="13.5" hidden="1" customHeight="1">
      <c r="A55" s="143"/>
      <c r="B55" s="148"/>
      <c r="C55" s="114"/>
      <c r="D55" s="114"/>
      <c r="E55" s="114"/>
      <c r="F55" s="89"/>
      <c r="G55" s="89"/>
      <c r="H55" s="89"/>
      <c r="I55" s="89"/>
    </row>
    <row r="56" spans="1:9" ht="9" hidden="1" customHeight="1">
      <c r="A56" s="145"/>
      <c r="B56" s="148"/>
      <c r="C56" s="114"/>
      <c r="D56" s="114"/>
      <c r="E56" s="114"/>
      <c r="F56" s="89"/>
      <c r="G56" s="89"/>
      <c r="H56" s="89"/>
      <c r="I56" s="89"/>
    </row>
    <row r="57" spans="1:9" ht="9" hidden="1" customHeight="1">
      <c r="A57" s="145"/>
      <c r="B57" s="148"/>
      <c r="C57" s="114"/>
      <c r="D57" s="114"/>
      <c r="E57" s="114"/>
      <c r="F57" s="89"/>
      <c r="G57" s="89"/>
      <c r="H57" s="89"/>
      <c r="I57" s="89"/>
    </row>
    <row r="58" spans="1:9" ht="9" hidden="1" customHeight="1">
      <c r="A58" s="145"/>
      <c r="B58" s="148"/>
      <c r="C58" s="114"/>
      <c r="D58" s="114"/>
      <c r="E58" s="114"/>
      <c r="F58" s="89"/>
      <c r="G58" s="89"/>
      <c r="H58" s="89"/>
      <c r="I58" s="89"/>
    </row>
    <row r="59" spans="1:9" ht="9" hidden="1" customHeight="1">
      <c r="A59" s="145"/>
      <c r="B59" s="148"/>
      <c r="C59" s="114"/>
      <c r="D59" s="114"/>
      <c r="E59" s="114"/>
      <c r="F59" s="89"/>
      <c r="G59" s="89"/>
      <c r="H59" s="89"/>
      <c r="I59" s="89"/>
    </row>
    <row r="60" spans="1:9" ht="9" hidden="1" customHeight="1">
      <c r="A60" s="146"/>
      <c r="B60" s="148"/>
      <c r="C60" s="114"/>
      <c r="D60" s="114"/>
      <c r="E60" s="114"/>
      <c r="F60" s="89"/>
      <c r="G60" s="89"/>
      <c r="H60" s="89"/>
      <c r="I60" s="89"/>
    </row>
    <row r="61" spans="1:9" ht="9" hidden="1" customHeight="1">
      <c r="A61" s="146"/>
      <c r="C61" s="114"/>
      <c r="D61" s="114"/>
      <c r="E61" s="114"/>
      <c r="F61" s="89"/>
      <c r="G61" s="89"/>
      <c r="H61" s="89"/>
      <c r="I61" s="89"/>
    </row>
    <row r="62" spans="1:9" ht="9" hidden="1" customHeight="1">
      <c r="A62" s="147"/>
      <c r="C62" s="114"/>
      <c r="D62" s="114"/>
      <c r="E62" s="114"/>
      <c r="F62" s="89"/>
      <c r="G62" s="89"/>
      <c r="H62" s="89"/>
      <c r="I62" s="89"/>
    </row>
    <row r="63" spans="1:9" ht="9" hidden="1" customHeight="1">
      <c r="A63" s="143"/>
      <c r="C63" s="114"/>
      <c r="D63" s="114"/>
      <c r="E63" s="114"/>
      <c r="F63" s="89"/>
      <c r="G63" s="89"/>
      <c r="H63" s="89"/>
      <c r="I63" s="89"/>
    </row>
    <row r="64" spans="1:9" ht="9" hidden="1" customHeight="1">
      <c r="A64" s="143"/>
      <c r="C64" s="114"/>
      <c r="D64" s="114"/>
      <c r="E64" s="114"/>
      <c r="F64" s="89"/>
      <c r="G64" s="89"/>
      <c r="H64" s="89"/>
      <c r="I64" s="89"/>
    </row>
    <row r="65" spans="1:9" ht="9" hidden="1" customHeight="1">
      <c r="A65" s="143"/>
      <c r="C65" s="114"/>
      <c r="D65" s="114"/>
      <c r="E65" s="114"/>
      <c r="F65" s="89"/>
      <c r="G65" s="89"/>
      <c r="H65" s="89"/>
      <c r="I65" s="89"/>
    </row>
    <row r="66" spans="1:9" ht="9" hidden="1" customHeight="1">
      <c r="A66" s="143"/>
      <c r="C66" s="114"/>
      <c r="D66" s="114"/>
      <c r="E66" s="114"/>
      <c r="F66" s="89"/>
      <c r="G66" s="89"/>
      <c r="H66" s="89"/>
      <c r="I66" s="89"/>
    </row>
    <row r="67" spans="1:9" ht="9" hidden="1" customHeight="1">
      <c r="A67" s="145"/>
      <c r="C67" s="114"/>
      <c r="D67" s="114"/>
      <c r="E67" s="114"/>
      <c r="F67" s="89"/>
      <c r="G67" s="89"/>
      <c r="H67" s="89"/>
      <c r="I67" s="89"/>
    </row>
    <row r="68" spans="1:9" ht="9" hidden="1" customHeight="1">
      <c r="A68" s="147"/>
      <c r="C68" s="114"/>
      <c r="D68" s="114"/>
      <c r="E68" s="114"/>
      <c r="F68" s="89"/>
      <c r="G68" s="89"/>
      <c r="H68" s="89"/>
      <c r="I68" s="89"/>
    </row>
    <row r="69" spans="1:9" ht="9" hidden="1" customHeight="1">
      <c r="A69" s="143"/>
      <c r="C69" s="114"/>
      <c r="D69" s="114"/>
      <c r="E69" s="114"/>
      <c r="F69" s="89"/>
      <c r="G69" s="89"/>
      <c r="H69" s="89"/>
      <c r="I69" s="89"/>
    </row>
    <row r="70" spans="1:9" ht="9" hidden="1" customHeight="1">
      <c r="A70" s="143"/>
      <c r="C70" s="114"/>
      <c r="D70" s="114"/>
      <c r="E70" s="114"/>
      <c r="F70" s="89"/>
      <c r="G70" s="89"/>
      <c r="H70" s="89"/>
      <c r="I70" s="89"/>
    </row>
    <row r="71" spans="1:9" ht="9" hidden="1" customHeight="1">
      <c r="A71" s="143"/>
      <c r="C71" s="114"/>
      <c r="D71" s="114"/>
      <c r="E71" s="114"/>
      <c r="F71" s="89"/>
      <c r="G71" s="89"/>
      <c r="H71" s="89"/>
      <c r="I71" s="89"/>
    </row>
    <row r="72" spans="1:9" ht="9" hidden="1" customHeight="1">
      <c r="A72" s="143"/>
      <c r="C72" s="114"/>
      <c r="D72" s="114"/>
      <c r="E72" s="114"/>
      <c r="F72" s="89"/>
      <c r="G72" s="89"/>
      <c r="H72" s="89"/>
      <c r="I72" s="89"/>
    </row>
    <row r="73" spans="1:9" ht="9" hidden="1" customHeight="1">
      <c r="A73" s="145"/>
      <c r="C73" s="114"/>
      <c r="D73" s="114"/>
      <c r="E73" s="114"/>
      <c r="F73" s="89"/>
      <c r="G73" s="89"/>
      <c r="H73" s="89"/>
      <c r="I73" s="89"/>
    </row>
    <row r="74" spans="1:9" ht="9" hidden="1" customHeight="1">
      <c r="A74" s="147"/>
      <c r="C74" s="114"/>
      <c r="D74" s="114"/>
      <c r="E74" s="114"/>
      <c r="F74" s="89"/>
      <c r="G74" s="89"/>
      <c r="H74" s="89"/>
      <c r="I74" s="89"/>
    </row>
    <row r="75" spans="1:9" ht="9" hidden="1" customHeight="1">
      <c r="A75" s="143"/>
      <c r="C75" s="114"/>
      <c r="D75" s="114"/>
      <c r="E75" s="114"/>
      <c r="F75" s="89"/>
      <c r="G75" s="89"/>
      <c r="H75" s="89"/>
      <c r="I75" s="89"/>
    </row>
    <row r="76" spans="1:9" ht="9" hidden="1" customHeight="1">
      <c r="A76" s="143"/>
      <c r="C76" s="114"/>
      <c r="D76" s="114"/>
      <c r="E76" s="114"/>
      <c r="F76" s="89"/>
      <c r="G76" s="89"/>
      <c r="H76" s="89"/>
      <c r="I76" s="89"/>
    </row>
    <row r="77" spans="1:9" ht="9" hidden="1" customHeight="1">
      <c r="A77" s="143"/>
      <c r="C77" s="114"/>
      <c r="D77" s="114"/>
      <c r="E77" s="114"/>
      <c r="F77" s="89"/>
      <c r="G77" s="89"/>
      <c r="H77" s="89"/>
      <c r="I77" s="89"/>
    </row>
    <row r="78" spans="1:9" ht="9" hidden="1" customHeight="1">
      <c r="A78" s="143"/>
      <c r="C78" s="114"/>
      <c r="D78" s="114"/>
      <c r="E78" s="114"/>
      <c r="F78" s="89"/>
      <c r="G78" s="89"/>
      <c r="H78" s="89"/>
      <c r="I78" s="89"/>
    </row>
    <row r="79" spans="1:9" hidden="1">
      <c r="A79" s="143"/>
      <c r="C79" s="148"/>
      <c r="D79" s="148"/>
      <c r="E79" s="148"/>
    </row>
    <row r="80" spans="1:9" hidden="1">
      <c r="A80" s="143"/>
      <c r="C80" s="148"/>
      <c r="D80" s="148"/>
      <c r="E80" s="148"/>
    </row>
    <row r="81" spans="1:5" hidden="1">
      <c r="A81" s="143"/>
      <c r="C81" s="148"/>
      <c r="D81" s="148"/>
      <c r="E81" s="148"/>
    </row>
    <row r="82" spans="1:5" hidden="1">
      <c r="A82" s="143"/>
      <c r="C82" s="148"/>
      <c r="D82" s="148"/>
      <c r="E82" s="148"/>
    </row>
    <row r="83" spans="1:5" hidden="1">
      <c r="A83" s="145"/>
      <c r="C83" s="148"/>
      <c r="D83" s="148"/>
      <c r="E83" s="148"/>
    </row>
    <row r="84" spans="1:5" hidden="1">
      <c r="A84" s="147"/>
      <c r="C84" s="148"/>
      <c r="D84" s="148"/>
      <c r="E84" s="148"/>
    </row>
    <row r="85" spans="1:5" hidden="1">
      <c r="A85" s="143"/>
      <c r="C85" s="148"/>
      <c r="D85" s="148"/>
      <c r="E85" s="148"/>
    </row>
    <row r="86" spans="1:5" hidden="1">
      <c r="A86" s="143"/>
      <c r="C86" s="148"/>
      <c r="D86" s="148"/>
      <c r="E86" s="148"/>
    </row>
    <row r="87" spans="1:5" hidden="1">
      <c r="A87" s="143"/>
      <c r="C87" s="148"/>
      <c r="D87" s="148"/>
      <c r="E87" s="148"/>
    </row>
    <row r="88" spans="1:5" hidden="1">
      <c r="A88" s="143"/>
      <c r="C88" s="148"/>
      <c r="D88" s="148"/>
      <c r="E88" s="148"/>
    </row>
    <row r="89" spans="1:5" hidden="1">
      <c r="A89" s="143"/>
      <c r="C89" s="148"/>
      <c r="D89" s="148"/>
      <c r="E89" s="148"/>
    </row>
    <row r="90" spans="1:5" hidden="1">
      <c r="A90" s="143"/>
      <c r="C90" s="148"/>
      <c r="D90" s="148"/>
      <c r="E90" s="148"/>
    </row>
    <row r="91" spans="1:5" hidden="1">
      <c r="A91" s="143"/>
      <c r="C91" s="148"/>
      <c r="D91" s="148"/>
      <c r="E91" s="148"/>
    </row>
    <row r="92" spans="1:5" hidden="1">
      <c r="A92" s="143"/>
      <c r="C92" s="148"/>
      <c r="D92" s="148"/>
      <c r="E92" s="148"/>
    </row>
    <row r="93" spans="1:5" hidden="1">
      <c r="A93" s="143"/>
      <c r="C93" s="148"/>
      <c r="D93" s="148"/>
      <c r="E93" s="148"/>
    </row>
    <row r="94" spans="1:5" hidden="1">
      <c r="A94" s="147"/>
      <c r="C94" s="148"/>
      <c r="D94" s="148"/>
      <c r="E94" s="148"/>
    </row>
    <row r="95" spans="1:5" hidden="1">
      <c r="A95" s="143"/>
      <c r="C95" s="148"/>
      <c r="D95" s="148"/>
      <c r="E95" s="148"/>
    </row>
    <row r="96" spans="1:5" hidden="1">
      <c r="A96" s="143"/>
      <c r="C96" s="148"/>
      <c r="D96" s="148"/>
      <c r="E96" s="148"/>
    </row>
    <row r="97" spans="1:5" hidden="1">
      <c r="A97" s="143"/>
      <c r="C97" s="148"/>
      <c r="D97" s="148"/>
      <c r="E97" s="148"/>
    </row>
    <row r="98" spans="1:5" hidden="1">
      <c r="A98" s="149"/>
      <c r="C98" s="148"/>
      <c r="D98" s="148"/>
      <c r="E98" s="148"/>
    </row>
    <row r="99" spans="1:5" hidden="1">
      <c r="A99" s="149"/>
      <c r="C99" s="148"/>
      <c r="D99" s="148"/>
      <c r="E99" s="148"/>
    </row>
    <row r="100" spans="1:5" hidden="1">
      <c r="A100" s="149"/>
      <c r="C100" s="148"/>
      <c r="D100" s="148"/>
      <c r="E100" s="148"/>
    </row>
    <row r="101" spans="1:5" hidden="1">
      <c r="A101" s="149"/>
      <c r="C101" s="148"/>
      <c r="D101" s="148"/>
      <c r="E101" s="148"/>
    </row>
    <row r="102" spans="1:5" hidden="1">
      <c r="A102" s="149"/>
      <c r="C102" s="148"/>
      <c r="D102" s="148"/>
      <c r="E102" s="148"/>
    </row>
    <row r="103" spans="1:5" hidden="1">
      <c r="A103" s="149"/>
      <c r="C103" s="148"/>
      <c r="D103" s="148"/>
      <c r="E103" s="148"/>
    </row>
    <row r="104" spans="1:5" hidden="1">
      <c r="A104" s="149"/>
      <c r="C104" s="148"/>
      <c r="D104" s="148"/>
      <c r="E104" s="148"/>
    </row>
    <row r="105" spans="1:5" hidden="1">
      <c r="A105" s="149"/>
      <c r="C105" s="148"/>
      <c r="D105" s="148"/>
      <c r="E105" s="148"/>
    </row>
    <row r="106" spans="1:5" hidden="1">
      <c r="A106" s="149"/>
      <c r="C106" s="148"/>
      <c r="D106" s="148"/>
      <c r="E106" s="148"/>
    </row>
    <row r="107" spans="1:5" ht="15.75" hidden="1">
      <c r="A107" s="150"/>
      <c r="C107" s="148"/>
      <c r="D107" s="148"/>
      <c r="E107" s="148"/>
    </row>
    <row r="108" spans="1:5" ht="15.75" hidden="1">
      <c r="A108" s="150"/>
      <c r="C108" s="148"/>
      <c r="D108" s="148"/>
      <c r="E108" s="148"/>
    </row>
    <row r="109" spans="1:5" ht="15.75" hidden="1">
      <c r="A109" s="150"/>
      <c r="C109" s="148"/>
      <c r="D109" s="148"/>
      <c r="E109" s="148"/>
    </row>
    <row r="110" spans="1:5" ht="15.75" hidden="1">
      <c r="A110" s="150"/>
      <c r="C110" s="148"/>
      <c r="D110" s="148"/>
      <c r="E110" s="148"/>
    </row>
    <row r="111" spans="1:5" ht="15.75" hidden="1">
      <c r="A111" s="150"/>
      <c r="C111" s="148"/>
      <c r="D111" s="148"/>
      <c r="E111" s="148"/>
    </row>
    <row r="112" spans="1:5" ht="15.75" hidden="1">
      <c r="A112" s="150"/>
      <c r="C112" s="148"/>
      <c r="D112" s="148"/>
      <c r="E112" s="148"/>
    </row>
    <row r="113" spans="1:5" ht="15.75" hidden="1">
      <c r="A113" s="150"/>
      <c r="C113" s="148"/>
      <c r="D113" s="148"/>
      <c r="E113" s="148"/>
    </row>
    <row r="114" spans="1:5" ht="15.75" hidden="1">
      <c r="A114" s="150"/>
      <c r="C114" s="148"/>
      <c r="D114" s="148"/>
      <c r="E114" s="148"/>
    </row>
    <row r="115" spans="1:5" ht="15.75" hidden="1">
      <c r="A115" s="150"/>
      <c r="C115" s="148"/>
      <c r="D115" s="148"/>
      <c r="E115" s="148"/>
    </row>
    <row r="116" spans="1:5" ht="15.75" hidden="1">
      <c r="A116" s="150"/>
      <c r="C116" s="148"/>
      <c r="D116" s="148"/>
      <c r="E116" s="148"/>
    </row>
    <row r="117" spans="1:5" ht="15.75" hidden="1">
      <c r="A117" s="150"/>
      <c r="C117" s="148"/>
      <c r="D117" s="148"/>
      <c r="E117" s="148"/>
    </row>
    <row r="118" spans="1:5" ht="15.75" hidden="1">
      <c r="A118" s="150"/>
      <c r="C118" s="148"/>
      <c r="D118" s="148"/>
      <c r="E118" s="148"/>
    </row>
    <row r="119" spans="1:5" ht="15.75" hidden="1">
      <c r="A119" s="150"/>
      <c r="C119" s="148"/>
      <c r="D119" s="148"/>
      <c r="E119" s="148"/>
    </row>
    <row r="120" spans="1:5" ht="15.75" hidden="1">
      <c r="A120" s="150"/>
    </row>
    <row r="121" spans="1:5" ht="15.75" hidden="1">
      <c r="A121" s="150"/>
    </row>
    <row r="122" spans="1:5" ht="15.75" hidden="1">
      <c r="A122" s="150"/>
    </row>
    <row r="123" spans="1:5" ht="15.75" hidden="1">
      <c r="A123" s="150"/>
    </row>
    <row r="124" spans="1:5" ht="15.75" hidden="1">
      <c r="A124" s="150"/>
    </row>
    <row r="125" spans="1:5" ht="15.75" hidden="1">
      <c r="A125" s="150"/>
    </row>
    <row r="126" spans="1:5" ht="15.75" hidden="1">
      <c r="A126" s="150"/>
    </row>
    <row r="127" spans="1:5" ht="15.75" hidden="1">
      <c r="A127" s="150"/>
    </row>
    <row r="128" spans="1:5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WVR653"/>
  <sheetViews>
    <sheetView topLeftCell="A2" zoomScale="38" zoomScaleNormal="38" workbookViewId="0">
      <selection activeCell="A31" sqref="A31:XFD1048576"/>
    </sheetView>
  </sheetViews>
  <sheetFormatPr defaultColWidth="0" defaultRowHeight="12.75" zeroHeight="1"/>
  <cols>
    <col min="1" max="1" width="140.85546875" style="115" customWidth="1"/>
    <col min="2" max="2" width="29.140625" style="101" customWidth="1"/>
    <col min="3" max="3" width="31" style="101" customWidth="1"/>
    <col min="4" max="4" width="30.7109375" style="101" customWidth="1"/>
    <col min="5" max="5" width="31.28515625" style="101" customWidth="1"/>
    <col min="6" max="6" width="28.85546875" style="101" customWidth="1"/>
    <col min="7" max="7" width="31" style="101" customWidth="1"/>
    <col min="8" max="8" width="30.7109375" style="101" customWidth="1"/>
    <col min="9" max="9" width="31.28515625" style="101" customWidth="1"/>
    <col min="10" max="10" width="3.42578125" style="252" hidden="1"/>
    <col min="11" max="256" width="9.140625" style="101" hidden="1"/>
    <col min="257" max="257" width="140.85546875" style="101" hidden="1"/>
    <col min="258" max="258" width="29.140625" style="101" hidden="1"/>
    <col min="259" max="259" width="31" style="101" hidden="1"/>
    <col min="260" max="260" width="30.7109375" style="101" hidden="1"/>
    <col min="261" max="261" width="31.28515625" style="101" hidden="1"/>
    <col min="262" max="262" width="28.85546875" style="101" hidden="1"/>
    <col min="263" max="263" width="31" style="101" hidden="1"/>
    <col min="264" max="264" width="30.7109375" style="101" hidden="1"/>
    <col min="265" max="265" width="31.28515625" style="101" hidden="1"/>
    <col min="266" max="266" width="3.42578125" style="101" hidden="1"/>
    <col min="267" max="512" width="9.140625" style="101" hidden="1"/>
    <col min="513" max="513" width="140.85546875" style="101" hidden="1"/>
    <col min="514" max="514" width="29.140625" style="101" hidden="1"/>
    <col min="515" max="515" width="31" style="101" hidden="1"/>
    <col min="516" max="516" width="30.7109375" style="101" hidden="1"/>
    <col min="517" max="517" width="31.28515625" style="101" hidden="1"/>
    <col min="518" max="518" width="28.85546875" style="101" hidden="1"/>
    <col min="519" max="519" width="31" style="101" hidden="1"/>
    <col min="520" max="520" width="30.7109375" style="101" hidden="1"/>
    <col min="521" max="521" width="31.28515625" style="101" hidden="1"/>
    <col min="522" max="522" width="3.42578125" style="101" hidden="1"/>
    <col min="523" max="768" width="9.140625" style="101" hidden="1"/>
    <col min="769" max="769" width="140.85546875" style="101" hidden="1"/>
    <col min="770" max="770" width="29.140625" style="101" hidden="1"/>
    <col min="771" max="771" width="31" style="101" hidden="1"/>
    <col min="772" max="772" width="30.7109375" style="101" hidden="1"/>
    <col min="773" max="773" width="31.28515625" style="101" hidden="1"/>
    <col min="774" max="774" width="28.85546875" style="101" hidden="1"/>
    <col min="775" max="775" width="31" style="101" hidden="1"/>
    <col min="776" max="776" width="30.7109375" style="101" hidden="1"/>
    <col min="777" max="777" width="31.28515625" style="101" hidden="1"/>
    <col min="778" max="778" width="3.42578125" style="101" hidden="1"/>
    <col min="779" max="1024" width="9.140625" style="101" hidden="1"/>
    <col min="1025" max="1025" width="140.85546875" style="101" hidden="1"/>
    <col min="1026" max="1026" width="29.140625" style="101" hidden="1"/>
    <col min="1027" max="1027" width="31" style="101" hidden="1"/>
    <col min="1028" max="1028" width="30.7109375" style="101" hidden="1"/>
    <col min="1029" max="1029" width="31.28515625" style="101" hidden="1"/>
    <col min="1030" max="1030" width="28.85546875" style="101" hidden="1"/>
    <col min="1031" max="1031" width="31" style="101" hidden="1"/>
    <col min="1032" max="1032" width="30.7109375" style="101" hidden="1"/>
    <col min="1033" max="1033" width="31.28515625" style="101" hidden="1"/>
    <col min="1034" max="1034" width="3.42578125" style="101" hidden="1"/>
    <col min="1035" max="1280" width="9.140625" style="101" hidden="1"/>
    <col min="1281" max="1281" width="140.85546875" style="101" hidden="1"/>
    <col min="1282" max="1282" width="29.140625" style="101" hidden="1"/>
    <col min="1283" max="1283" width="31" style="101" hidden="1"/>
    <col min="1284" max="1284" width="30.7109375" style="101" hidden="1"/>
    <col min="1285" max="1285" width="31.28515625" style="101" hidden="1"/>
    <col min="1286" max="1286" width="28.85546875" style="101" hidden="1"/>
    <col min="1287" max="1287" width="31" style="101" hidden="1"/>
    <col min="1288" max="1288" width="30.7109375" style="101" hidden="1"/>
    <col min="1289" max="1289" width="31.28515625" style="101" hidden="1"/>
    <col min="1290" max="1290" width="3.42578125" style="101" hidden="1"/>
    <col min="1291" max="1536" width="9.140625" style="101" hidden="1"/>
    <col min="1537" max="1537" width="140.85546875" style="101" hidden="1"/>
    <col min="1538" max="1538" width="29.140625" style="101" hidden="1"/>
    <col min="1539" max="1539" width="31" style="101" hidden="1"/>
    <col min="1540" max="1540" width="30.7109375" style="101" hidden="1"/>
    <col min="1541" max="1541" width="31.28515625" style="101" hidden="1"/>
    <col min="1542" max="1542" width="28.85546875" style="101" hidden="1"/>
    <col min="1543" max="1543" width="31" style="101" hidden="1"/>
    <col min="1544" max="1544" width="30.7109375" style="101" hidden="1"/>
    <col min="1545" max="1545" width="31.28515625" style="101" hidden="1"/>
    <col min="1546" max="1546" width="3.42578125" style="101" hidden="1"/>
    <col min="1547" max="1792" width="9.140625" style="101" hidden="1"/>
    <col min="1793" max="1793" width="140.85546875" style="101" hidden="1"/>
    <col min="1794" max="1794" width="29.140625" style="101" hidden="1"/>
    <col min="1795" max="1795" width="31" style="101" hidden="1"/>
    <col min="1796" max="1796" width="30.7109375" style="101" hidden="1"/>
    <col min="1797" max="1797" width="31.28515625" style="101" hidden="1"/>
    <col min="1798" max="1798" width="28.85546875" style="101" hidden="1"/>
    <col min="1799" max="1799" width="31" style="101" hidden="1"/>
    <col min="1800" max="1800" width="30.7109375" style="101" hidden="1"/>
    <col min="1801" max="1801" width="31.28515625" style="101" hidden="1"/>
    <col min="1802" max="1802" width="3.42578125" style="101" hidden="1"/>
    <col min="1803" max="2048" width="9.140625" style="101" hidden="1"/>
    <col min="2049" max="2049" width="140.85546875" style="101" hidden="1"/>
    <col min="2050" max="2050" width="29.140625" style="101" hidden="1"/>
    <col min="2051" max="2051" width="31" style="101" hidden="1"/>
    <col min="2052" max="2052" width="30.7109375" style="101" hidden="1"/>
    <col min="2053" max="2053" width="31.28515625" style="101" hidden="1"/>
    <col min="2054" max="2054" width="28.85546875" style="101" hidden="1"/>
    <col min="2055" max="2055" width="31" style="101" hidden="1"/>
    <col min="2056" max="2056" width="30.7109375" style="101" hidden="1"/>
    <col min="2057" max="2057" width="31.28515625" style="101" hidden="1"/>
    <col min="2058" max="2058" width="3.42578125" style="101" hidden="1"/>
    <col min="2059" max="2304" width="9.140625" style="101" hidden="1"/>
    <col min="2305" max="2305" width="140.85546875" style="101" hidden="1"/>
    <col min="2306" max="2306" width="29.140625" style="101" hidden="1"/>
    <col min="2307" max="2307" width="31" style="101" hidden="1"/>
    <col min="2308" max="2308" width="30.7109375" style="101" hidden="1"/>
    <col min="2309" max="2309" width="31.28515625" style="101" hidden="1"/>
    <col min="2310" max="2310" width="28.85546875" style="101" hidden="1"/>
    <col min="2311" max="2311" width="31" style="101" hidden="1"/>
    <col min="2312" max="2312" width="30.7109375" style="101" hidden="1"/>
    <col min="2313" max="2313" width="31.28515625" style="101" hidden="1"/>
    <col min="2314" max="2314" width="3.42578125" style="101" hidden="1"/>
    <col min="2315" max="2560" width="9.140625" style="101" hidden="1"/>
    <col min="2561" max="2561" width="140.85546875" style="101" hidden="1"/>
    <col min="2562" max="2562" width="29.140625" style="101" hidden="1"/>
    <col min="2563" max="2563" width="31" style="101" hidden="1"/>
    <col min="2564" max="2564" width="30.7109375" style="101" hidden="1"/>
    <col min="2565" max="2565" width="31.28515625" style="101" hidden="1"/>
    <col min="2566" max="2566" width="28.85546875" style="101" hidden="1"/>
    <col min="2567" max="2567" width="31" style="101" hidden="1"/>
    <col min="2568" max="2568" width="30.7109375" style="101" hidden="1"/>
    <col min="2569" max="2569" width="31.28515625" style="101" hidden="1"/>
    <col min="2570" max="2570" width="3.42578125" style="101" hidden="1"/>
    <col min="2571" max="2816" width="9.140625" style="101" hidden="1"/>
    <col min="2817" max="2817" width="140.85546875" style="101" hidden="1"/>
    <col min="2818" max="2818" width="29.140625" style="101" hidden="1"/>
    <col min="2819" max="2819" width="31" style="101" hidden="1"/>
    <col min="2820" max="2820" width="30.7109375" style="101" hidden="1"/>
    <col min="2821" max="2821" width="31.28515625" style="101" hidden="1"/>
    <col min="2822" max="2822" width="28.85546875" style="101" hidden="1"/>
    <col min="2823" max="2823" width="31" style="101" hidden="1"/>
    <col min="2824" max="2824" width="30.7109375" style="101" hidden="1"/>
    <col min="2825" max="2825" width="31.28515625" style="101" hidden="1"/>
    <col min="2826" max="2826" width="3.42578125" style="101" hidden="1"/>
    <col min="2827" max="3072" width="9.140625" style="101" hidden="1"/>
    <col min="3073" max="3073" width="140.85546875" style="101" hidden="1"/>
    <col min="3074" max="3074" width="29.140625" style="101" hidden="1"/>
    <col min="3075" max="3075" width="31" style="101" hidden="1"/>
    <col min="3076" max="3076" width="30.7109375" style="101" hidden="1"/>
    <col min="3077" max="3077" width="31.28515625" style="101" hidden="1"/>
    <col min="3078" max="3078" width="28.85546875" style="101" hidden="1"/>
    <col min="3079" max="3079" width="31" style="101" hidden="1"/>
    <col min="3080" max="3080" width="30.7109375" style="101" hidden="1"/>
    <col min="3081" max="3081" width="31.28515625" style="101" hidden="1"/>
    <col min="3082" max="3082" width="3.42578125" style="101" hidden="1"/>
    <col min="3083" max="3328" width="9.140625" style="101" hidden="1"/>
    <col min="3329" max="3329" width="140.85546875" style="101" hidden="1"/>
    <col min="3330" max="3330" width="29.140625" style="101" hidden="1"/>
    <col min="3331" max="3331" width="31" style="101" hidden="1"/>
    <col min="3332" max="3332" width="30.7109375" style="101" hidden="1"/>
    <col min="3333" max="3333" width="31.28515625" style="101" hidden="1"/>
    <col min="3334" max="3334" width="28.85546875" style="101" hidden="1"/>
    <col min="3335" max="3335" width="31" style="101" hidden="1"/>
    <col min="3336" max="3336" width="30.7109375" style="101" hidden="1"/>
    <col min="3337" max="3337" width="31.28515625" style="101" hidden="1"/>
    <col min="3338" max="3338" width="3.42578125" style="101" hidden="1"/>
    <col min="3339" max="3584" width="9.140625" style="101" hidden="1"/>
    <col min="3585" max="3585" width="140.85546875" style="101" hidden="1"/>
    <col min="3586" max="3586" width="29.140625" style="101" hidden="1"/>
    <col min="3587" max="3587" width="31" style="101" hidden="1"/>
    <col min="3588" max="3588" width="30.7109375" style="101" hidden="1"/>
    <col min="3589" max="3589" width="31.28515625" style="101" hidden="1"/>
    <col min="3590" max="3590" width="28.85546875" style="101" hidden="1"/>
    <col min="3591" max="3591" width="31" style="101" hidden="1"/>
    <col min="3592" max="3592" width="30.7109375" style="101" hidden="1"/>
    <col min="3593" max="3593" width="31.28515625" style="101" hidden="1"/>
    <col min="3594" max="3594" width="3.42578125" style="101" hidden="1"/>
    <col min="3595" max="3840" width="9.140625" style="101" hidden="1"/>
    <col min="3841" max="3841" width="140.85546875" style="101" hidden="1"/>
    <col min="3842" max="3842" width="29.140625" style="101" hidden="1"/>
    <col min="3843" max="3843" width="31" style="101" hidden="1"/>
    <col min="3844" max="3844" width="30.7109375" style="101" hidden="1"/>
    <col min="3845" max="3845" width="31.28515625" style="101" hidden="1"/>
    <col min="3846" max="3846" width="28.85546875" style="101" hidden="1"/>
    <col min="3847" max="3847" width="31" style="101" hidden="1"/>
    <col min="3848" max="3848" width="30.7109375" style="101" hidden="1"/>
    <col min="3849" max="3849" width="31.28515625" style="101" hidden="1"/>
    <col min="3850" max="3850" width="3.42578125" style="101" hidden="1"/>
    <col min="3851" max="4096" width="9.140625" style="101" hidden="1"/>
    <col min="4097" max="4097" width="140.85546875" style="101" hidden="1"/>
    <col min="4098" max="4098" width="29.140625" style="101" hidden="1"/>
    <col min="4099" max="4099" width="31" style="101" hidden="1"/>
    <col min="4100" max="4100" width="30.7109375" style="101" hidden="1"/>
    <col min="4101" max="4101" width="31.28515625" style="101" hidden="1"/>
    <col min="4102" max="4102" width="28.85546875" style="101" hidden="1"/>
    <col min="4103" max="4103" width="31" style="101" hidden="1"/>
    <col min="4104" max="4104" width="30.7109375" style="101" hidden="1"/>
    <col min="4105" max="4105" width="31.28515625" style="101" hidden="1"/>
    <col min="4106" max="4106" width="3.42578125" style="101" hidden="1"/>
    <col min="4107" max="4352" width="9.140625" style="101" hidden="1"/>
    <col min="4353" max="4353" width="140.85546875" style="101" hidden="1"/>
    <col min="4354" max="4354" width="29.140625" style="101" hidden="1"/>
    <col min="4355" max="4355" width="31" style="101" hidden="1"/>
    <col min="4356" max="4356" width="30.7109375" style="101" hidden="1"/>
    <col min="4357" max="4357" width="31.28515625" style="101" hidden="1"/>
    <col min="4358" max="4358" width="28.85546875" style="101" hidden="1"/>
    <col min="4359" max="4359" width="31" style="101" hidden="1"/>
    <col min="4360" max="4360" width="30.7109375" style="101" hidden="1"/>
    <col min="4361" max="4361" width="31.28515625" style="101" hidden="1"/>
    <col min="4362" max="4362" width="3.42578125" style="101" hidden="1"/>
    <col min="4363" max="4608" width="9.140625" style="101" hidden="1"/>
    <col min="4609" max="4609" width="140.85546875" style="101" hidden="1"/>
    <col min="4610" max="4610" width="29.140625" style="101" hidden="1"/>
    <col min="4611" max="4611" width="31" style="101" hidden="1"/>
    <col min="4612" max="4612" width="30.7109375" style="101" hidden="1"/>
    <col min="4613" max="4613" width="31.28515625" style="101" hidden="1"/>
    <col min="4614" max="4614" width="28.85546875" style="101" hidden="1"/>
    <col min="4615" max="4615" width="31" style="101" hidden="1"/>
    <col min="4616" max="4616" width="30.7109375" style="101" hidden="1"/>
    <col min="4617" max="4617" width="31.28515625" style="101" hidden="1"/>
    <col min="4618" max="4618" width="3.42578125" style="101" hidden="1"/>
    <col min="4619" max="4864" width="9.140625" style="101" hidden="1"/>
    <col min="4865" max="4865" width="140.85546875" style="101" hidden="1"/>
    <col min="4866" max="4866" width="29.140625" style="101" hidden="1"/>
    <col min="4867" max="4867" width="31" style="101" hidden="1"/>
    <col min="4868" max="4868" width="30.7109375" style="101" hidden="1"/>
    <col min="4869" max="4869" width="31.28515625" style="101" hidden="1"/>
    <col min="4870" max="4870" width="28.85546875" style="101" hidden="1"/>
    <col min="4871" max="4871" width="31" style="101" hidden="1"/>
    <col min="4872" max="4872" width="30.7109375" style="101" hidden="1"/>
    <col min="4873" max="4873" width="31.28515625" style="101" hidden="1"/>
    <col min="4874" max="4874" width="3.42578125" style="101" hidden="1"/>
    <col min="4875" max="5120" width="9.140625" style="101" hidden="1"/>
    <col min="5121" max="5121" width="140.85546875" style="101" hidden="1"/>
    <col min="5122" max="5122" width="29.140625" style="101" hidden="1"/>
    <col min="5123" max="5123" width="31" style="101" hidden="1"/>
    <col min="5124" max="5124" width="30.7109375" style="101" hidden="1"/>
    <col min="5125" max="5125" width="31.28515625" style="101" hidden="1"/>
    <col min="5126" max="5126" width="28.85546875" style="101" hidden="1"/>
    <col min="5127" max="5127" width="31" style="101" hidden="1"/>
    <col min="5128" max="5128" width="30.7109375" style="101" hidden="1"/>
    <col min="5129" max="5129" width="31.28515625" style="101" hidden="1"/>
    <col min="5130" max="5130" width="3.42578125" style="101" hidden="1"/>
    <col min="5131" max="5376" width="9.140625" style="101" hidden="1"/>
    <col min="5377" max="5377" width="140.85546875" style="101" hidden="1"/>
    <col min="5378" max="5378" width="29.140625" style="101" hidden="1"/>
    <col min="5379" max="5379" width="31" style="101" hidden="1"/>
    <col min="5380" max="5380" width="30.7109375" style="101" hidden="1"/>
    <col min="5381" max="5381" width="31.28515625" style="101" hidden="1"/>
    <col min="5382" max="5382" width="28.85546875" style="101" hidden="1"/>
    <col min="5383" max="5383" width="31" style="101" hidden="1"/>
    <col min="5384" max="5384" width="30.7109375" style="101" hidden="1"/>
    <col min="5385" max="5385" width="31.28515625" style="101" hidden="1"/>
    <col min="5386" max="5386" width="3.42578125" style="101" hidden="1"/>
    <col min="5387" max="5632" width="9.140625" style="101" hidden="1"/>
    <col min="5633" max="5633" width="140.85546875" style="101" hidden="1"/>
    <col min="5634" max="5634" width="29.140625" style="101" hidden="1"/>
    <col min="5635" max="5635" width="31" style="101" hidden="1"/>
    <col min="5636" max="5636" width="30.7109375" style="101" hidden="1"/>
    <col min="5637" max="5637" width="31.28515625" style="101" hidden="1"/>
    <col min="5638" max="5638" width="28.85546875" style="101" hidden="1"/>
    <col min="5639" max="5639" width="31" style="101" hidden="1"/>
    <col min="5640" max="5640" width="30.7109375" style="101" hidden="1"/>
    <col min="5641" max="5641" width="31.28515625" style="101" hidden="1"/>
    <col min="5642" max="5642" width="3.42578125" style="101" hidden="1"/>
    <col min="5643" max="5888" width="9.140625" style="101" hidden="1"/>
    <col min="5889" max="5889" width="140.85546875" style="101" hidden="1"/>
    <col min="5890" max="5890" width="29.140625" style="101" hidden="1"/>
    <col min="5891" max="5891" width="31" style="101" hidden="1"/>
    <col min="5892" max="5892" width="30.7109375" style="101" hidden="1"/>
    <col min="5893" max="5893" width="31.28515625" style="101" hidden="1"/>
    <col min="5894" max="5894" width="28.85546875" style="101" hidden="1"/>
    <col min="5895" max="5895" width="31" style="101" hidden="1"/>
    <col min="5896" max="5896" width="30.7109375" style="101" hidden="1"/>
    <col min="5897" max="5897" width="31.28515625" style="101" hidden="1"/>
    <col min="5898" max="5898" width="3.42578125" style="101" hidden="1"/>
    <col min="5899" max="6144" width="9.140625" style="101" hidden="1"/>
    <col min="6145" max="6145" width="140.85546875" style="101" hidden="1"/>
    <col min="6146" max="6146" width="29.140625" style="101" hidden="1"/>
    <col min="6147" max="6147" width="31" style="101" hidden="1"/>
    <col min="6148" max="6148" width="30.7109375" style="101" hidden="1"/>
    <col min="6149" max="6149" width="31.28515625" style="101" hidden="1"/>
    <col min="6150" max="6150" width="28.85546875" style="101" hidden="1"/>
    <col min="6151" max="6151" width="31" style="101" hidden="1"/>
    <col min="6152" max="6152" width="30.7109375" style="101" hidden="1"/>
    <col min="6153" max="6153" width="31.28515625" style="101" hidden="1"/>
    <col min="6154" max="6154" width="3.42578125" style="101" hidden="1"/>
    <col min="6155" max="6400" width="9.140625" style="101" hidden="1"/>
    <col min="6401" max="6401" width="140.85546875" style="101" hidden="1"/>
    <col min="6402" max="6402" width="29.140625" style="101" hidden="1"/>
    <col min="6403" max="6403" width="31" style="101" hidden="1"/>
    <col min="6404" max="6404" width="30.7109375" style="101" hidden="1"/>
    <col min="6405" max="6405" width="31.28515625" style="101" hidden="1"/>
    <col min="6406" max="6406" width="28.85546875" style="101" hidden="1"/>
    <col min="6407" max="6407" width="31" style="101" hidden="1"/>
    <col min="6408" max="6408" width="30.7109375" style="101" hidden="1"/>
    <col min="6409" max="6409" width="31.28515625" style="101" hidden="1"/>
    <col min="6410" max="6410" width="3.42578125" style="101" hidden="1"/>
    <col min="6411" max="6656" width="9.140625" style="101" hidden="1"/>
    <col min="6657" max="6657" width="140.85546875" style="101" hidden="1"/>
    <col min="6658" max="6658" width="29.140625" style="101" hidden="1"/>
    <col min="6659" max="6659" width="31" style="101" hidden="1"/>
    <col min="6660" max="6660" width="30.7109375" style="101" hidden="1"/>
    <col min="6661" max="6661" width="31.28515625" style="101" hidden="1"/>
    <col min="6662" max="6662" width="28.85546875" style="101" hidden="1"/>
    <col min="6663" max="6663" width="31" style="101" hidden="1"/>
    <col min="6664" max="6664" width="30.7109375" style="101" hidden="1"/>
    <col min="6665" max="6665" width="31.28515625" style="101" hidden="1"/>
    <col min="6666" max="6666" width="3.42578125" style="101" hidden="1"/>
    <col min="6667" max="6912" width="9.140625" style="101" hidden="1"/>
    <col min="6913" max="6913" width="140.85546875" style="101" hidden="1"/>
    <col min="6914" max="6914" width="29.140625" style="101" hidden="1"/>
    <col min="6915" max="6915" width="31" style="101" hidden="1"/>
    <col min="6916" max="6916" width="30.7109375" style="101" hidden="1"/>
    <col min="6917" max="6917" width="31.28515625" style="101" hidden="1"/>
    <col min="6918" max="6918" width="28.85546875" style="101" hidden="1"/>
    <col min="6919" max="6919" width="31" style="101" hidden="1"/>
    <col min="6920" max="6920" width="30.7109375" style="101" hidden="1"/>
    <col min="6921" max="6921" width="31.28515625" style="101" hidden="1"/>
    <col min="6922" max="6922" width="3.42578125" style="101" hidden="1"/>
    <col min="6923" max="7168" width="9.140625" style="101" hidden="1"/>
    <col min="7169" max="7169" width="140.85546875" style="101" hidden="1"/>
    <col min="7170" max="7170" width="29.140625" style="101" hidden="1"/>
    <col min="7171" max="7171" width="31" style="101" hidden="1"/>
    <col min="7172" max="7172" width="30.7109375" style="101" hidden="1"/>
    <col min="7173" max="7173" width="31.28515625" style="101" hidden="1"/>
    <col min="7174" max="7174" width="28.85546875" style="101" hidden="1"/>
    <col min="7175" max="7175" width="31" style="101" hidden="1"/>
    <col min="7176" max="7176" width="30.7109375" style="101" hidden="1"/>
    <col min="7177" max="7177" width="31.28515625" style="101" hidden="1"/>
    <col min="7178" max="7178" width="3.42578125" style="101" hidden="1"/>
    <col min="7179" max="7424" width="9.140625" style="101" hidden="1"/>
    <col min="7425" max="7425" width="140.85546875" style="101" hidden="1"/>
    <col min="7426" max="7426" width="29.140625" style="101" hidden="1"/>
    <col min="7427" max="7427" width="31" style="101" hidden="1"/>
    <col min="7428" max="7428" width="30.7109375" style="101" hidden="1"/>
    <col min="7429" max="7429" width="31.28515625" style="101" hidden="1"/>
    <col min="7430" max="7430" width="28.85546875" style="101" hidden="1"/>
    <col min="7431" max="7431" width="31" style="101" hidden="1"/>
    <col min="7432" max="7432" width="30.7109375" style="101" hidden="1"/>
    <col min="7433" max="7433" width="31.28515625" style="101" hidden="1"/>
    <col min="7434" max="7434" width="3.42578125" style="101" hidden="1"/>
    <col min="7435" max="7680" width="9.140625" style="101" hidden="1"/>
    <col min="7681" max="7681" width="140.85546875" style="101" hidden="1"/>
    <col min="7682" max="7682" width="29.140625" style="101" hidden="1"/>
    <col min="7683" max="7683" width="31" style="101" hidden="1"/>
    <col min="7684" max="7684" width="30.7109375" style="101" hidden="1"/>
    <col min="7685" max="7685" width="31.28515625" style="101" hidden="1"/>
    <col min="7686" max="7686" width="28.85546875" style="101" hidden="1"/>
    <col min="7687" max="7687" width="31" style="101" hidden="1"/>
    <col min="7688" max="7688" width="30.7109375" style="101" hidden="1"/>
    <col min="7689" max="7689" width="31.28515625" style="101" hidden="1"/>
    <col min="7690" max="7690" width="3.42578125" style="101" hidden="1"/>
    <col min="7691" max="7936" width="9.140625" style="101" hidden="1"/>
    <col min="7937" max="7937" width="140.85546875" style="101" hidden="1"/>
    <col min="7938" max="7938" width="29.140625" style="101" hidden="1"/>
    <col min="7939" max="7939" width="31" style="101" hidden="1"/>
    <col min="7940" max="7940" width="30.7109375" style="101" hidden="1"/>
    <col min="7941" max="7941" width="31.28515625" style="101" hidden="1"/>
    <col min="7942" max="7942" width="28.85546875" style="101" hidden="1"/>
    <col min="7943" max="7943" width="31" style="101" hidden="1"/>
    <col min="7944" max="7944" width="30.7109375" style="101" hidden="1"/>
    <col min="7945" max="7945" width="31.28515625" style="101" hidden="1"/>
    <col min="7946" max="7946" width="3.42578125" style="101" hidden="1"/>
    <col min="7947" max="8192" width="9.140625" style="101" hidden="1"/>
    <col min="8193" max="8193" width="140.85546875" style="101" hidden="1"/>
    <col min="8194" max="8194" width="29.140625" style="101" hidden="1"/>
    <col min="8195" max="8195" width="31" style="101" hidden="1"/>
    <col min="8196" max="8196" width="30.7109375" style="101" hidden="1"/>
    <col min="8197" max="8197" width="31.28515625" style="101" hidden="1"/>
    <col min="8198" max="8198" width="28.85546875" style="101" hidden="1"/>
    <col min="8199" max="8199" width="31" style="101" hidden="1"/>
    <col min="8200" max="8200" width="30.7109375" style="101" hidden="1"/>
    <col min="8201" max="8201" width="31.28515625" style="101" hidden="1"/>
    <col min="8202" max="8202" width="3.42578125" style="101" hidden="1"/>
    <col min="8203" max="8448" width="9.140625" style="101" hidden="1"/>
    <col min="8449" max="8449" width="140.85546875" style="101" hidden="1"/>
    <col min="8450" max="8450" width="29.140625" style="101" hidden="1"/>
    <col min="8451" max="8451" width="31" style="101" hidden="1"/>
    <col min="8452" max="8452" width="30.7109375" style="101" hidden="1"/>
    <col min="8453" max="8453" width="31.28515625" style="101" hidden="1"/>
    <col min="8454" max="8454" width="28.85546875" style="101" hidden="1"/>
    <col min="8455" max="8455" width="31" style="101" hidden="1"/>
    <col min="8456" max="8456" width="30.7109375" style="101" hidden="1"/>
    <col min="8457" max="8457" width="31.28515625" style="101" hidden="1"/>
    <col min="8458" max="8458" width="3.42578125" style="101" hidden="1"/>
    <col min="8459" max="8704" width="9.140625" style="101" hidden="1"/>
    <col min="8705" max="8705" width="140.85546875" style="101" hidden="1"/>
    <col min="8706" max="8706" width="29.140625" style="101" hidden="1"/>
    <col min="8707" max="8707" width="31" style="101" hidden="1"/>
    <col min="8708" max="8708" width="30.7109375" style="101" hidden="1"/>
    <col min="8709" max="8709" width="31.28515625" style="101" hidden="1"/>
    <col min="8710" max="8710" width="28.85546875" style="101" hidden="1"/>
    <col min="8711" max="8711" width="31" style="101" hidden="1"/>
    <col min="8712" max="8712" width="30.7109375" style="101" hidden="1"/>
    <col min="8713" max="8713" width="31.28515625" style="101" hidden="1"/>
    <col min="8714" max="8714" width="3.42578125" style="101" hidden="1"/>
    <col min="8715" max="8960" width="9.140625" style="101" hidden="1"/>
    <col min="8961" max="8961" width="140.85546875" style="101" hidden="1"/>
    <col min="8962" max="8962" width="29.140625" style="101" hidden="1"/>
    <col min="8963" max="8963" width="31" style="101" hidden="1"/>
    <col min="8964" max="8964" width="30.7109375" style="101" hidden="1"/>
    <col min="8965" max="8965" width="31.28515625" style="101" hidden="1"/>
    <col min="8966" max="8966" width="28.85546875" style="101" hidden="1"/>
    <col min="8967" max="8967" width="31" style="101" hidden="1"/>
    <col min="8968" max="8968" width="30.7109375" style="101" hidden="1"/>
    <col min="8969" max="8969" width="31.28515625" style="101" hidden="1"/>
    <col min="8970" max="8970" width="3.42578125" style="101" hidden="1"/>
    <col min="8971" max="9216" width="9.140625" style="101" hidden="1"/>
    <col min="9217" max="9217" width="140.85546875" style="101" hidden="1"/>
    <col min="9218" max="9218" width="29.140625" style="101" hidden="1"/>
    <col min="9219" max="9219" width="31" style="101" hidden="1"/>
    <col min="9220" max="9220" width="30.7109375" style="101" hidden="1"/>
    <col min="9221" max="9221" width="31.28515625" style="101" hidden="1"/>
    <col min="9222" max="9222" width="28.85546875" style="101" hidden="1"/>
    <col min="9223" max="9223" width="31" style="101" hidden="1"/>
    <col min="9224" max="9224" width="30.7109375" style="101" hidden="1"/>
    <col min="9225" max="9225" width="31.28515625" style="101" hidden="1"/>
    <col min="9226" max="9226" width="3.42578125" style="101" hidden="1"/>
    <col min="9227" max="9472" width="9.140625" style="101" hidden="1"/>
    <col min="9473" max="9473" width="140.85546875" style="101" hidden="1"/>
    <col min="9474" max="9474" width="29.140625" style="101" hidden="1"/>
    <col min="9475" max="9475" width="31" style="101" hidden="1"/>
    <col min="9476" max="9476" width="30.7109375" style="101" hidden="1"/>
    <col min="9477" max="9477" width="31.28515625" style="101" hidden="1"/>
    <col min="9478" max="9478" width="28.85546875" style="101" hidden="1"/>
    <col min="9479" max="9479" width="31" style="101" hidden="1"/>
    <col min="9480" max="9480" width="30.7109375" style="101" hidden="1"/>
    <col min="9481" max="9481" width="31.28515625" style="101" hidden="1"/>
    <col min="9482" max="9482" width="3.42578125" style="101" hidden="1"/>
    <col min="9483" max="9728" width="9.140625" style="101" hidden="1"/>
    <col min="9729" max="9729" width="140.85546875" style="101" hidden="1"/>
    <col min="9730" max="9730" width="29.140625" style="101" hidden="1"/>
    <col min="9731" max="9731" width="31" style="101" hidden="1"/>
    <col min="9732" max="9732" width="30.7109375" style="101" hidden="1"/>
    <col min="9733" max="9733" width="31.28515625" style="101" hidden="1"/>
    <col min="9734" max="9734" width="28.85546875" style="101" hidden="1"/>
    <col min="9735" max="9735" width="31" style="101" hidden="1"/>
    <col min="9736" max="9736" width="30.7109375" style="101" hidden="1"/>
    <col min="9737" max="9737" width="31.28515625" style="101" hidden="1"/>
    <col min="9738" max="9738" width="3.42578125" style="101" hidden="1"/>
    <col min="9739" max="9984" width="9.140625" style="101" hidden="1"/>
    <col min="9985" max="9985" width="140.85546875" style="101" hidden="1"/>
    <col min="9986" max="9986" width="29.140625" style="101" hidden="1"/>
    <col min="9987" max="9987" width="31" style="101" hidden="1"/>
    <col min="9988" max="9988" width="30.7109375" style="101" hidden="1"/>
    <col min="9989" max="9989" width="31.28515625" style="101" hidden="1"/>
    <col min="9990" max="9990" width="28.85546875" style="101" hidden="1"/>
    <col min="9991" max="9991" width="31" style="101" hidden="1"/>
    <col min="9992" max="9992" width="30.7109375" style="101" hidden="1"/>
    <col min="9993" max="9993" width="31.28515625" style="101" hidden="1"/>
    <col min="9994" max="9994" width="3.42578125" style="101" hidden="1"/>
    <col min="9995" max="10240" width="9.140625" style="101" hidden="1"/>
    <col min="10241" max="10241" width="140.85546875" style="101" hidden="1"/>
    <col min="10242" max="10242" width="29.140625" style="101" hidden="1"/>
    <col min="10243" max="10243" width="31" style="101" hidden="1"/>
    <col min="10244" max="10244" width="30.7109375" style="101" hidden="1"/>
    <col min="10245" max="10245" width="31.28515625" style="101" hidden="1"/>
    <col min="10246" max="10246" width="28.85546875" style="101" hidden="1"/>
    <col min="10247" max="10247" width="31" style="101" hidden="1"/>
    <col min="10248" max="10248" width="30.7109375" style="101" hidden="1"/>
    <col min="10249" max="10249" width="31.28515625" style="101" hidden="1"/>
    <col min="10250" max="10250" width="3.42578125" style="101" hidden="1"/>
    <col min="10251" max="10496" width="9.140625" style="101" hidden="1"/>
    <col min="10497" max="10497" width="140.85546875" style="101" hidden="1"/>
    <col min="10498" max="10498" width="29.140625" style="101" hidden="1"/>
    <col min="10499" max="10499" width="31" style="101" hidden="1"/>
    <col min="10500" max="10500" width="30.7109375" style="101" hidden="1"/>
    <col min="10501" max="10501" width="31.28515625" style="101" hidden="1"/>
    <col min="10502" max="10502" width="28.85546875" style="101" hidden="1"/>
    <col min="10503" max="10503" width="31" style="101" hidden="1"/>
    <col min="10504" max="10504" width="30.7109375" style="101" hidden="1"/>
    <col min="10505" max="10505" width="31.28515625" style="101" hidden="1"/>
    <col min="10506" max="10506" width="3.42578125" style="101" hidden="1"/>
    <col min="10507" max="10752" width="9.140625" style="101" hidden="1"/>
    <col min="10753" max="10753" width="140.85546875" style="101" hidden="1"/>
    <col min="10754" max="10754" width="29.140625" style="101" hidden="1"/>
    <col min="10755" max="10755" width="31" style="101" hidden="1"/>
    <col min="10756" max="10756" width="30.7109375" style="101" hidden="1"/>
    <col min="10757" max="10757" width="31.28515625" style="101" hidden="1"/>
    <col min="10758" max="10758" width="28.85546875" style="101" hidden="1"/>
    <col min="10759" max="10759" width="31" style="101" hidden="1"/>
    <col min="10760" max="10760" width="30.7109375" style="101" hidden="1"/>
    <col min="10761" max="10761" width="31.28515625" style="101" hidden="1"/>
    <col min="10762" max="10762" width="3.42578125" style="101" hidden="1"/>
    <col min="10763" max="11008" width="9.140625" style="101" hidden="1"/>
    <col min="11009" max="11009" width="140.85546875" style="101" hidden="1"/>
    <col min="11010" max="11010" width="29.140625" style="101" hidden="1"/>
    <col min="11011" max="11011" width="31" style="101" hidden="1"/>
    <col min="11012" max="11012" width="30.7109375" style="101" hidden="1"/>
    <col min="11013" max="11013" width="31.28515625" style="101" hidden="1"/>
    <col min="11014" max="11014" width="28.85546875" style="101" hidden="1"/>
    <col min="11015" max="11015" width="31" style="101" hidden="1"/>
    <col min="11016" max="11016" width="30.7109375" style="101" hidden="1"/>
    <col min="11017" max="11017" width="31.28515625" style="101" hidden="1"/>
    <col min="11018" max="11018" width="3.42578125" style="101" hidden="1"/>
    <col min="11019" max="11264" width="9.140625" style="101" hidden="1"/>
    <col min="11265" max="11265" width="140.85546875" style="101" hidden="1"/>
    <col min="11266" max="11266" width="29.140625" style="101" hidden="1"/>
    <col min="11267" max="11267" width="31" style="101" hidden="1"/>
    <col min="11268" max="11268" width="30.7109375" style="101" hidden="1"/>
    <col min="11269" max="11269" width="31.28515625" style="101" hidden="1"/>
    <col min="11270" max="11270" width="28.85546875" style="101" hidden="1"/>
    <col min="11271" max="11271" width="31" style="101" hidden="1"/>
    <col min="11272" max="11272" width="30.7109375" style="101" hidden="1"/>
    <col min="11273" max="11273" width="31.28515625" style="101" hidden="1"/>
    <col min="11274" max="11274" width="3.42578125" style="101" hidden="1"/>
    <col min="11275" max="11520" width="9.140625" style="101" hidden="1"/>
    <col min="11521" max="11521" width="140.85546875" style="101" hidden="1"/>
    <col min="11522" max="11522" width="29.140625" style="101" hidden="1"/>
    <col min="11523" max="11523" width="31" style="101" hidden="1"/>
    <col min="11524" max="11524" width="30.7109375" style="101" hidden="1"/>
    <col min="11525" max="11525" width="31.28515625" style="101" hidden="1"/>
    <col min="11526" max="11526" width="28.85546875" style="101" hidden="1"/>
    <col min="11527" max="11527" width="31" style="101" hidden="1"/>
    <col min="11528" max="11528" width="30.7109375" style="101" hidden="1"/>
    <col min="11529" max="11529" width="31.28515625" style="101" hidden="1"/>
    <col min="11530" max="11530" width="3.42578125" style="101" hidden="1"/>
    <col min="11531" max="11776" width="9.140625" style="101" hidden="1"/>
    <col min="11777" max="11777" width="140.85546875" style="101" hidden="1"/>
    <col min="11778" max="11778" width="29.140625" style="101" hidden="1"/>
    <col min="11779" max="11779" width="31" style="101" hidden="1"/>
    <col min="11780" max="11780" width="30.7109375" style="101" hidden="1"/>
    <col min="11781" max="11781" width="31.28515625" style="101" hidden="1"/>
    <col min="11782" max="11782" width="28.85546875" style="101" hidden="1"/>
    <col min="11783" max="11783" width="31" style="101" hidden="1"/>
    <col min="11784" max="11784" width="30.7109375" style="101" hidden="1"/>
    <col min="11785" max="11785" width="31.28515625" style="101" hidden="1"/>
    <col min="11786" max="11786" width="3.42578125" style="101" hidden="1"/>
    <col min="11787" max="12032" width="9.140625" style="101" hidden="1"/>
    <col min="12033" max="12033" width="140.85546875" style="101" hidden="1"/>
    <col min="12034" max="12034" width="29.140625" style="101" hidden="1"/>
    <col min="12035" max="12035" width="31" style="101" hidden="1"/>
    <col min="12036" max="12036" width="30.7109375" style="101" hidden="1"/>
    <col min="12037" max="12037" width="31.28515625" style="101" hidden="1"/>
    <col min="12038" max="12038" width="28.85546875" style="101" hidden="1"/>
    <col min="12039" max="12039" width="31" style="101" hidden="1"/>
    <col min="12040" max="12040" width="30.7109375" style="101" hidden="1"/>
    <col min="12041" max="12041" width="31.28515625" style="101" hidden="1"/>
    <col min="12042" max="12042" width="3.42578125" style="101" hidden="1"/>
    <col min="12043" max="12288" width="9.140625" style="101" hidden="1"/>
    <col min="12289" max="12289" width="140.85546875" style="101" hidden="1"/>
    <col min="12290" max="12290" width="29.140625" style="101" hidden="1"/>
    <col min="12291" max="12291" width="31" style="101" hidden="1"/>
    <col min="12292" max="12292" width="30.7109375" style="101" hidden="1"/>
    <col min="12293" max="12293" width="31.28515625" style="101" hidden="1"/>
    <col min="12294" max="12294" width="28.85546875" style="101" hidden="1"/>
    <col min="12295" max="12295" width="31" style="101" hidden="1"/>
    <col min="12296" max="12296" width="30.7109375" style="101" hidden="1"/>
    <col min="12297" max="12297" width="31.28515625" style="101" hidden="1"/>
    <col min="12298" max="12298" width="3.42578125" style="101" hidden="1"/>
    <col min="12299" max="12544" width="9.140625" style="101" hidden="1"/>
    <col min="12545" max="12545" width="140.85546875" style="101" hidden="1"/>
    <col min="12546" max="12546" width="29.140625" style="101" hidden="1"/>
    <col min="12547" max="12547" width="31" style="101" hidden="1"/>
    <col min="12548" max="12548" width="30.7109375" style="101" hidden="1"/>
    <col min="12549" max="12549" width="31.28515625" style="101" hidden="1"/>
    <col min="12550" max="12550" width="28.85546875" style="101" hidden="1"/>
    <col min="12551" max="12551" width="31" style="101" hidden="1"/>
    <col min="12552" max="12552" width="30.7109375" style="101" hidden="1"/>
    <col min="12553" max="12553" width="31.28515625" style="101" hidden="1"/>
    <col min="12554" max="12554" width="3.42578125" style="101" hidden="1"/>
    <col min="12555" max="12800" width="9.140625" style="101" hidden="1"/>
    <col min="12801" max="12801" width="140.85546875" style="101" hidden="1"/>
    <col min="12802" max="12802" width="29.140625" style="101" hidden="1"/>
    <col min="12803" max="12803" width="31" style="101" hidden="1"/>
    <col min="12804" max="12804" width="30.7109375" style="101" hidden="1"/>
    <col min="12805" max="12805" width="31.28515625" style="101" hidden="1"/>
    <col min="12806" max="12806" width="28.85546875" style="101" hidden="1"/>
    <col min="12807" max="12807" width="31" style="101" hidden="1"/>
    <col min="12808" max="12808" width="30.7109375" style="101" hidden="1"/>
    <col min="12809" max="12809" width="31.28515625" style="101" hidden="1"/>
    <col min="12810" max="12810" width="3.42578125" style="101" hidden="1"/>
    <col min="12811" max="13056" width="9.140625" style="101" hidden="1"/>
    <col min="13057" max="13057" width="140.85546875" style="101" hidden="1"/>
    <col min="13058" max="13058" width="29.140625" style="101" hidden="1"/>
    <col min="13059" max="13059" width="31" style="101" hidden="1"/>
    <col min="13060" max="13060" width="30.7109375" style="101" hidden="1"/>
    <col min="13061" max="13061" width="31.28515625" style="101" hidden="1"/>
    <col min="13062" max="13062" width="28.85546875" style="101" hidden="1"/>
    <col min="13063" max="13063" width="31" style="101" hidden="1"/>
    <col min="13064" max="13064" width="30.7109375" style="101" hidden="1"/>
    <col min="13065" max="13065" width="31.28515625" style="101" hidden="1"/>
    <col min="13066" max="13066" width="3.42578125" style="101" hidden="1"/>
    <col min="13067" max="13312" width="9.140625" style="101" hidden="1"/>
    <col min="13313" max="13313" width="140.85546875" style="101" hidden="1"/>
    <col min="13314" max="13314" width="29.140625" style="101" hidden="1"/>
    <col min="13315" max="13315" width="31" style="101" hidden="1"/>
    <col min="13316" max="13316" width="30.7109375" style="101" hidden="1"/>
    <col min="13317" max="13317" width="31.28515625" style="101" hidden="1"/>
    <col min="13318" max="13318" width="28.85546875" style="101" hidden="1"/>
    <col min="13319" max="13319" width="31" style="101" hidden="1"/>
    <col min="13320" max="13320" width="30.7109375" style="101" hidden="1"/>
    <col min="13321" max="13321" width="31.28515625" style="101" hidden="1"/>
    <col min="13322" max="13322" width="3.42578125" style="101" hidden="1"/>
    <col min="13323" max="13568" width="9.140625" style="101" hidden="1"/>
    <col min="13569" max="13569" width="140.85546875" style="101" hidden="1"/>
    <col min="13570" max="13570" width="29.140625" style="101" hidden="1"/>
    <col min="13571" max="13571" width="31" style="101" hidden="1"/>
    <col min="13572" max="13572" width="30.7109375" style="101" hidden="1"/>
    <col min="13573" max="13573" width="31.28515625" style="101" hidden="1"/>
    <col min="13574" max="13574" width="28.85546875" style="101" hidden="1"/>
    <col min="13575" max="13575" width="31" style="101" hidden="1"/>
    <col min="13576" max="13576" width="30.7109375" style="101" hidden="1"/>
    <col min="13577" max="13577" width="31.28515625" style="101" hidden="1"/>
    <col min="13578" max="13578" width="3.42578125" style="101" hidden="1"/>
    <col min="13579" max="13824" width="9.140625" style="101" hidden="1"/>
    <col min="13825" max="13825" width="140.85546875" style="101" hidden="1"/>
    <col min="13826" max="13826" width="29.140625" style="101" hidden="1"/>
    <col min="13827" max="13827" width="31" style="101" hidden="1"/>
    <col min="13828" max="13828" width="30.7109375" style="101" hidden="1"/>
    <col min="13829" max="13829" width="31.28515625" style="101" hidden="1"/>
    <col min="13830" max="13830" width="28.85546875" style="101" hidden="1"/>
    <col min="13831" max="13831" width="31" style="101" hidden="1"/>
    <col min="13832" max="13832" width="30.7109375" style="101" hidden="1"/>
    <col min="13833" max="13833" width="31.28515625" style="101" hidden="1"/>
    <col min="13834" max="13834" width="3.42578125" style="101" hidden="1"/>
    <col min="13835" max="14080" width="9.140625" style="101" hidden="1"/>
    <col min="14081" max="14081" width="140.85546875" style="101" hidden="1"/>
    <col min="14082" max="14082" width="29.140625" style="101" hidden="1"/>
    <col min="14083" max="14083" width="31" style="101" hidden="1"/>
    <col min="14084" max="14084" width="30.7109375" style="101" hidden="1"/>
    <col min="14085" max="14085" width="31.28515625" style="101" hidden="1"/>
    <col min="14086" max="14086" width="28.85546875" style="101" hidden="1"/>
    <col min="14087" max="14087" width="31" style="101" hidden="1"/>
    <col min="14088" max="14088" width="30.7109375" style="101" hidden="1"/>
    <col min="14089" max="14089" width="31.28515625" style="101" hidden="1"/>
    <col min="14090" max="14090" width="3.42578125" style="101" hidden="1"/>
    <col min="14091" max="14336" width="9.140625" style="101" hidden="1"/>
    <col min="14337" max="14337" width="140.85546875" style="101" hidden="1"/>
    <col min="14338" max="14338" width="29.140625" style="101" hidden="1"/>
    <col min="14339" max="14339" width="31" style="101" hidden="1"/>
    <col min="14340" max="14340" width="30.7109375" style="101" hidden="1"/>
    <col min="14341" max="14341" width="31.28515625" style="101" hidden="1"/>
    <col min="14342" max="14342" width="28.85546875" style="101" hidden="1"/>
    <col min="14343" max="14343" width="31" style="101" hidden="1"/>
    <col min="14344" max="14344" width="30.7109375" style="101" hidden="1"/>
    <col min="14345" max="14345" width="31.28515625" style="101" hidden="1"/>
    <col min="14346" max="14346" width="3.42578125" style="101" hidden="1"/>
    <col min="14347" max="14592" width="9.140625" style="101" hidden="1"/>
    <col min="14593" max="14593" width="140.85546875" style="101" hidden="1"/>
    <col min="14594" max="14594" width="29.140625" style="101" hidden="1"/>
    <col min="14595" max="14595" width="31" style="101" hidden="1"/>
    <col min="14596" max="14596" width="30.7109375" style="101" hidden="1"/>
    <col min="14597" max="14597" width="31.28515625" style="101" hidden="1"/>
    <col min="14598" max="14598" width="28.85546875" style="101" hidden="1"/>
    <col min="14599" max="14599" width="31" style="101" hidden="1"/>
    <col min="14600" max="14600" width="30.7109375" style="101" hidden="1"/>
    <col min="14601" max="14601" width="31.28515625" style="101" hidden="1"/>
    <col min="14602" max="14602" width="3.42578125" style="101" hidden="1"/>
    <col min="14603" max="14848" width="9.140625" style="101" hidden="1"/>
    <col min="14849" max="14849" width="140.85546875" style="101" hidden="1"/>
    <col min="14850" max="14850" width="29.140625" style="101" hidden="1"/>
    <col min="14851" max="14851" width="31" style="101" hidden="1"/>
    <col min="14852" max="14852" width="30.7109375" style="101" hidden="1"/>
    <col min="14853" max="14853" width="31.28515625" style="101" hidden="1"/>
    <col min="14854" max="14854" width="28.85546875" style="101" hidden="1"/>
    <col min="14855" max="14855" width="31" style="101" hidden="1"/>
    <col min="14856" max="14856" width="30.7109375" style="101" hidden="1"/>
    <col min="14857" max="14857" width="31.28515625" style="101" hidden="1"/>
    <col min="14858" max="14858" width="3.42578125" style="101" hidden="1"/>
    <col min="14859" max="15104" width="9.140625" style="101" hidden="1"/>
    <col min="15105" max="15105" width="140.85546875" style="101" hidden="1"/>
    <col min="15106" max="15106" width="29.140625" style="101" hidden="1"/>
    <col min="15107" max="15107" width="31" style="101" hidden="1"/>
    <col min="15108" max="15108" width="30.7109375" style="101" hidden="1"/>
    <col min="15109" max="15109" width="31.28515625" style="101" hidden="1"/>
    <col min="15110" max="15110" width="28.85546875" style="101" hidden="1"/>
    <col min="15111" max="15111" width="31" style="101" hidden="1"/>
    <col min="15112" max="15112" width="30.7109375" style="101" hidden="1"/>
    <col min="15113" max="15113" width="31.28515625" style="101" hidden="1"/>
    <col min="15114" max="15114" width="3.42578125" style="101" hidden="1"/>
    <col min="15115" max="15360" width="9.140625" style="101" hidden="1"/>
    <col min="15361" max="15361" width="140.85546875" style="101" hidden="1"/>
    <col min="15362" max="15362" width="29.140625" style="101" hidden="1"/>
    <col min="15363" max="15363" width="31" style="101" hidden="1"/>
    <col min="15364" max="15364" width="30.7109375" style="101" hidden="1"/>
    <col min="15365" max="15365" width="31.28515625" style="101" hidden="1"/>
    <col min="15366" max="15366" width="28.85546875" style="101" hidden="1"/>
    <col min="15367" max="15367" width="31" style="101" hidden="1"/>
    <col min="15368" max="15368" width="30.7109375" style="101" hidden="1"/>
    <col min="15369" max="15369" width="31.28515625" style="101" hidden="1"/>
    <col min="15370" max="15370" width="3.42578125" style="101" hidden="1"/>
    <col min="15371" max="15616" width="9.140625" style="101" hidden="1"/>
    <col min="15617" max="15617" width="140.85546875" style="101" hidden="1"/>
    <col min="15618" max="15618" width="29.140625" style="101" hidden="1"/>
    <col min="15619" max="15619" width="31" style="101" hidden="1"/>
    <col min="15620" max="15620" width="30.7109375" style="101" hidden="1"/>
    <col min="15621" max="15621" width="31.28515625" style="101" hidden="1"/>
    <col min="15622" max="15622" width="28.85546875" style="101" hidden="1"/>
    <col min="15623" max="15623" width="31" style="101" hidden="1"/>
    <col min="15624" max="15624" width="30.7109375" style="101" hidden="1"/>
    <col min="15625" max="15625" width="31.28515625" style="101" hidden="1"/>
    <col min="15626" max="15626" width="3.42578125" style="101" hidden="1"/>
    <col min="15627" max="15872" width="9.140625" style="101" hidden="1"/>
    <col min="15873" max="15873" width="140.85546875" style="101" hidden="1"/>
    <col min="15874" max="15874" width="29.140625" style="101" hidden="1"/>
    <col min="15875" max="15875" width="31" style="101" hidden="1"/>
    <col min="15876" max="15876" width="30.7109375" style="101" hidden="1"/>
    <col min="15877" max="15877" width="31.28515625" style="101" hidden="1"/>
    <col min="15878" max="15878" width="28.85546875" style="101" hidden="1"/>
    <col min="15879" max="15879" width="31" style="101" hidden="1"/>
    <col min="15880" max="15880" width="30.7109375" style="101" hidden="1"/>
    <col min="15881" max="15881" width="31.28515625" style="101" hidden="1"/>
    <col min="15882" max="15882" width="3.42578125" style="101" hidden="1"/>
    <col min="15883" max="16128" width="9.140625" style="101" hidden="1"/>
    <col min="16129" max="16129" width="140.85546875" style="101" hidden="1"/>
    <col min="16130" max="16130" width="29.140625" style="101" hidden="1"/>
    <col min="16131" max="16131" width="31" style="101" hidden="1"/>
    <col min="16132" max="16132" width="30.7109375" style="101" hidden="1"/>
    <col min="16133" max="16133" width="31.28515625" style="101" hidden="1"/>
    <col min="16134" max="16134" width="28.85546875" style="101" hidden="1"/>
    <col min="16135" max="16135" width="31" style="101" hidden="1"/>
    <col min="16136" max="16136" width="30.7109375" style="101" hidden="1"/>
    <col min="16137" max="16137" width="31.28515625" style="101" hidden="1"/>
    <col min="16138" max="16138" width="3.42578125" style="101" hidden="1"/>
    <col min="16139" max="16384" width="9.140625" style="101" hidden="1"/>
  </cols>
  <sheetData>
    <row r="1" spans="1:26" s="78" customFormat="1" ht="5.25" hidden="1" customHeight="1">
      <c r="A1" s="247"/>
      <c r="B1" s="248"/>
      <c r="C1" s="248"/>
      <c r="D1" s="248"/>
      <c r="E1" s="248"/>
      <c r="F1" s="248"/>
      <c r="G1" s="248"/>
      <c r="H1" s="248"/>
      <c r="I1" s="248"/>
      <c r="J1" s="249"/>
    </row>
    <row r="2" spans="1:26" s="183" customFormat="1" ht="70.5" customHeight="1">
      <c r="A2" s="705" t="s">
        <v>0</v>
      </c>
      <c r="B2" s="705"/>
      <c r="C2" s="705"/>
      <c r="D2" s="705"/>
      <c r="E2" s="705"/>
      <c r="F2" s="705"/>
      <c r="G2" s="705"/>
      <c r="H2" s="705"/>
      <c r="I2" s="705"/>
      <c r="J2" s="250"/>
    </row>
    <row r="3" spans="1:26" s="183" customFormat="1" ht="42.75" customHeight="1">
      <c r="A3" s="705" t="s">
        <v>257</v>
      </c>
      <c r="B3" s="705"/>
      <c r="C3" s="705"/>
      <c r="D3" s="705"/>
      <c r="E3" s="705"/>
      <c r="F3" s="705"/>
      <c r="G3" s="705"/>
      <c r="H3" s="705"/>
      <c r="I3" s="705"/>
      <c r="J3" s="250"/>
    </row>
    <row r="4" spans="1:26" s="183" customFormat="1" ht="40.5" customHeight="1">
      <c r="A4" s="705" t="s">
        <v>2</v>
      </c>
      <c r="B4" s="705"/>
      <c r="C4" s="705"/>
      <c r="D4" s="705"/>
      <c r="E4" s="705"/>
      <c r="F4" s="705"/>
      <c r="G4" s="705"/>
      <c r="H4" s="705"/>
      <c r="I4" s="705"/>
      <c r="J4" s="250"/>
    </row>
    <row r="5" spans="1:26" s="185" customFormat="1" ht="74.25" customHeight="1">
      <c r="A5" s="706" t="s">
        <v>242</v>
      </c>
      <c r="B5" s="706"/>
      <c r="C5" s="706"/>
      <c r="D5" s="706"/>
      <c r="E5" s="706"/>
      <c r="F5" s="706"/>
      <c r="G5" s="706"/>
      <c r="H5" s="706"/>
      <c r="I5" s="706"/>
      <c r="J5" s="251"/>
    </row>
    <row r="6" spans="1:26" ht="6" customHeight="1"/>
    <row r="7" spans="1:26" ht="19.5" customHeight="1">
      <c r="A7" s="186"/>
      <c r="B7" s="187"/>
      <c r="C7" s="187"/>
      <c r="D7" s="188"/>
      <c r="E7" s="188"/>
      <c r="F7" s="188"/>
      <c r="G7" s="188"/>
      <c r="H7" s="187"/>
      <c r="I7" s="188"/>
      <c r="J7" s="253"/>
    </row>
    <row r="8" spans="1:26" s="254" customFormat="1" ht="33.75" customHeight="1">
      <c r="A8" s="190"/>
      <c r="B8" s="711" t="s">
        <v>266</v>
      </c>
      <c r="C8" s="711"/>
      <c r="D8" s="711"/>
      <c r="E8" s="711"/>
      <c r="F8" s="711" t="s">
        <v>111</v>
      </c>
      <c r="G8" s="711"/>
      <c r="H8" s="711"/>
      <c r="I8" s="711"/>
      <c r="U8" s="254">
        <v>1</v>
      </c>
      <c r="V8" s="254">
        <v>1</v>
      </c>
      <c r="Y8" s="254">
        <v>1</v>
      </c>
      <c r="Z8" s="254">
        <v>1</v>
      </c>
    </row>
    <row r="9" spans="1:26" s="256" customFormat="1" ht="75" customHeight="1">
      <c r="A9" s="193"/>
      <c r="B9" s="193" t="s">
        <v>243</v>
      </c>
      <c r="C9" s="194" t="s">
        <v>244</v>
      </c>
      <c r="D9" s="193" t="s">
        <v>245</v>
      </c>
      <c r="E9" s="193" t="s">
        <v>111</v>
      </c>
      <c r="F9" s="193" t="s">
        <v>243</v>
      </c>
      <c r="G9" s="193" t="s">
        <v>244</v>
      </c>
      <c r="H9" s="194" t="s">
        <v>245</v>
      </c>
      <c r="I9" s="193" t="s">
        <v>111</v>
      </c>
      <c r="J9" s="255"/>
      <c r="U9" s="256">
        <v>1</v>
      </c>
      <c r="V9" s="256">
        <v>1</v>
      </c>
      <c r="Y9" s="256">
        <v>1</v>
      </c>
      <c r="Z9" s="256">
        <v>1</v>
      </c>
    </row>
    <row r="10" spans="1:26" s="257" customFormat="1" ht="66.75" customHeight="1">
      <c r="A10" s="197" t="s">
        <v>211</v>
      </c>
      <c r="B10" s="198">
        <v>12.242059999999999</v>
      </c>
      <c r="C10" s="198">
        <v>574.12225999999998</v>
      </c>
      <c r="D10" s="198">
        <v>600.83741020000002</v>
      </c>
      <c r="E10" s="198">
        <v>1187.2017302000002</v>
      </c>
      <c r="F10" s="198">
        <v>668554.72846560006</v>
      </c>
      <c r="G10" s="198">
        <v>1010067.3661364</v>
      </c>
      <c r="H10" s="198">
        <v>1020419.5819584</v>
      </c>
      <c r="I10" s="198">
        <v>2699041.6765604001</v>
      </c>
      <c r="J10" s="254"/>
    </row>
    <row r="11" spans="1:26" s="257" customFormat="1" ht="66.75" customHeight="1">
      <c r="A11" s="197" t="s">
        <v>212</v>
      </c>
      <c r="B11" s="200">
        <v>1860.2</v>
      </c>
      <c r="C11" s="200">
        <v>105.25905</v>
      </c>
      <c r="D11" s="200">
        <v>0</v>
      </c>
      <c r="E11" s="200">
        <v>1965.4590499999999</v>
      </c>
      <c r="F11" s="198">
        <v>8641.0610299999989</v>
      </c>
      <c r="G11" s="198">
        <v>12577.121872400001</v>
      </c>
      <c r="H11" s="198">
        <v>10141.763201199999</v>
      </c>
      <c r="I11" s="198">
        <v>31359.946103599999</v>
      </c>
      <c r="J11" s="254"/>
    </row>
    <row r="12" spans="1:26" s="257" customFormat="1" ht="66.75" customHeight="1">
      <c r="A12" s="197" t="s">
        <v>213</v>
      </c>
      <c r="B12" s="200">
        <v>0</v>
      </c>
      <c r="C12" s="200">
        <v>0</v>
      </c>
      <c r="D12" s="200">
        <v>0</v>
      </c>
      <c r="E12" s="200">
        <v>0</v>
      </c>
      <c r="F12" s="198">
        <v>360537.5559416</v>
      </c>
      <c r="G12" s="198">
        <v>362919.07212559995</v>
      </c>
      <c r="H12" s="198">
        <v>13987.8707438</v>
      </c>
      <c r="I12" s="198">
        <v>737444.49881100003</v>
      </c>
      <c r="J12" s="254"/>
    </row>
    <row r="13" spans="1:26" s="257" customFormat="1" ht="66.75" customHeight="1">
      <c r="A13" s="197" t="s">
        <v>214</v>
      </c>
      <c r="B13" s="198">
        <v>0</v>
      </c>
      <c r="C13" s="198">
        <v>75.272451000000004</v>
      </c>
      <c r="D13" s="198">
        <v>0</v>
      </c>
      <c r="E13" s="198">
        <v>75.272451000000004</v>
      </c>
      <c r="F13" s="198">
        <v>389640.85982999997</v>
      </c>
      <c r="G13" s="198">
        <v>109230.5873634</v>
      </c>
      <c r="H13" s="198">
        <v>29264.8482702</v>
      </c>
      <c r="I13" s="198">
        <v>528136.29546359996</v>
      </c>
      <c r="J13" s="254"/>
    </row>
    <row r="14" spans="1:26" s="257" customFormat="1" ht="66.75" customHeight="1">
      <c r="A14" s="197" t="s">
        <v>215</v>
      </c>
      <c r="B14" s="198">
        <v>21.249610000000001</v>
      </c>
      <c r="C14" s="198">
        <v>5421.4794736000003</v>
      </c>
      <c r="D14" s="198">
        <v>4512.6603030000006</v>
      </c>
      <c r="E14" s="198">
        <v>9955.3893866000017</v>
      </c>
      <c r="F14" s="198">
        <v>4103318.0378963999</v>
      </c>
      <c r="G14" s="198">
        <v>2804834.6096974001</v>
      </c>
      <c r="H14" s="198">
        <v>2826417.6038108002</v>
      </c>
      <c r="I14" s="198">
        <v>9734570.2514046002</v>
      </c>
      <c r="J14" s="254"/>
    </row>
    <row r="15" spans="1:26" s="257" customFormat="1" ht="66.75" customHeight="1">
      <c r="A15" s="197" t="s">
        <v>216</v>
      </c>
      <c r="B15" s="198">
        <v>0</v>
      </c>
      <c r="C15" s="198">
        <v>10.976000000000001</v>
      </c>
      <c r="D15" s="198">
        <v>205.94799</v>
      </c>
      <c r="E15" s="198">
        <v>216.92399</v>
      </c>
      <c r="F15" s="198">
        <v>144580.78272039999</v>
      </c>
      <c r="G15" s="198">
        <v>248627.25603439999</v>
      </c>
      <c r="H15" s="198">
        <v>275579.16041379998</v>
      </c>
      <c r="I15" s="198">
        <v>668787.19916859991</v>
      </c>
      <c r="J15" s="254"/>
    </row>
    <row r="16" spans="1:26" s="257" customFormat="1" ht="66.75" customHeight="1">
      <c r="A16" s="197" t="s">
        <v>130</v>
      </c>
      <c r="B16" s="198">
        <v>9717.2185700000009</v>
      </c>
      <c r="C16" s="198">
        <v>15464.2913236</v>
      </c>
      <c r="D16" s="198">
        <v>109784.9822654</v>
      </c>
      <c r="E16" s="198">
        <v>134966.49215900002</v>
      </c>
      <c r="F16" s="198">
        <v>2225902.7139518</v>
      </c>
      <c r="G16" s="198">
        <v>3714555.8645345997</v>
      </c>
      <c r="H16" s="198">
        <v>3358783.6913222</v>
      </c>
      <c r="I16" s="198">
        <v>9299242.2698085997</v>
      </c>
      <c r="J16" s="254"/>
    </row>
    <row r="17" spans="1:10" s="257" customFormat="1" ht="66.75" customHeight="1">
      <c r="A17" s="197" t="s">
        <v>217</v>
      </c>
      <c r="B17" s="198">
        <v>14766.992664400001</v>
      </c>
      <c r="C17" s="198">
        <v>75580.115880600002</v>
      </c>
      <c r="D17" s="198">
        <v>70380.228145200002</v>
      </c>
      <c r="E17" s="198">
        <v>160727.3366902</v>
      </c>
      <c r="F17" s="198">
        <v>4396589.9354577996</v>
      </c>
      <c r="G17" s="198">
        <v>7096789.964567</v>
      </c>
      <c r="H17" s="198">
        <v>5522974.7916115997</v>
      </c>
      <c r="I17" s="198">
        <v>17016354.691636398</v>
      </c>
      <c r="J17" s="254"/>
    </row>
    <row r="18" spans="1:10" s="257" customFormat="1" ht="66.75" customHeight="1">
      <c r="A18" s="197" t="s">
        <v>218</v>
      </c>
      <c r="B18" s="198">
        <v>90.132820000000009</v>
      </c>
      <c r="C18" s="198">
        <v>10659.171207200001</v>
      </c>
      <c r="D18" s="198">
        <v>4422.2761234</v>
      </c>
      <c r="E18" s="198">
        <v>15171.580150599999</v>
      </c>
      <c r="F18" s="198">
        <v>21712.169551999999</v>
      </c>
      <c r="G18" s="198">
        <v>365404.58616180002</v>
      </c>
      <c r="H18" s="198">
        <v>615784.79443920008</v>
      </c>
      <c r="I18" s="198">
        <v>1002901.550153</v>
      </c>
      <c r="J18" s="254"/>
    </row>
    <row r="19" spans="1:10" s="257" customFormat="1" ht="66.75" customHeight="1">
      <c r="A19" s="197" t="s">
        <v>219</v>
      </c>
      <c r="B19" s="198">
        <v>394.81107000000003</v>
      </c>
      <c r="C19" s="198">
        <v>12550.1795764</v>
      </c>
      <c r="D19" s="198">
        <v>7397.9969919999994</v>
      </c>
      <c r="E19" s="198">
        <v>20342.987638399998</v>
      </c>
      <c r="F19" s="198">
        <v>222386.41727559999</v>
      </c>
      <c r="G19" s="198">
        <v>2002318.5959109999</v>
      </c>
      <c r="H19" s="198">
        <v>1599786.6554460002</v>
      </c>
      <c r="I19" s="198">
        <v>3824491.6686326</v>
      </c>
      <c r="J19" s="254"/>
    </row>
    <row r="20" spans="1:10" s="257" customFormat="1" ht="66.75" customHeight="1">
      <c r="A20" s="197" t="s">
        <v>220</v>
      </c>
      <c r="B20" s="198">
        <v>0</v>
      </c>
      <c r="C20" s="198">
        <v>3.13984</v>
      </c>
      <c r="D20" s="198">
        <v>236.0162468</v>
      </c>
      <c r="E20" s="198">
        <v>239.1560868</v>
      </c>
      <c r="F20" s="198">
        <v>854464.48491419991</v>
      </c>
      <c r="G20" s="198">
        <v>1550096.0601508</v>
      </c>
      <c r="H20" s="198">
        <v>229839.84243399999</v>
      </c>
      <c r="I20" s="198">
        <v>2634400.3874989999</v>
      </c>
      <c r="J20" s="254"/>
    </row>
    <row r="21" spans="1:10" s="257" customFormat="1" ht="66.75" customHeight="1">
      <c r="A21" s="197" t="s">
        <v>221</v>
      </c>
      <c r="B21" s="198">
        <v>909.21093000000008</v>
      </c>
      <c r="C21" s="198">
        <v>15927.025231799998</v>
      </c>
      <c r="D21" s="198">
        <v>125848.5980994</v>
      </c>
      <c r="E21" s="198">
        <v>142684.83426120001</v>
      </c>
      <c r="F21" s="198">
        <v>597398.6458386</v>
      </c>
      <c r="G21" s="198">
        <v>2102117.639374</v>
      </c>
      <c r="H21" s="198">
        <v>11860546.4018494</v>
      </c>
      <c r="I21" s="198">
        <v>14560062.687062001</v>
      </c>
      <c r="J21" s="254"/>
    </row>
    <row r="22" spans="1:10" s="257" customFormat="1" ht="66.75" customHeight="1">
      <c r="A22" s="197" t="s">
        <v>222</v>
      </c>
      <c r="B22" s="198">
        <v>283.93772999999999</v>
      </c>
      <c r="C22" s="198">
        <v>315.76472699999999</v>
      </c>
      <c r="D22" s="198">
        <v>131.6697734</v>
      </c>
      <c r="E22" s="198">
        <v>731.37223040000003</v>
      </c>
      <c r="F22" s="198">
        <v>3642.4392699999999</v>
      </c>
      <c r="G22" s="198">
        <v>25349.747429999999</v>
      </c>
      <c r="H22" s="198">
        <v>11573.454321000001</v>
      </c>
      <c r="I22" s="198">
        <v>40565.641020999996</v>
      </c>
      <c r="J22" s="254"/>
    </row>
    <row r="23" spans="1:10" s="257" customFormat="1" ht="66.75" customHeight="1">
      <c r="A23" s="197" t="s">
        <v>223</v>
      </c>
      <c r="B23" s="198">
        <v>5.1892700000000005</v>
      </c>
      <c r="C23" s="198">
        <v>69.896710000000013</v>
      </c>
      <c r="D23" s="198">
        <v>917.1813472</v>
      </c>
      <c r="E23" s="198">
        <v>992.26732720000007</v>
      </c>
      <c r="F23" s="198">
        <v>5339.7815376000008</v>
      </c>
      <c r="G23" s="198">
        <v>37891.853648199998</v>
      </c>
      <c r="H23" s="198">
        <v>241757.32559339999</v>
      </c>
      <c r="I23" s="198">
        <v>284988.96077920002</v>
      </c>
      <c r="J23" s="254"/>
    </row>
    <row r="24" spans="1:10" s="257" customFormat="1" ht="66.75" customHeight="1">
      <c r="A24" s="197" t="s">
        <v>224</v>
      </c>
      <c r="B24" s="198">
        <v>27.989000000000001</v>
      </c>
      <c r="C24" s="198">
        <v>3252.6734300000003</v>
      </c>
      <c r="D24" s="198">
        <v>1678.1747452</v>
      </c>
      <c r="E24" s="198">
        <v>4958.8371752000003</v>
      </c>
      <c r="F24" s="198">
        <v>172537.54780120001</v>
      </c>
      <c r="G24" s="198">
        <v>939828.04374679993</v>
      </c>
      <c r="H24" s="198">
        <v>820046.70639519999</v>
      </c>
      <c r="I24" s="198">
        <v>1932412.2979432002</v>
      </c>
      <c r="J24" s="254"/>
    </row>
    <row r="25" spans="1:10" s="257" customFormat="1" ht="66.75" customHeight="1">
      <c r="A25" s="197" t="s">
        <v>225</v>
      </c>
      <c r="B25" s="198">
        <v>0</v>
      </c>
      <c r="C25" s="198">
        <v>0</v>
      </c>
      <c r="D25" s="198">
        <v>0</v>
      </c>
      <c r="E25" s="198">
        <v>0</v>
      </c>
      <c r="F25" s="198">
        <v>257.23602999999997</v>
      </c>
      <c r="G25" s="198">
        <v>1108.8620689999998</v>
      </c>
      <c r="H25" s="198">
        <v>2440.1166428000001</v>
      </c>
      <c r="I25" s="198">
        <v>3806.2147418</v>
      </c>
      <c r="J25" s="254"/>
    </row>
    <row r="26" spans="1:10" s="257" customFormat="1" ht="66.75" customHeight="1">
      <c r="A26" s="197" t="s">
        <v>226</v>
      </c>
      <c r="B26" s="198">
        <v>0</v>
      </c>
      <c r="C26" s="198">
        <v>0</v>
      </c>
      <c r="D26" s="198">
        <v>0</v>
      </c>
      <c r="E26" s="198">
        <v>0</v>
      </c>
      <c r="F26" s="198">
        <v>3919.1553982</v>
      </c>
      <c r="G26" s="198">
        <v>1110.1275600000001</v>
      </c>
      <c r="H26" s="198">
        <v>149.42562000000001</v>
      </c>
      <c r="I26" s="198">
        <v>5178.7085782000004</v>
      </c>
      <c r="J26" s="254"/>
    </row>
    <row r="27" spans="1:10" s="259" customFormat="1" ht="92.25" customHeight="1" thickBot="1">
      <c r="A27" s="201" t="s">
        <v>227</v>
      </c>
      <c r="B27" s="202">
        <v>0</v>
      </c>
      <c r="C27" s="202">
        <v>24.514500000000002</v>
      </c>
      <c r="D27" s="202">
        <v>0</v>
      </c>
      <c r="E27" s="202">
        <v>24.514500000000002</v>
      </c>
      <c r="F27" s="202">
        <v>1007.10851</v>
      </c>
      <c r="G27" s="202">
        <v>2148.9360660000002</v>
      </c>
      <c r="H27" s="202">
        <v>3244.1292395999999</v>
      </c>
      <c r="I27" s="202">
        <v>6400.1738156000001</v>
      </c>
      <c r="J27" s="258"/>
    </row>
    <row r="28" spans="1:10" s="257" customFormat="1" ht="42" customHeight="1" thickTop="1" thickBot="1">
      <c r="A28" s="260" t="s">
        <v>246</v>
      </c>
      <c r="B28" s="261">
        <f>SUM(B10:B27)</f>
        <v>28089.173724400003</v>
      </c>
      <c r="C28" s="261">
        <f t="shared" ref="C28:I28" si="0">SUM(C10:C27)</f>
        <v>140033.88166119999</v>
      </c>
      <c r="D28" s="261">
        <f t="shared" si="0"/>
        <v>326116.56944120006</v>
      </c>
      <c r="E28" s="261">
        <f t="shared" si="0"/>
        <v>494239.62482679996</v>
      </c>
      <c r="F28" s="261">
        <f t="shared" si="0"/>
        <v>14180430.661420999</v>
      </c>
      <c r="G28" s="261">
        <f t="shared" si="0"/>
        <v>22386976.2944488</v>
      </c>
      <c r="H28" s="261">
        <f t="shared" si="0"/>
        <v>28442738.163312603</v>
      </c>
      <c r="I28" s="261">
        <f t="shared" si="0"/>
        <v>65010145.119182393</v>
      </c>
      <c r="J28" s="254"/>
    </row>
    <row r="29" spans="1:10" ht="11.25" customHeight="1" thickTop="1" thickBot="1">
      <c r="A29" s="207"/>
      <c r="B29" s="208"/>
      <c r="C29" s="209"/>
      <c r="D29" s="209"/>
      <c r="E29" s="209"/>
      <c r="F29" s="208"/>
      <c r="G29" s="208"/>
      <c r="H29" s="208"/>
      <c r="I29" s="208"/>
    </row>
    <row r="30" spans="1:10" ht="33" customHeight="1" thickTop="1">
      <c r="A30" s="210" t="s">
        <v>229</v>
      </c>
      <c r="B30" s="137"/>
      <c r="C30" s="172"/>
      <c r="D30" s="172"/>
      <c r="E30" s="172"/>
      <c r="F30" s="89"/>
      <c r="G30" s="89"/>
      <c r="H30" s="89"/>
      <c r="I30" s="89"/>
    </row>
    <row r="31" spans="1:10" ht="13.5" hidden="1" customHeight="1">
      <c r="A31" s="143"/>
      <c r="B31" s="148"/>
      <c r="C31" s="114"/>
      <c r="D31" s="114"/>
      <c r="E31" s="114"/>
      <c r="F31" s="89"/>
      <c r="G31" s="89"/>
      <c r="H31" s="89"/>
      <c r="I31" s="89"/>
    </row>
    <row r="32" spans="1:10" ht="13.5" hidden="1" customHeight="1">
      <c r="A32" s="143"/>
      <c r="B32" s="148"/>
      <c r="C32" s="114"/>
      <c r="D32" s="114"/>
      <c r="E32" s="114"/>
      <c r="F32" s="89"/>
      <c r="G32" s="89"/>
      <c r="H32" s="89"/>
      <c r="I32" s="89"/>
    </row>
    <row r="33" spans="1:9" ht="13.5" hidden="1" customHeight="1">
      <c r="A33" s="143"/>
      <c r="B33" s="148"/>
      <c r="C33" s="114"/>
      <c r="D33" s="114"/>
      <c r="E33" s="114"/>
      <c r="F33" s="89"/>
      <c r="G33" s="89"/>
      <c r="H33" s="89"/>
      <c r="I33" s="89"/>
    </row>
    <row r="34" spans="1:9" ht="13.5" hidden="1" customHeight="1">
      <c r="A34" s="143"/>
      <c r="B34" s="148"/>
      <c r="C34" s="114"/>
      <c r="D34" s="114"/>
      <c r="E34" s="114"/>
      <c r="F34" s="89"/>
      <c r="G34" s="89"/>
      <c r="H34" s="89"/>
      <c r="I34" s="89"/>
    </row>
    <row r="35" spans="1:9" ht="13.5" hidden="1" customHeight="1">
      <c r="A35" s="143"/>
      <c r="B35" s="148"/>
      <c r="C35" s="114"/>
      <c r="D35" s="114"/>
      <c r="E35" s="114"/>
      <c r="F35" s="89"/>
      <c r="G35" s="89"/>
      <c r="H35" s="89"/>
      <c r="I35" s="89"/>
    </row>
    <row r="36" spans="1:9" ht="13.5" hidden="1" customHeight="1">
      <c r="A36" s="143"/>
      <c r="B36" s="148"/>
      <c r="C36" s="114"/>
      <c r="D36" s="114"/>
      <c r="E36" s="114"/>
      <c r="F36" s="89"/>
      <c r="G36" s="89"/>
      <c r="H36" s="89"/>
      <c r="I36" s="89"/>
    </row>
    <row r="37" spans="1:9" ht="13.5" hidden="1" customHeight="1">
      <c r="A37" s="147"/>
      <c r="B37" s="215"/>
      <c r="C37" s="114"/>
      <c r="D37" s="114"/>
      <c r="E37" s="114"/>
      <c r="F37" s="89"/>
      <c r="G37" s="89"/>
      <c r="H37" s="89"/>
      <c r="I37" s="89"/>
    </row>
    <row r="38" spans="1:9" ht="13.5" hidden="1" customHeight="1">
      <c r="A38" s="143"/>
      <c r="B38" s="215"/>
      <c r="C38" s="114"/>
      <c r="D38" s="114"/>
      <c r="E38" s="114"/>
      <c r="F38" s="89"/>
      <c r="G38" s="89"/>
      <c r="H38" s="89"/>
      <c r="I38" s="89"/>
    </row>
    <row r="39" spans="1:9" ht="13.5" hidden="1" customHeight="1">
      <c r="A39" s="143"/>
      <c r="B39" s="215"/>
      <c r="C39" s="114"/>
      <c r="D39" s="114"/>
      <c r="E39" s="114"/>
      <c r="F39" s="89"/>
      <c r="G39" s="89"/>
      <c r="H39" s="89"/>
      <c r="I39" s="89"/>
    </row>
    <row r="40" spans="1:9" ht="13.5" hidden="1" customHeight="1">
      <c r="A40" s="143"/>
      <c r="B40" s="215"/>
      <c r="C40" s="114"/>
      <c r="D40" s="114"/>
      <c r="E40" s="114"/>
      <c r="F40" s="89"/>
      <c r="G40" s="89"/>
      <c r="H40" s="89"/>
      <c r="I40" s="89"/>
    </row>
    <row r="41" spans="1:9" ht="13.5" hidden="1" customHeight="1">
      <c r="A41" s="143"/>
      <c r="B41" s="215"/>
      <c r="C41" s="114"/>
      <c r="D41" s="114"/>
      <c r="E41" s="114"/>
      <c r="F41" s="89"/>
      <c r="G41" s="89"/>
      <c r="H41" s="89"/>
      <c r="I41" s="89"/>
    </row>
    <row r="42" spans="1:9" ht="13.5" hidden="1" customHeight="1">
      <c r="A42" s="143"/>
      <c r="B42" s="215"/>
      <c r="C42" s="114"/>
      <c r="D42" s="114"/>
      <c r="E42" s="114"/>
      <c r="F42" s="89"/>
      <c r="G42" s="89"/>
      <c r="H42" s="89"/>
      <c r="I42" s="89"/>
    </row>
    <row r="43" spans="1:9" ht="13.5" hidden="1" customHeight="1">
      <c r="A43" s="147"/>
      <c r="B43" s="215"/>
      <c r="C43" s="114"/>
      <c r="D43" s="114"/>
      <c r="E43" s="114"/>
      <c r="F43" s="89"/>
      <c r="G43" s="89"/>
      <c r="H43" s="89"/>
      <c r="I43" s="89"/>
    </row>
    <row r="44" spans="1:9" ht="13.5" hidden="1" customHeight="1">
      <c r="A44" s="143"/>
      <c r="B44" s="148"/>
      <c r="C44" s="114"/>
      <c r="D44" s="114"/>
      <c r="E44" s="114"/>
      <c r="F44" s="89"/>
      <c r="G44" s="89"/>
      <c r="H44" s="89"/>
      <c r="I44" s="89"/>
    </row>
    <row r="45" spans="1:9" ht="13.5" hidden="1" customHeight="1">
      <c r="A45" s="143"/>
      <c r="B45" s="148"/>
      <c r="C45" s="114"/>
      <c r="D45" s="114"/>
      <c r="E45" s="114"/>
      <c r="F45" s="89"/>
      <c r="G45" s="89"/>
      <c r="H45" s="89"/>
      <c r="I45" s="89"/>
    </row>
    <row r="46" spans="1:9" ht="13.5" hidden="1" customHeight="1">
      <c r="A46" s="143"/>
      <c r="B46" s="148"/>
      <c r="C46" s="114"/>
      <c r="D46" s="114"/>
      <c r="E46" s="114"/>
      <c r="F46" s="89"/>
      <c r="G46" s="89"/>
      <c r="H46" s="89"/>
      <c r="I46" s="89"/>
    </row>
    <row r="47" spans="1:9" ht="13.5" hidden="1" customHeight="1">
      <c r="A47" s="147"/>
      <c r="B47" s="148"/>
      <c r="C47" s="114"/>
      <c r="D47" s="114"/>
      <c r="E47" s="114"/>
      <c r="F47" s="89"/>
      <c r="G47" s="89"/>
      <c r="H47" s="89"/>
      <c r="I47" s="89"/>
    </row>
    <row r="48" spans="1:9" ht="13.5" hidden="1" customHeight="1">
      <c r="A48" s="143"/>
      <c r="B48" s="148"/>
      <c r="C48" s="114"/>
      <c r="D48" s="114"/>
      <c r="E48" s="114"/>
      <c r="F48" s="89"/>
      <c r="G48" s="89"/>
      <c r="H48" s="89"/>
      <c r="I48" s="89"/>
    </row>
    <row r="49" spans="1:9" ht="13.5" hidden="1" customHeight="1">
      <c r="A49" s="143"/>
      <c r="B49" s="148"/>
      <c r="C49" s="114"/>
      <c r="D49" s="114"/>
      <c r="E49" s="114"/>
      <c r="F49" s="89"/>
      <c r="G49" s="89"/>
      <c r="H49" s="89"/>
      <c r="I49" s="89"/>
    </row>
    <row r="50" spans="1:9" ht="13.5" hidden="1" customHeight="1">
      <c r="A50" s="143"/>
      <c r="B50" s="148"/>
      <c r="C50" s="114"/>
      <c r="D50" s="114"/>
      <c r="E50" s="114"/>
      <c r="F50" s="89"/>
      <c r="G50" s="89"/>
      <c r="H50" s="89"/>
      <c r="I50" s="89"/>
    </row>
    <row r="51" spans="1:9" ht="13.5" hidden="1" customHeight="1">
      <c r="A51" s="143"/>
      <c r="B51" s="148"/>
      <c r="C51" s="114"/>
      <c r="D51" s="114"/>
      <c r="E51" s="114"/>
      <c r="F51" s="89"/>
      <c r="G51" s="89"/>
      <c r="H51" s="89"/>
      <c r="I51" s="89"/>
    </row>
    <row r="52" spans="1:9" ht="13.5" hidden="1" customHeight="1">
      <c r="A52" s="147"/>
      <c r="B52" s="148"/>
      <c r="C52" s="114"/>
      <c r="D52" s="114"/>
      <c r="E52" s="114"/>
      <c r="F52" s="89"/>
      <c r="G52" s="89"/>
      <c r="H52" s="89"/>
      <c r="I52" s="89"/>
    </row>
    <row r="53" spans="1:9" ht="13.5" hidden="1" customHeight="1">
      <c r="A53" s="143"/>
      <c r="B53" s="148"/>
      <c r="C53" s="114"/>
      <c r="D53" s="114"/>
      <c r="E53" s="114"/>
      <c r="F53" s="89"/>
      <c r="G53" s="89"/>
      <c r="H53" s="89"/>
      <c r="I53" s="89"/>
    </row>
    <row r="54" spans="1:9" ht="13.5" hidden="1" customHeight="1">
      <c r="A54" s="143"/>
      <c r="B54" s="148"/>
      <c r="C54" s="114"/>
      <c r="D54" s="114"/>
      <c r="E54" s="114"/>
      <c r="F54" s="89"/>
      <c r="G54" s="89"/>
      <c r="H54" s="89"/>
      <c r="I54" s="89"/>
    </row>
    <row r="55" spans="1:9" ht="13.5" hidden="1" customHeight="1">
      <c r="A55" s="143"/>
      <c r="B55" s="148"/>
      <c r="C55" s="114"/>
      <c r="D55" s="114"/>
      <c r="E55" s="114"/>
      <c r="F55" s="89"/>
      <c r="G55" s="89"/>
      <c r="H55" s="89"/>
      <c r="I55" s="89"/>
    </row>
    <row r="56" spans="1:9" ht="9" hidden="1" customHeight="1">
      <c r="A56" s="145"/>
      <c r="B56" s="148"/>
      <c r="C56" s="114"/>
      <c r="D56" s="114"/>
      <c r="E56" s="114"/>
      <c r="F56" s="89"/>
      <c r="G56" s="89"/>
      <c r="H56" s="89"/>
      <c r="I56" s="89"/>
    </row>
    <row r="57" spans="1:9" ht="9" hidden="1" customHeight="1">
      <c r="A57" s="145"/>
      <c r="B57" s="148"/>
      <c r="C57" s="114"/>
      <c r="D57" s="114"/>
      <c r="E57" s="114"/>
      <c r="F57" s="89"/>
      <c r="G57" s="89"/>
      <c r="H57" s="89"/>
      <c r="I57" s="89"/>
    </row>
    <row r="58" spans="1:9" ht="9" hidden="1" customHeight="1">
      <c r="A58" s="145"/>
      <c r="B58" s="148"/>
      <c r="C58" s="114"/>
      <c r="D58" s="114"/>
      <c r="E58" s="114"/>
      <c r="F58" s="89"/>
      <c r="G58" s="89"/>
      <c r="H58" s="89"/>
      <c r="I58" s="89"/>
    </row>
    <row r="59" spans="1:9" ht="9" hidden="1" customHeight="1">
      <c r="A59" s="145"/>
      <c r="B59" s="148"/>
      <c r="C59" s="114"/>
      <c r="D59" s="114"/>
      <c r="E59" s="114"/>
      <c r="F59" s="89"/>
      <c r="G59" s="89"/>
      <c r="H59" s="89"/>
      <c r="I59" s="89"/>
    </row>
    <row r="60" spans="1:9" ht="9" hidden="1" customHeight="1">
      <c r="A60" s="146"/>
      <c r="B60" s="148"/>
      <c r="C60" s="114"/>
      <c r="D60" s="114"/>
      <c r="E60" s="114"/>
      <c r="F60" s="89"/>
      <c r="G60" s="89"/>
      <c r="H60" s="89"/>
      <c r="I60" s="89"/>
    </row>
    <row r="61" spans="1:9" ht="9" hidden="1" customHeight="1">
      <c r="A61" s="146"/>
      <c r="C61" s="114"/>
      <c r="D61" s="114"/>
      <c r="E61" s="114"/>
      <c r="F61" s="89"/>
      <c r="G61" s="89"/>
      <c r="H61" s="89"/>
      <c r="I61" s="89"/>
    </row>
    <row r="62" spans="1:9" ht="9" hidden="1" customHeight="1">
      <c r="A62" s="147"/>
      <c r="C62" s="114"/>
      <c r="D62" s="114"/>
      <c r="E62" s="114"/>
      <c r="F62" s="89"/>
      <c r="G62" s="89"/>
      <c r="H62" s="89"/>
      <c r="I62" s="89"/>
    </row>
    <row r="63" spans="1:9" ht="9" hidden="1" customHeight="1">
      <c r="A63" s="143"/>
      <c r="C63" s="114"/>
      <c r="D63" s="114"/>
      <c r="E63" s="114"/>
      <c r="F63" s="89"/>
      <c r="G63" s="89"/>
      <c r="H63" s="89"/>
      <c r="I63" s="89"/>
    </row>
    <row r="64" spans="1:9" ht="9" hidden="1" customHeight="1">
      <c r="A64" s="143"/>
      <c r="C64" s="114"/>
      <c r="D64" s="114"/>
      <c r="E64" s="114"/>
      <c r="F64" s="89"/>
      <c r="G64" s="89"/>
      <c r="H64" s="89"/>
      <c r="I64" s="89"/>
    </row>
    <row r="65" spans="1:9" ht="9" hidden="1" customHeight="1">
      <c r="A65" s="143"/>
      <c r="C65" s="114"/>
      <c r="D65" s="114"/>
      <c r="E65" s="114"/>
      <c r="F65" s="89"/>
      <c r="G65" s="89"/>
      <c r="H65" s="89"/>
      <c r="I65" s="89"/>
    </row>
    <row r="66" spans="1:9" ht="9" hidden="1" customHeight="1">
      <c r="A66" s="143"/>
      <c r="C66" s="114"/>
      <c r="D66" s="114"/>
      <c r="E66" s="114"/>
      <c r="F66" s="89"/>
      <c r="G66" s="89"/>
      <c r="H66" s="89"/>
      <c r="I66" s="89"/>
    </row>
    <row r="67" spans="1:9" ht="9" hidden="1" customHeight="1">
      <c r="A67" s="145"/>
      <c r="C67" s="114"/>
      <c r="D67" s="114"/>
      <c r="E67" s="114"/>
      <c r="F67" s="89"/>
      <c r="G67" s="89"/>
      <c r="H67" s="89"/>
      <c r="I67" s="89"/>
    </row>
    <row r="68" spans="1:9" ht="9" hidden="1" customHeight="1">
      <c r="A68" s="147"/>
      <c r="C68" s="114"/>
      <c r="D68" s="114"/>
      <c r="E68" s="114"/>
      <c r="F68" s="89"/>
      <c r="G68" s="89"/>
      <c r="H68" s="89"/>
      <c r="I68" s="89"/>
    </row>
    <row r="69" spans="1:9" ht="9" hidden="1" customHeight="1">
      <c r="A69" s="143"/>
      <c r="C69" s="114"/>
      <c r="D69" s="114"/>
      <c r="E69" s="114"/>
      <c r="F69" s="89"/>
      <c r="G69" s="89"/>
      <c r="H69" s="89"/>
      <c r="I69" s="89"/>
    </row>
    <row r="70" spans="1:9" ht="9" hidden="1" customHeight="1">
      <c r="A70" s="143"/>
      <c r="C70" s="114"/>
      <c r="D70" s="114"/>
      <c r="E70" s="114"/>
      <c r="F70" s="89"/>
      <c r="G70" s="89"/>
      <c r="H70" s="89"/>
      <c r="I70" s="89"/>
    </row>
    <row r="71" spans="1:9" ht="9" hidden="1" customHeight="1">
      <c r="A71" s="143"/>
      <c r="C71" s="114"/>
      <c r="D71" s="114"/>
      <c r="E71" s="114"/>
      <c r="F71" s="89"/>
      <c r="G71" s="89"/>
      <c r="H71" s="89"/>
      <c r="I71" s="89"/>
    </row>
    <row r="72" spans="1:9" ht="9" hidden="1" customHeight="1">
      <c r="A72" s="143"/>
      <c r="C72" s="114"/>
      <c r="D72" s="114"/>
      <c r="E72" s="114"/>
      <c r="F72" s="89"/>
      <c r="G72" s="89"/>
      <c r="H72" s="89"/>
      <c r="I72" s="89"/>
    </row>
    <row r="73" spans="1:9" ht="9" hidden="1" customHeight="1">
      <c r="A73" s="145"/>
      <c r="C73" s="114"/>
      <c r="D73" s="114"/>
      <c r="E73" s="114"/>
      <c r="F73" s="89"/>
      <c r="G73" s="89"/>
      <c r="H73" s="89"/>
      <c r="I73" s="89"/>
    </row>
    <row r="74" spans="1:9" ht="9" hidden="1" customHeight="1">
      <c r="A74" s="147"/>
      <c r="C74" s="114"/>
      <c r="D74" s="114"/>
      <c r="E74" s="114"/>
      <c r="F74" s="89"/>
      <c r="G74" s="89"/>
      <c r="H74" s="89"/>
      <c r="I74" s="89"/>
    </row>
    <row r="75" spans="1:9" ht="9" hidden="1" customHeight="1">
      <c r="A75" s="143"/>
      <c r="C75" s="114"/>
      <c r="D75" s="114"/>
      <c r="E75" s="114"/>
      <c r="F75" s="89"/>
      <c r="G75" s="89"/>
      <c r="H75" s="89"/>
      <c r="I75" s="89"/>
    </row>
    <row r="76" spans="1:9" ht="9" hidden="1" customHeight="1">
      <c r="A76" s="143"/>
      <c r="C76" s="114"/>
      <c r="D76" s="114"/>
      <c r="E76" s="114"/>
      <c r="F76" s="89"/>
      <c r="G76" s="89"/>
      <c r="H76" s="89"/>
      <c r="I76" s="89"/>
    </row>
    <row r="77" spans="1:9" ht="9" hidden="1" customHeight="1">
      <c r="A77" s="143"/>
      <c r="C77" s="114"/>
      <c r="D77" s="114"/>
      <c r="E77" s="114"/>
      <c r="F77" s="89"/>
      <c r="G77" s="89"/>
      <c r="H77" s="89"/>
      <c r="I77" s="89"/>
    </row>
    <row r="78" spans="1:9" ht="9" hidden="1" customHeight="1">
      <c r="A78" s="143"/>
      <c r="C78" s="114"/>
      <c r="D78" s="114"/>
      <c r="E78" s="114"/>
      <c r="F78" s="89"/>
      <c r="G78" s="89"/>
      <c r="H78" s="89"/>
      <c r="I78" s="89"/>
    </row>
    <row r="79" spans="1:9" hidden="1">
      <c r="A79" s="143"/>
      <c r="C79" s="148"/>
      <c r="D79" s="148"/>
      <c r="E79" s="148"/>
    </row>
    <row r="80" spans="1:9" hidden="1">
      <c r="A80" s="143"/>
      <c r="C80" s="148"/>
      <c r="D80" s="148"/>
      <c r="E80" s="148"/>
    </row>
    <row r="81" spans="1:5" hidden="1">
      <c r="A81" s="143"/>
      <c r="C81" s="148"/>
      <c r="D81" s="148"/>
      <c r="E81" s="148"/>
    </row>
    <row r="82" spans="1:5" hidden="1">
      <c r="A82" s="143"/>
      <c r="C82" s="148"/>
      <c r="D82" s="148"/>
      <c r="E82" s="148"/>
    </row>
    <row r="83" spans="1:5" hidden="1">
      <c r="A83" s="145"/>
      <c r="C83" s="148"/>
      <c r="D83" s="148"/>
      <c r="E83" s="148"/>
    </row>
    <row r="84" spans="1:5" hidden="1">
      <c r="A84" s="147"/>
      <c r="C84" s="148"/>
      <c r="D84" s="148"/>
      <c r="E84" s="148"/>
    </row>
    <row r="85" spans="1:5" hidden="1">
      <c r="A85" s="143"/>
      <c r="C85" s="148"/>
      <c r="D85" s="148"/>
      <c r="E85" s="148"/>
    </row>
    <row r="86" spans="1:5" hidden="1">
      <c r="A86" s="143"/>
      <c r="C86" s="148"/>
      <c r="D86" s="148"/>
      <c r="E86" s="148"/>
    </row>
    <row r="87" spans="1:5" hidden="1">
      <c r="A87" s="143"/>
      <c r="C87" s="148"/>
      <c r="D87" s="148"/>
      <c r="E87" s="148"/>
    </row>
    <row r="88" spans="1:5" hidden="1">
      <c r="A88" s="143"/>
      <c r="C88" s="148"/>
      <c r="D88" s="148"/>
      <c r="E88" s="148"/>
    </row>
    <row r="89" spans="1:5" hidden="1">
      <c r="A89" s="143"/>
      <c r="C89" s="148"/>
      <c r="D89" s="148"/>
      <c r="E89" s="148"/>
    </row>
    <row r="90" spans="1:5" hidden="1">
      <c r="A90" s="143"/>
      <c r="C90" s="148"/>
      <c r="D90" s="148"/>
      <c r="E90" s="148"/>
    </row>
    <row r="91" spans="1:5" hidden="1">
      <c r="A91" s="143"/>
      <c r="C91" s="148"/>
      <c r="D91" s="148"/>
      <c r="E91" s="148"/>
    </row>
    <row r="92" spans="1:5" hidden="1">
      <c r="A92" s="143"/>
      <c r="C92" s="148"/>
      <c r="D92" s="148"/>
      <c r="E92" s="148"/>
    </row>
    <row r="93" spans="1:5" hidden="1">
      <c r="A93" s="143"/>
      <c r="C93" s="148"/>
      <c r="D93" s="148"/>
      <c r="E93" s="148"/>
    </row>
    <row r="94" spans="1:5" hidden="1">
      <c r="A94" s="147"/>
      <c r="C94" s="148"/>
      <c r="D94" s="148"/>
      <c r="E94" s="148"/>
    </row>
    <row r="95" spans="1:5" hidden="1">
      <c r="A95" s="143"/>
      <c r="C95" s="148"/>
      <c r="D95" s="148"/>
      <c r="E95" s="148"/>
    </row>
    <row r="96" spans="1:5" hidden="1">
      <c r="A96" s="143"/>
      <c r="C96" s="148"/>
      <c r="D96" s="148"/>
      <c r="E96" s="148"/>
    </row>
    <row r="97" spans="1:5" hidden="1">
      <c r="A97" s="143"/>
      <c r="C97" s="148"/>
      <c r="D97" s="148"/>
      <c r="E97" s="148"/>
    </row>
    <row r="98" spans="1:5" hidden="1">
      <c r="A98" s="149"/>
      <c r="C98" s="148"/>
      <c r="D98" s="148"/>
      <c r="E98" s="148"/>
    </row>
    <row r="99" spans="1:5" hidden="1">
      <c r="A99" s="149"/>
      <c r="C99" s="148"/>
      <c r="D99" s="148"/>
      <c r="E99" s="148"/>
    </row>
    <row r="100" spans="1:5" hidden="1">
      <c r="A100" s="149"/>
      <c r="C100" s="148"/>
      <c r="D100" s="148"/>
      <c r="E100" s="148"/>
    </row>
    <row r="101" spans="1:5" hidden="1">
      <c r="A101" s="149"/>
      <c r="C101" s="148"/>
      <c r="D101" s="148"/>
      <c r="E101" s="148"/>
    </row>
    <row r="102" spans="1:5" hidden="1">
      <c r="A102" s="149"/>
      <c r="C102" s="148"/>
      <c r="D102" s="148"/>
      <c r="E102" s="148"/>
    </row>
    <row r="103" spans="1:5" hidden="1">
      <c r="A103" s="149"/>
      <c r="C103" s="148"/>
      <c r="D103" s="148"/>
      <c r="E103" s="148"/>
    </row>
    <row r="104" spans="1:5" hidden="1">
      <c r="A104" s="149"/>
      <c r="C104" s="148"/>
      <c r="D104" s="148"/>
      <c r="E104" s="148"/>
    </row>
    <row r="105" spans="1:5" hidden="1">
      <c r="A105" s="149"/>
      <c r="C105" s="148"/>
      <c r="D105" s="148"/>
      <c r="E105" s="148"/>
    </row>
    <row r="106" spans="1:5" hidden="1">
      <c r="A106" s="149"/>
      <c r="C106" s="148"/>
      <c r="D106" s="148"/>
      <c r="E106" s="148"/>
    </row>
    <row r="107" spans="1:5" ht="15.75" hidden="1">
      <c r="A107" s="150"/>
      <c r="C107" s="148"/>
      <c r="D107" s="148"/>
      <c r="E107" s="148"/>
    </row>
    <row r="108" spans="1:5" ht="15.75" hidden="1">
      <c r="A108" s="150"/>
      <c r="C108" s="148"/>
      <c r="D108" s="148"/>
      <c r="E108" s="148"/>
    </row>
    <row r="109" spans="1:5" ht="15.75" hidden="1">
      <c r="A109" s="150"/>
      <c r="C109" s="148"/>
      <c r="D109" s="148"/>
      <c r="E109" s="148"/>
    </row>
    <row r="110" spans="1:5" ht="15.75" hidden="1">
      <c r="A110" s="150"/>
      <c r="C110" s="148"/>
      <c r="D110" s="148"/>
      <c r="E110" s="148"/>
    </row>
    <row r="111" spans="1:5" ht="15.75" hidden="1">
      <c r="A111" s="150"/>
      <c r="C111" s="148"/>
      <c r="D111" s="148"/>
      <c r="E111" s="148"/>
    </row>
    <row r="112" spans="1:5" ht="15.75" hidden="1">
      <c r="A112" s="150"/>
      <c r="C112" s="148"/>
      <c r="D112" s="148"/>
      <c r="E112" s="148"/>
    </row>
    <row r="113" spans="1:5" ht="15.75" hidden="1">
      <c r="A113" s="150"/>
      <c r="C113" s="148"/>
      <c r="D113" s="148"/>
      <c r="E113" s="148"/>
    </row>
    <row r="114" spans="1:5" ht="15.75" hidden="1">
      <c r="A114" s="150"/>
      <c r="C114" s="148"/>
      <c r="D114" s="148"/>
      <c r="E114" s="148"/>
    </row>
    <row r="115" spans="1:5" ht="15.75" hidden="1">
      <c r="A115" s="150"/>
      <c r="C115" s="148"/>
      <c r="D115" s="148"/>
      <c r="E115" s="148"/>
    </row>
    <row r="116" spans="1:5" ht="15.75" hidden="1">
      <c r="A116" s="150"/>
      <c r="C116" s="148"/>
      <c r="D116" s="148"/>
      <c r="E116" s="148"/>
    </row>
    <row r="117" spans="1:5" ht="15.75" hidden="1">
      <c r="A117" s="150"/>
      <c r="C117" s="148"/>
      <c r="D117" s="148"/>
      <c r="E117" s="148"/>
    </row>
    <row r="118" spans="1:5" ht="15.75" hidden="1">
      <c r="A118" s="150"/>
      <c r="C118" s="148"/>
      <c r="D118" s="148"/>
      <c r="E118" s="148"/>
    </row>
    <row r="119" spans="1:5" ht="15.75" hidden="1">
      <c r="A119" s="150"/>
      <c r="C119" s="148"/>
      <c r="D119" s="148"/>
      <c r="E119" s="148"/>
    </row>
    <row r="120" spans="1:5" ht="15.75" hidden="1">
      <c r="A120" s="150"/>
    </row>
    <row r="121" spans="1:5" ht="15.75" hidden="1">
      <c r="A121" s="150"/>
    </row>
    <row r="122" spans="1:5" ht="15.75" hidden="1">
      <c r="A122" s="150"/>
    </row>
    <row r="123" spans="1:5" ht="15.75" hidden="1">
      <c r="A123" s="150"/>
    </row>
    <row r="124" spans="1:5" ht="15.75" hidden="1">
      <c r="A124" s="150"/>
    </row>
    <row r="125" spans="1:5" ht="15.75" hidden="1">
      <c r="A125" s="150"/>
    </row>
    <row r="126" spans="1:5" ht="15.75" hidden="1">
      <c r="A126" s="150"/>
    </row>
    <row r="127" spans="1:5" ht="15.75" hidden="1">
      <c r="A127" s="150"/>
    </row>
    <row r="128" spans="1:5" ht="15.75" hidden="1">
      <c r="A128" s="150"/>
    </row>
    <row r="129" spans="1:1" ht="15.75" hidden="1">
      <c r="A129" s="150"/>
    </row>
    <row r="130" spans="1:1" ht="15.75" hidden="1">
      <c r="A130" s="150"/>
    </row>
    <row r="131" spans="1:1" ht="15.75" hidden="1">
      <c r="A131" s="150"/>
    </row>
    <row r="132" spans="1:1" ht="15.75" hidden="1">
      <c r="A132" s="150"/>
    </row>
    <row r="133" spans="1:1" ht="15.75" hidden="1">
      <c r="A133" s="150"/>
    </row>
    <row r="134" spans="1:1" ht="15.75" hidden="1">
      <c r="A134" s="150"/>
    </row>
    <row r="135" spans="1:1" ht="15.75" hidden="1">
      <c r="A135" s="150"/>
    </row>
    <row r="136" spans="1:1" ht="15.75" hidden="1">
      <c r="A136" s="150"/>
    </row>
    <row r="137" spans="1:1" ht="15.75" hidden="1">
      <c r="A137" s="150"/>
    </row>
    <row r="138" spans="1:1" ht="15.75" hidden="1">
      <c r="A138" s="150"/>
    </row>
    <row r="139" spans="1:1" ht="15.75" hidden="1">
      <c r="A139" s="150"/>
    </row>
    <row r="140" spans="1:1" ht="15.75" hidden="1">
      <c r="A140" s="150"/>
    </row>
    <row r="141" spans="1:1" ht="15.75" hidden="1">
      <c r="A141" s="150"/>
    </row>
    <row r="142" spans="1:1" ht="15.75" hidden="1">
      <c r="A142" s="150"/>
    </row>
    <row r="143" spans="1:1" ht="15.75" hidden="1">
      <c r="A143" s="150"/>
    </row>
    <row r="144" spans="1:1" ht="15.75" hidden="1">
      <c r="A144" s="150"/>
    </row>
    <row r="145" spans="1:1" ht="15.75" hidden="1">
      <c r="A145" s="150"/>
    </row>
    <row r="146" spans="1:1" ht="15.75" hidden="1">
      <c r="A146" s="150"/>
    </row>
    <row r="147" spans="1:1" ht="15.75" hidden="1">
      <c r="A147" s="150"/>
    </row>
    <row r="148" spans="1:1" ht="15.75" hidden="1">
      <c r="A148" s="150"/>
    </row>
    <row r="149" spans="1:1" ht="15.75" hidden="1">
      <c r="A149" s="150"/>
    </row>
    <row r="150" spans="1:1" ht="15.75" hidden="1">
      <c r="A150" s="150"/>
    </row>
    <row r="151" spans="1:1" ht="15.75" hidden="1">
      <c r="A151" s="150"/>
    </row>
    <row r="152" spans="1:1" ht="15.75" hidden="1">
      <c r="A152" s="150"/>
    </row>
    <row r="153" spans="1:1" ht="15.75" hidden="1">
      <c r="A153" s="150"/>
    </row>
    <row r="154" spans="1:1" ht="15.75" hidden="1">
      <c r="A154" s="150"/>
    </row>
    <row r="155" spans="1:1" ht="15.75" hidden="1">
      <c r="A155" s="150"/>
    </row>
    <row r="156" spans="1:1" ht="15.75" hidden="1">
      <c r="A156" s="150"/>
    </row>
    <row r="157" spans="1:1" ht="15.75" hidden="1">
      <c r="A157" s="150"/>
    </row>
    <row r="158" spans="1:1" ht="15.75" hidden="1">
      <c r="A158" s="150"/>
    </row>
    <row r="159" spans="1:1" ht="15.75" hidden="1">
      <c r="A159" s="150"/>
    </row>
    <row r="160" spans="1:1" ht="15.75" hidden="1">
      <c r="A160" s="150"/>
    </row>
    <row r="161" spans="1:1" ht="15.75" hidden="1">
      <c r="A161" s="150"/>
    </row>
    <row r="162" spans="1:1" ht="15.75" hidden="1">
      <c r="A162" s="150"/>
    </row>
    <row r="163" spans="1:1" ht="15.75" hidden="1">
      <c r="A163" s="150"/>
    </row>
    <row r="164" spans="1:1" ht="15.75" hidden="1">
      <c r="A164" s="150"/>
    </row>
    <row r="165" spans="1:1" ht="15.75" hidden="1">
      <c r="A165" s="150"/>
    </row>
    <row r="166" spans="1:1" ht="15.75" hidden="1">
      <c r="A166" s="150"/>
    </row>
    <row r="167" spans="1:1" ht="15.75" hidden="1">
      <c r="A167" s="150"/>
    </row>
    <row r="168" spans="1:1" ht="15.75" hidden="1">
      <c r="A168" s="150"/>
    </row>
    <row r="169" spans="1:1" ht="15.75" hidden="1">
      <c r="A169" s="150"/>
    </row>
    <row r="170" spans="1:1" ht="15.75" hidden="1">
      <c r="A170" s="150"/>
    </row>
    <row r="171" spans="1:1" ht="15.75" hidden="1">
      <c r="A171" s="150"/>
    </row>
    <row r="172" spans="1:1" ht="15.75" hidden="1">
      <c r="A172" s="150"/>
    </row>
    <row r="173" spans="1:1" ht="15.75" hidden="1">
      <c r="A173" s="150"/>
    </row>
    <row r="174" spans="1:1" ht="15.75" hidden="1">
      <c r="A174" s="150"/>
    </row>
    <row r="175" spans="1:1" ht="15.75" hidden="1">
      <c r="A175" s="150"/>
    </row>
    <row r="176" spans="1:1" ht="15.75" hidden="1">
      <c r="A176" s="150"/>
    </row>
    <row r="177" spans="1:1" ht="15.75" hidden="1">
      <c r="A177" s="150"/>
    </row>
    <row r="178" spans="1:1" ht="15.75" hidden="1">
      <c r="A178" s="150"/>
    </row>
    <row r="179" spans="1:1" ht="15.75" hidden="1">
      <c r="A179" s="150"/>
    </row>
    <row r="180" spans="1:1" ht="15.75" hidden="1">
      <c r="A180" s="150"/>
    </row>
    <row r="181" spans="1:1" ht="15.75" hidden="1">
      <c r="A181" s="150"/>
    </row>
    <row r="182" spans="1:1" ht="15.75" hidden="1">
      <c r="A182" s="150"/>
    </row>
    <row r="183" spans="1:1" ht="15.75" hidden="1">
      <c r="A183" s="150"/>
    </row>
    <row r="184" spans="1:1" ht="15.75" hidden="1">
      <c r="A184" s="150"/>
    </row>
    <row r="185" spans="1:1" ht="15.75" hidden="1">
      <c r="A185" s="150"/>
    </row>
    <row r="186" spans="1:1" ht="15.75" hidden="1">
      <c r="A186" s="150"/>
    </row>
    <row r="187" spans="1:1" ht="15.75" hidden="1">
      <c r="A187" s="150"/>
    </row>
    <row r="188" spans="1:1" ht="15.75" hidden="1">
      <c r="A188" s="150"/>
    </row>
    <row r="189" spans="1:1" ht="15.75" hidden="1">
      <c r="A189" s="150"/>
    </row>
    <row r="190" spans="1:1" ht="15.75" hidden="1">
      <c r="A190" s="150"/>
    </row>
    <row r="191" spans="1:1" ht="15.75" hidden="1">
      <c r="A191" s="150"/>
    </row>
    <row r="192" spans="1:1" ht="15.75" hidden="1">
      <c r="A192" s="150"/>
    </row>
    <row r="193" spans="1:1" ht="15.75" hidden="1">
      <c r="A193" s="150"/>
    </row>
    <row r="194" spans="1:1" ht="15.75" hidden="1">
      <c r="A194" s="150"/>
    </row>
    <row r="195" spans="1:1" ht="15.75" hidden="1">
      <c r="A195" s="150"/>
    </row>
    <row r="196" spans="1:1" ht="15.75" hidden="1">
      <c r="A196" s="150"/>
    </row>
    <row r="197" spans="1:1" ht="15.75" hidden="1">
      <c r="A197" s="150"/>
    </row>
    <row r="198" spans="1:1" ht="15.75" hidden="1">
      <c r="A198" s="150"/>
    </row>
    <row r="199" spans="1:1" ht="15.75" hidden="1">
      <c r="A199" s="150"/>
    </row>
    <row r="200" spans="1:1" ht="15.75" hidden="1">
      <c r="A200" s="150"/>
    </row>
    <row r="201" spans="1:1" ht="15.75" hidden="1">
      <c r="A201" s="150"/>
    </row>
    <row r="202" spans="1:1" ht="15.75" hidden="1">
      <c r="A202" s="150"/>
    </row>
    <row r="203" spans="1:1" ht="15.75" hidden="1">
      <c r="A203" s="150"/>
    </row>
    <row r="204" spans="1:1" ht="15.75" hidden="1">
      <c r="A204" s="150"/>
    </row>
    <row r="205" spans="1:1" ht="15.75" hidden="1">
      <c r="A205" s="150"/>
    </row>
    <row r="206" spans="1:1" ht="15.75" hidden="1">
      <c r="A206" s="150"/>
    </row>
    <row r="207" spans="1:1" ht="15.75" hidden="1">
      <c r="A207" s="150"/>
    </row>
    <row r="208" spans="1:1" ht="15.75" hidden="1">
      <c r="A208" s="150"/>
    </row>
    <row r="209" spans="1:1" ht="15.75" hidden="1">
      <c r="A209" s="150"/>
    </row>
    <row r="210" spans="1:1" ht="15.75" hidden="1">
      <c r="A210" s="150"/>
    </row>
    <row r="211" spans="1:1" ht="15.75" hidden="1">
      <c r="A211" s="150"/>
    </row>
    <row r="212" spans="1:1" ht="15.75" hidden="1">
      <c r="A212" s="150"/>
    </row>
    <row r="213" spans="1:1" ht="15.75" hidden="1">
      <c r="A213" s="150"/>
    </row>
    <row r="214" spans="1:1" ht="15.75" hidden="1">
      <c r="A214" s="150"/>
    </row>
    <row r="215" spans="1:1" ht="15.75" hidden="1">
      <c r="A215" s="150"/>
    </row>
    <row r="216" spans="1:1" ht="15.75" hidden="1">
      <c r="A216" s="150"/>
    </row>
    <row r="217" spans="1:1" ht="15.75" hidden="1">
      <c r="A217" s="150"/>
    </row>
    <row r="218" spans="1:1" ht="15.75" hidden="1">
      <c r="A218" s="150"/>
    </row>
    <row r="219" spans="1:1" ht="15.75" hidden="1">
      <c r="A219" s="150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WVZ653"/>
  <sheetViews>
    <sheetView topLeftCell="A2" zoomScale="15" workbookViewId="0">
      <selection activeCell="A33" sqref="A33:XFD1048576"/>
    </sheetView>
  </sheetViews>
  <sheetFormatPr defaultColWidth="0" defaultRowHeight="60" zeroHeight="1"/>
  <cols>
    <col min="1" max="1" width="228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48.7109375" style="101" bestFit="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56" width="9.140625" style="101" hidden="1"/>
    <col min="257" max="257" width="228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512" width="9.140625" style="101" hidden="1"/>
    <col min="513" max="513" width="228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768" width="9.140625" style="101" hidden="1"/>
    <col min="769" max="769" width="228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1024" width="9.140625" style="101" hidden="1"/>
    <col min="1025" max="1025" width="228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280" width="9.140625" style="101" hidden="1"/>
    <col min="1281" max="1281" width="228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536" width="9.140625" style="101" hidden="1"/>
    <col min="1537" max="1537" width="228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792" width="9.140625" style="101" hidden="1"/>
    <col min="1793" max="1793" width="228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2048" width="9.140625" style="101" hidden="1"/>
    <col min="2049" max="2049" width="228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304" width="9.140625" style="101" hidden="1"/>
    <col min="2305" max="2305" width="228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560" width="9.140625" style="101" hidden="1"/>
    <col min="2561" max="2561" width="228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816" width="9.140625" style="101" hidden="1"/>
    <col min="2817" max="2817" width="228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3072" width="9.140625" style="101" hidden="1"/>
    <col min="3073" max="3073" width="228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328" width="9.140625" style="101" hidden="1"/>
    <col min="3329" max="3329" width="228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584" width="9.140625" style="101" hidden="1"/>
    <col min="3585" max="3585" width="228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840" width="9.140625" style="101" hidden="1"/>
    <col min="3841" max="3841" width="228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4096" width="9.140625" style="101" hidden="1"/>
    <col min="4097" max="4097" width="228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352" width="9.140625" style="101" hidden="1"/>
    <col min="4353" max="4353" width="228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608" width="9.140625" style="101" hidden="1"/>
    <col min="4609" max="4609" width="228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864" width="9.140625" style="101" hidden="1"/>
    <col min="4865" max="4865" width="228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5120" width="9.140625" style="101" hidden="1"/>
    <col min="5121" max="5121" width="228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376" width="9.140625" style="101" hidden="1"/>
    <col min="5377" max="5377" width="228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632" width="9.140625" style="101" hidden="1"/>
    <col min="5633" max="5633" width="228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888" width="9.140625" style="101" hidden="1"/>
    <col min="5889" max="5889" width="228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6144" width="9.140625" style="101" hidden="1"/>
    <col min="6145" max="6145" width="228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400" width="9.140625" style="101" hidden="1"/>
    <col min="6401" max="6401" width="228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656" width="9.140625" style="101" hidden="1"/>
    <col min="6657" max="6657" width="228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912" width="9.140625" style="101" hidden="1"/>
    <col min="6913" max="6913" width="228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7168" width="9.140625" style="101" hidden="1"/>
    <col min="7169" max="7169" width="228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424" width="9.140625" style="101" hidden="1"/>
    <col min="7425" max="7425" width="228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680" width="9.140625" style="101" hidden="1"/>
    <col min="7681" max="7681" width="228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936" width="9.140625" style="101" hidden="1"/>
    <col min="7937" max="7937" width="228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8192" width="9.140625" style="101" hidden="1"/>
    <col min="8193" max="8193" width="228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448" width="9.140625" style="101" hidden="1"/>
    <col min="8449" max="8449" width="228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704" width="9.140625" style="101" hidden="1"/>
    <col min="8705" max="8705" width="228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960" width="9.140625" style="101" hidden="1"/>
    <col min="8961" max="8961" width="228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9216" width="9.140625" style="101" hidden="1"/>
    <col min="9217" max="9217" width="228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472" width="9.140625" style="101" hidden="1"/>
    <col min="9473" max="9473" width="228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728" width="9.140625" style="101" hidden="1"/>
    <col min="9729" max="9729" width="228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984" width="9.140625" style="101" hidden="1"/>
    <col min="9985" max="9985" width="228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240" width="9.140625" style="101" hidden="1"/>
    <col min="10241" max="10241" width="228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496" width="9.140625" style="101" hidden="1"/>
    <col min="10497" max="10497" width="228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752" width="9.140625" style="101" hidden="1"/>
    <col min="10753" max="10753" width="228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1008" width="9.140625" style="101" hidden="1"/>
    <col min="11009" max="11009" width="228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264" width="9.140625" style="101" hidden="1"/>
    <col min="11265" max="11265" width="228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520" width="9.140625" style="101" hidden="1"/>
    <col min="11521" max="11521" width="228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776" width="9.140625" style="101" hidden="1"/>
    <col min="11777" max="11777" width="228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2032" width="9.140625" style="101" hidden="1"/>
    <col min="12033" max="12033" width="228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288" width="9.140625" style="101" hidden="1"/>
    <col min="12289" max="12289" width="228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544" width="9.140625" style="101" hidden="1"/>
    <col min="12545" max="12545" width="228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800" width="9.140625" style="101" hidden="1"/>
    <col min="12801" max="12801" width="228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3056" width="9.140625" style="101" hidden="1"/>
    <col min="13057" max="13057" width="228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312" width="9.140625" style="101" hidden="1"/>
    <col min="13313" max="13313" width="228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568" width="9.140625" style="101" hidden="1"/>
    <col min="13569" max="13569" width="228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824" width="9.140625" style="101" hidden="1"/>
    <col min="13825" max="13825" width="228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4080" width="9.140625" style="101" hidden="1"/>
    <col min="14081" max="14081" width="228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336" width="9.140625" style="101" hidden="1"/>
    <col min="14337" max="14337" width="228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592" width="9.140625" style="101" hidden="1"/>
    <col min="14593" max="14593" width="228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848" width="9.140625" style="101" hidden="1"/>
    <col min="14849" max="14849" width="228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5104" width="9.140625" style="101" hidden="1"/>
    <col min="15105" max="15105" width="228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360" width="9.140625" style="101" hidden="1"/>
    <col min="15361" max="15361" width="228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616" width="9.140625" style="101" hidden="1"/>
    <col min="15617" max="15617" width="228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872" width="9.140625" style="101" hidden="1"/>
    <col min="15873" max="15873" width="228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6128" width="9.140625" style="101" hidden="1"/>
    <col min="16129" max="16129" width="228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117"/>
      <c r="B1" s="118"/>
      <c r="C1" s="262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267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18"/>
    </row>
    <row r="6" spans="1:26" ht="6" customHeight="1"/>
    <row r="7" spans="1:26" ht="73.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82.5" customHeight="1">
      <c r="A8" s="263"/>
      <c r="B8" s="710" t="s">
        <v>258</v>
      </c>
      <c r="C8" s="710"/>
      <c r="D8" s="710"/>
      <c r="E8" s="710"/>
      <c r="F8" s="710"/>
      <c r="G8" s="710"/>
      <c r="H8" s="710"/>
      <c r="I8" s="710"/>
      <c r="J8" s="710" t="s">
        <v>259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43913.964950000001</v>
      </c>
      <c r="C10" s="233">
        <v>9.2774900000000002</v>
      </c>
      <c r="D10" s="233">
        <v>49.936050000000002</v>
      </c>
      <c r="E10" s="233">
        <v>0</v>
      </c>
      <c r="F10" s="233">
        <v>38.76352</v>
      </c>
      <c r="G10" s="233">
        <v>750.02664000000004</v>
      </c>
      <c r="H10" s="233">
        <v>661.76704000000007</v>
      </c>
      <c r="I10" s="233">
        <v>45423.735689999994</v>
      </c>
      <c r="J10" s="233">
        <v>213454.69418000002</v>
      </c>
      <c r="K10" s="233">
        <v>635.69778000000008</v>
      </c>
      <c r="L10" s="233">
        <v>226.66949</v>
      </c>
      <c r="M10" s="233">
        <v>0</v>
      </c>
      <c r="N10" s="233">
        <v>814.48977000000002</v>
      </c>
      <c r="O10" s="233">
        <v>1433.5136200000002</v>
      </c>
      <c r="P10" s="233">
        <v>4073.3295200000002</v>
      </c>
      <c r="Q10" s="233">
        <v>220638.39436000001</v>
      </c>
      <c r="R10" s="222"/>
    </row>
    <row r="11" spans="1:26" ht="168" customHeight="1">
      <c r="A11" s="232" t="s">
        <v>212</v>
      </c>
      <c r="B11" s="234">
        <v>1006.1765799999999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1006.1765799999999</v>
      </c>
      <c r="J11" s="234">
        <v>1895.52836</v>
      </c>
      <c r="K11" s="234">
        <v>0</v>
      </c>
      <c r="L11" s="233">
        <v>530.52992000000006</v>
      </c>
      <c r="M11" s="233">
        <v>0</v>
      </c>
      <c r="N11" s="233">
        <v>1691.3986100000002</v>
      </c>
      <c r="O11" s="233">
        <v>0</v>
      </c>
      <c r="P11" s="233">
        <v>34.999960000000002</v>
      </c>
      <c r="Q11" s="233">
        <v>4152.4568500000005</v>
      </c>
      <c r="R11" s="222"/>
    </row>
    <row r="12" spans="1:26" ht="168" customHeight="1">
      <c r="A12" s="232" t="s">
        <v>213</v>
      </c>
      <c r="B12" s="234">
        <v>82.51091000000001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15.231999999999999</v>
      </c>
      <c r="I12" s="234">
        <v>97.742910000000009</v>
      </c>
      <c r="J12" s="234">
        <v>1149.7928300000001</v>
      </c>
      <c r="K12" s="234">
        <v>22.976849999999999</v>
      </c>
      <c r="L12" s="233">
        <v>3.9434099999999996</v>
      </c>
      <c r="M12" s="233">
        <v>0</v>
      </c>
      <c r="N12" s="233">
        <v>0</v>
      </c>
      <c r="O12" s="233">
        <v>0</v>
      </c>
      <c r="P12" s="233">
        <v>32928.963839999997</v>
      </c>
      <c r="Q12" s="233">
        <v>34105.676930000001</v>
      </c>
      <c r="R12" s="222"/>
    </row>
    <row r="13" spans="1:26" ht="168" customHeight="1">
      <c r="A13" s="232" t="s">
        <v>214</v>
      </c>
      <c r="B13" s="233">
        <v>4769.5983200000001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25.26238</v>
      </c>
      <c r="I13" s="233">
        <v>4794.8607000000002</v>
      </c>
      <c r="J13" s="233">
        <v>157682.30127</v>
      </c>
      <c r="K13" s="233">
        <v>550.12131000000011</v>
      </c>
      <c r="L13" s="233">
        <v>0</v>
      </c>
      <c r="M13" s="233">
        <v>0</v>
      </c>
      <c r="N13" s="233">
        <v>36.557010000000005</v>
      </c>
      <c r="O13" s="233">
        <v>0</v>
      </c>
      <c r="P13" s="233">
        <v>211297.52161000003</v>
      </c>
      <c r="Q13" s="233">
        <v>369566.5012</v>
      </c>
      <c r="R13" s="222"/>
    </row>
    <row r="14" spans="1:26" ht="168" customHeight="1">
      <c r="A14" s="232" t="s">
        <v>215</v>
      </c>
      <c r="B14" s="233">
        <v>152735.14655999999</v>
      </c>
      <c r="C14" s="233">
        <v>2240.5048700000002</v>
      </c>
      <c r="D14" s="233">
        <v>924.50837999999999</v>
      </c>
      <c r="E14" s="233">
        <v>13.064159999999999</v>
      </c>
      <c r="F14" s="233">
        <v>764.54250000000002</v>
      </c>
      <c r="G14" s="233">
        <v>61.740070000000003</v>
      </c>
      <c r="H14" s="233">
        <v>15690.189699999999</v>
      </c>
      <c r="I14" s="233">
        <v>172429.69624000002</v>
      </c>
      <c r="J14" s="233">
        <v>2228221.8504899996</v>
      </c>
      <c r="K14" s="233">
        <v>49899.046249999999</v>
      </c>
      <c r="L14" s="233">
        <v>4322.5558600000004</v>
      </c>
      <c r="M14" s="233">
        <v>1212.9585199999999</v>
      </c>
      <c r="N14" s="233">
        <v>15366.419310000001</v>
      </c>
      <c r="O14" s="233">
        <v>7095.93797</v>
      </c>
      <c r="P14" s="233">
        <v>196831.25743999999</v>
      </c>
      <c r="Q14" s="233">
        <v>2502950.0258400002</v>
      </c>
      <c r="R14" s="222"/>
    </row>
    <row r="15" spans="1:26" ht="168" customHeight="1">
      <c r="A15" s="232" t="s">
        <v>216</v>
      </c>
      <c r="B15" s="233">
        <v>30852.914399999998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5295.5478200000007</v>
      </c>
      <c r="I15" s="233">
        <v>36148.462220000001</v>
      </c>
      <c r="J15" s="233">
        <v>45297.733130000001</v>
      </c>
      <c r="K15" s="233">
        <v>0</v>
      </c>
      <c r="L15" s="233">
        <v>930.67369999999994</v>
      </c>
      <c r="M15" s="233">
        <v>5106.2327699999996</v>
      </c>
      <c r="N15" s="233">
        <v>123.7393</v>
      </c>
      <c r="O15" s="233">
        <v>2521.0980199999999</v>
      </c>
      <c r="P15" s="233">
        <v>83122.216079999998</v>
      </c>
      <c r="Q15" s="233">
        <v>137101.693</v>
      </c>
      <c r="R15" s="222"/>
    </row>
    <row r="16" spans="1:26" ht="168" customHeight="1">
      <c r="A16" s="232" t="s">
        <v>130</v>
      </c>
      <c r="B16" s="233">
        <v>412553.14995999995</v>
      </c>
      <c r="C16" s="233">
        <v>9567.0896799999991</v>
      </c>
      <c r="D16" s="233">
        <v>2262.4014999999999</v>
      </c>
      <c r="E16" s="233">
        <v>0</v>
      </c>
      <c r="F16" s="233">
        <v>4733.8631299999997</v>
      </c>
      <c r="G16" s="233">
        <v>52.079740000000001</v>
      </c>
      <c r="H16" s="233">
        <v>173728.5111</v>
      </c>
      <c r="I16" s="233">
        <v>602897.09510999999</v>
      </c>
      <c r="J16" s="233">
        <v>1554814.05724</v>
      </c>
      <c r="K16" s="233">
        <v>124277.10937999999</v>
      </c>
      <c r="L16" s="233">
        <v>5218.4197599999998</v>
      </c>
      <c r="M16" s="233">
        <v>1074.1818000000001</v>
      </c>
      <c r="N16" s="233">
        <v>11145.90309</v>
      </c>
      <c r="O16" s="233">
        <v>31771.088370000001</v>
      </c>
      <c r="P16" s="233">
        <v>916774.33609</v>
      </c>
      <c r="Q16" s="233">
        <v>2645075.0957300002</v>
      </c>
      <c r="R16" s="222"/>
    </row>
    <row r="17" spans="1:18" ht="168" customHeight="1">
      <c r="A17" s="232" t="s">
        <v>217</v>
      </c>
      <c r="B17" s="233">
        <v>486911.61638000002</v>
      </c>
      <c r="C17" s="233">
        <v>4767.7254899999998</v>
      </c>
      <c r="D17" s="233">
        <v>1299.05636</v>
      </c>
      <c r="E17" s="233">
        <v>29.761290000000002</v>
      </c>
      <c r="F17" s="233">
        <v>3045.0477900000001</v>
      </c>
      <c r="G17" s="233">
        <v>9.5069999999999997</v>
      </c>
      <c r="H17" s="233">
        <v>17720.151719999998</v>
      </c>
      <c r="I17" s="233">
        <v>513782.86602999998</v>
      </c>
      <c r="J17" s="233">
        <v>4882030.0202500001</v>
      </c>
      <c r="K17" s="233">
        <v>67230.398310000004</v>
      </c>
      <c r="L17" s="233">
        <v>14581.21398</v>
      </c>
      <c r="M17" s="233">
        <v>484.43331999999998</v>
      </c>
      <c r="N17" s="233">
        <v>41862.067750000002</v>
      </c>
      <c r="O17" s="233">
        <v>9599.0095199999996</v>
      </c>
      <c r="P17" s="233">
        <v>550847.33355999994</v>
      </c>
      <c r="Q17" s="233">
        <v>5566634.4766899999</v>
      </c>
      <c r="R17" s="222"/>
    </row>
    <row r="18" spans="1:18" ht="168" customHeight="1">
      <c r="A18" s="232" t="s">
        <v>218</v>
      </c>
      <c r="B18" s="233">
        <v>30317.985720000001</v>
      </c>
      <c r="C18" s="233">
        <v>587.61841000000004</v>
      </c>
      <c r="D18" s="233">
        <v>83.6297</v>
      </c>
      <c r="E18" s="233">
        <v>0</v>
      </c>
      <c r="F18" s="233">
        <v>160.64618999999999</v>
      </c>
      <c r="G18" s="233">
        <v>0</v>
      </c>
      <c r="H18" s="233">
        <v>129.89150000000001</v>
      </c>
      <c r="I18" s="233">
        <v>31279.771519999998</v>
      </c>
      <c r="J18" s="233">
        <v>318250.41446</v>
      </c>
      <c r="K18" s="233">
        <v>12729.30595</v>
      </c>
      <c r="L18" s="233">
        <v>1043.08214</v>
      </c>
      <c r="M18" s="233">
        <v>35.043199999999999</v>
      </c>
      <c r="N18" s="233">
        <v>3706.3200400000001</v>
      </c>
      <c r="O18" s="233">
        <v>285.65050000000002</v>
      </c>
      <c r="P18" s="233">
        <v>1215.3355300000001</v>
      </c>
      <c r="Q18" s="233">
        <v>337265.15181999997</v>
      </c>
      <c r="R18" s="222"/>
    </row>
    <row r="19" spans="1:18" ht="168" customHeight="1">
      <c r="A19" s="232" t="s">
        <v>219</v>
      </c>
      <c r="B19" s="233">
        <v>150975.99408</v>
      </c>
      <c r="C19" s="233">
        <v>386.05084999999997</v>
      </c>
      <c r="D19" s="233">
        <v>329.97215999999997</v>
      </c>
      <c r="E19" s="233">
        <v>0</v>
      </c>
      <c r="F19" s="233">
        <v>439.24552</v>
      </c>
      <c r="G19" s="233">
        <v>147.45905999999999</v>
      </c>
      <c r="H19" s="233">
        <v>5381.7521100000004</v>
      </c>
      <c r="I19" s="233">
        <v>157660.47378</v>
      </c>
      <c r="J19" s="233">
        <v>1287196.2363199999</v>
      </c>
      <c r="K19" s="233">
        <v>6933.2158499999996</v>
      </c>
      <c r="L19" s="233">
        <v>2318.1596500000001</v>
      </c>
      <c r="M19" s="233">
        <v>132.42468</v>
      </c>
      <c r="N19" s="233">
        <v>5274.31023</v>
      </c>
      <c r="O19" s="233">
        <v>3957.5454</v>
      </c>
      <c r="P19" s="233">
        <v>130147.17112</v>
      </c>
      <c r="Q19" s="233">
        <v>1435959.0632499999</v>
      </c>
      <c r="R19" s="222"/>
    </row>
    <row r="20" spans="1:18" ht="168" customHeight="1">
      <c r="A20" s="232" t="s">
        <v>220</v>
      </c>
      <c r="B20" s="233">
        <v>5294.3901699999997</v>
      </c>
      <c r="C20" s="233">
        <v>0</v>
      </c>
      <c r="D20" s="233">
        <v>5.4435200000000004</v>
      </c>
      <c r="E20" s="233">
        <v>0</v>
      </c>
      <c r="F20" s="233">
        <v>86.725390000000004</v>
      </c>
      <c r="G20" s="233">
        <v>0</v>
      </c>
      <c r="H20" s="233">
        <v>18324.189100000003</v>
      </c>
      <c r="I20" s="233">
        <v>23710.748179999999</v>
      </c>
      <c r="J20" s="233">
        <v>243821.08083000002</v>
      </c>
      <c r="K20" s="233">
        <v>616.42873999999995</v>
      </c>
      <c r="L20" s="233">
        <v>92.753529999999998</v>
      </c>
      <c r="M20" s="233">
        <v>0</v>
      </c>
      <c r="N20" s="233">
        <v>2519.40407</v>
      </c>
      <c r="O20" s="233">
        <v>0</v>
      </c>
      <c r="P20" s="233">
        <v>960851.98092999996</v>
      </c>
      <c r="Q20" s="233">
        <v>1207901.6480999999</v>
      </c>
      <c r="R20" s="222"/>
    </row>
    <row r="21" spans="1:18" ht="168" customHeight="1">
      <c r="A21" s="232" t="s">
        <v>221</v>
      </c>
      <c r="B21" s="233">
        <v>656534.24266999995</v>
      </c>
      <c r="C21" s="233">
        <v>3898.57411</v>
      </c>
      <c r="D21" s="233">
        <v>2289.7218199999998</v>
      </c>
      <c r="E21" s="233">
        <v>0</v>
      </c>
      <c r="F21" s="233">
        <v>2978.9455600000001</v>
      </c>
      <c r="G21" s="233">
        <v>61.899650000000001</v>
      </c>
      <c r="H21" s="233">
        <v>5167.5628299999998</v>
      </c>
      <c r="I21" s="233">
        <v>670930.94663999998</v>
      </c>
      <c r="J21" s="233">
        <v>3272110.6943399999</v>
      </c>
      <c r="K21" s="233">
        <v>19372.759899999997</v>
      </c>
      <c r="L21" s="233">
        <v>8473.9618300000002</v>
      </c>
      <c r="M21" s="233">
        <v>5355.59483</v>
      </c>
      <c r="N21" s="233">
        <v>32422.032999999999</v>
      </c>
      <c r="O21" s="233">
        <v>5223.3162300000004</v>
      </c>
      <c r="P21" s="233">
        <v>426706.19933999999</v>
      </c>
      <c r="Q21" s="233">
        <v>3769664.5594699997</v>
      </c>
      <c r="R21" s="222"/>
    </row>
    <row r="22" spans="1:18" ht="168" customHeight="1">
      <c r="A22" s="232" t="s">
        <v>222</v>
      </c>
      <c r="B22" s="233">
        <v>261.41660000000002</v>
      </c>
      <c r="C22" s="233">
        <v>0</v>
      </c>
      <c r="D22" s="233">
        <v>6.3951499999999992</v>
      </c>
      <c r="E22" s="233">
        <v>0</v>
      </c>
      <c r="F22" s="233">
        <v>0</v>
      </c>
      <c r="G22" s="233">
        <v>0</v>
      </c>
      <c r="H22" s="233">
        <v>437.18390000000005</v>
      </c>
      <c r="I22" s="233">
        <v>704.99565000000007</v>
      </c>
      <c r="J22" s="233">
        <v>21024.141739999999</v>
      </c>
      <c r="K22" s="233">
        <v>53.160699999999999</v>
      </c>
      <c r="L22" s="233">
        <v>44.370669999999997</v>
      </c>
      <c r="M22" s="233">
        <v>2.9852500000000002</v>
      </c>
      <c r="N22" s="233">
        <v>211.14146</v>
      </c>
      <c r="O22" s="233">
        <v>0</v>
      </c>
      <c r="P22" s="233">
        <v>298.73374000000001</v>
      </c>
      <c r="Q22" s="233">
        <v>21634.53356</v>
      </c>
      <c r="R22" s="222"/>
    </row>
    <row r="23" spans="1:18" ht="168" customHeight="1">
      <c r="A23" s="232" t="s">
        <v>223</v>
      </c>
      <c r="B23" s="233">
        <v>2362.7613099999999</v>
      </c>
      <c r="C23" s="233">
        <v>23.21238</v>
      </c>
      <c r="D23" s="233">
        <v>0</v>
      </c>
      <c r="E23" s="233">
        <v>0</v>
      </c>
      <c r="F23" s="233">
        <v>830.44279000000006</v>
      </c>
      <c r="G23" s="233">
        <v>0</v>
      </c>
      <c r="H23" s="233">
        <v>45.468330000000002</v>
      </c>
      <c r="I23" s="233">
        <v>3261.88481</v>
      </c>
      <c r="J23" s="233">
        <v>76493.55359000001</v>
      </c>
      <c r="K23" s="233">
        <v>1749.5878500000001</v>
      </c>
      <c r="L23" s="233">
        <v>48.738879999999995</v>
      </c>
      <c r="M23" s="233">
        <v>0</v>
      </c>
      <c r="N23" s="233">
        <v>2906.7296099999999</v>
      </c>
      <c r="O23" s="233">
        <v>2879.2606700000001</v>
      </c>
      <c r="P23" s="233">
        <v>850.81636000000003</v>
      </c>
      <c r="Q23" s="233">
        <v>84928.686959999992</v>
      </c>
      <c r="R23" s="222"/>
    </row>
    <row r="24" spans="1:18" ht="168" customHeight="1">
      <c r="A24" s="232" t="s">
        <v>224</v>
      </c>
      <c r="B24" s="233">
        <v>58745.720409999994</v>
      </c>
      <c r="C24" s="233">
        <v>111.73523</v>
      </c>
      <c r="D24" s="233">
        <v>537.18608999999992</v>
      </c>
      <c r="E24" s="233">
        <v>0</v>
      </c>
      <c r="F24" s="233">
        <v>694.80416000000002</v>
      </c>
      <c r="G24" s="233">
        <v>69.382499999999993</v>
      </c>
      <c r="H24" s="233">
        <v>6314.5505800000001</v>
      </c>
      <c r="I24" s="233">
        <v>66473.378970000005</v>
      </c>
      <c r="J24" s="233">
        <v>661552.93660999998</v>
      </c>
      <c r="K24" s="233">
        <v>6714.2918499999996</v>
      </c>
      <c r="L24" s="233">
        <v>3437.4635699999999</v>
      </c>
      <c r="M24" s="233">
        <v>12.722200000000001</v>
      </c>
      <c r="N24" s="233">
        <v>4172.0254800000002</v>
      </c>
      <c r="O24" s="233">
        <v>700.04373999999996</v>
      </c>
      <c r="P24" s="233">
        <v>106472.30482999999</v>
      </c>
      <c r="Q24" s="233">
        <v>783061.78827999998</v>
      </c>
      <c r="R24" s="222"/>
    </row>
    <row r="25" spans="1:18" ht="168" customHeight="1">
      <c r="A25" s="232" t="s">
        <v>225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235.94</v>
      </c>
      <c r="I25" s="233">
        <v>235.94</v>
      </c>
      <c r="J25" s="233">
        <v>2860.3001600000002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2860.3001600000002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0</v>
      </c>
      <c r="I26" s="233">
        <v>0</v>
      </c>
      <c r="J26" s="233">
        <v>20.801310000000001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224.00041000000002</v>
      </c>
      <c r="Q26" s="233">
        <v>244.80171999999999</v>
      </c>
      <c r="R26" s="222"/>
    </row>
    <row r="27" spans="1:18" s="161" customFormat="1" ht="297.75" customHeight="1">
      <c r="A27" s="235" t="s">
        <v>227</v>
      </c>
      <c r="B27" s="236">
        <v>138.69924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172.2311</v>
      </c>
      <c r="I27" s="236">
        <v>310.93034</v>
      </c>
      <c r="J27" s="236">
        <v>552.53294999999991</v>
      </c>
      <c r="K27" s="236">
        <v>8.9746100000000002</v>
      </c>
      <c r="L27" s="236">
        <v>6.5085100000000002</v>
      </c>
      <c r="M27" s="236">
        <v>0.68440999999999996</v>
      </c>
      <c r="N27" s="236">
        <v>79.788589999999999</v>
      </c>
      <c r="O27" s="236">
        <v>0</v>
      </c>
      <c r="P27" s="236">
        <v>330.41372999999999</v>
      </c>
      <c r="Q27" s="236">
        <v>978.90280000000007</v>
      </c>
      <c r="R27" s="237"/>
    </row>
    <row r="28" spans="1:18" s="161" customFormat="1" ht="111.75" customHeight="1">
      <c r="A28" s="264" t="s">
        <v>246</v>
      </c>
      <c r="B28" s="265">
        <f>SUM(B10:B27)</f>
        <v>2037456.2882600003</v>
      </c>
      <c r="C28" s="265">
        <f t="shared" ref="C28:Q28" si="0">SUM(C10:C27)</f>
        <v>21591.788509999998</v>
      </c>
      <c r="D28" s="265">
        <f t="shared" si="0"/>
        <v>7788.2507300000007</v>
      </c>
      <c r="E28" s="265">
        <f t="shared" si="0"/>
        <v>42.825450000000004</v>
      </c>
      <c r="F28" s="265">
        <f t="shared" si="0"/>
        <v>13773.026549999999</v>
      </c>
      <c r="G28" s="265">
        <f t="shared" si="0"/>
        <v>1152.09466</v>
      </c>
      <c r="H28" s="265">
        <f t="shared" si="0"/>
        <v>249345.43121000001</v>
      </c>
      <c r="I28" s="265">
        <f t="shared" si="0"/>
        <v>2331149.7053700001</v>
      </c>
      <c r="J28" s="265">
        <f t="shared" si="0"/>
        <v>14968428.670059999</v>
      </c>
      <c r="K28" s="265">
        <f t="shared" si="0"/>
        <v>290793.07532999996</v>
      </c>
      <c r="L28" s="265">
        <f t="shared" si="0"/>
        <v>41279.044900000001</v>
      </c>
      <c r="M28" s="265">
        <f t="shared" si="0"/>
        <v>13417.260979999999</v>
      </c>
      <c r="N28" s="265">
        <f t="shared" si="0"/>
        <v>122332.32732</v>
      </c>
      <c r="O28" s="265">
        <f t="shared" si="0"/>
        <v>65466.464040000013</v>
      </c>
      <c r="P28" s="265">
        <f t="shared" si="0"/>
        <v>3623006.9140899996</v>
      </c>
      <c r="Q28" s="265">
        <f t="shared" si="0"/>
        <v>19124723.756719999</v>
      </c>
      <c r="R28" s="237"/>
    </row>
    <row r="29" spans="1:18" ht="27.75" customHeight="1" thickBot="1">
      <c r="A29" s="266"/>
      <c r="B29" s="267"/>
      <c r="C29" s="268"/>
      <c r="D29" s="269"/>
      <c r="E29" s="269"/>
      <c r="F29" s="269"/>
      <c r="G29" s="269"/>
      <c r="H29" s="269"/>
      <c r="I29" s="269"/>
      <c r="J29" s="269"/>
      <c r="K29" s="269"/>
      <c r="L29" s="267"/>
      <c r="M29" s="267"/>
      <c r="N29" s="267"/>
      <c r="O29" s="267"/>
      <c r="P29" s="267"/>
      <c r="Q29" s="267"/>
      <c r="R29" s="222"/>
    </row>
    <row r="30" spans="1:18" ht="87" customHeight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WVZ653"/>
  <sheetViews>
    <sheetView topLeftCell="A2" zoomScale="15" workbookViewId="0">
      <selection activeCell="A33" sqref="A33:XFD1048576"/>
    </sheetView>
  </sheetViews>
  <sheetFormatPr defaultColWidth="0" defaultRowHeight="60" zeroHeight="1"/>
  <cols>
    <col min="1" max="1" width="228" style="115" customWidth="1"/>
    <col min="2" max="2" width="44.85546875" style="101" bestFit="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56" width="9.140625" style="101" hidden="1"/>
    <col min="257" max="257" width="228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512" width="9.140625" style="101" hidden="1"/>
    <col min="513" max="513" width="228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768" width="9.140625" style="101" hidden="1"/>
    <col min="769" max="769" width="228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1024" width="9.140625" style="101" hidden="1"/>
    <col min="1025" max="1025" width="228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280" width="9.140625" style="101" hidden="1"/>
    <col min="1281" max="1281" width="228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536" width="9.140625" style="101" hidden="1"/>
    <col min="1537" max="1537" width="228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792" width="9.140625" style="101" hidden="1"/>
    <col min="1793" max="1793" width="228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2048" width="9.140625" style="101" hidden="1"/>
    <col min="2049" max="2049" width="228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304" width="9.140625" style="101" hidden="1"/>
    <col min="2305" max="2305" width="228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560" width="9.140625" style="101" hidden="1"/>
    <col min="2561" max="2561" width="228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816" width="9.140625" style="101" hidden="1"/>
    <col min="2817" max="2817" width="228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3072" width="9.140625" style="101" hidden="1"/>
    <col min="3073" max="3073" width="228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328" width="9.140625" style="101" hidden="1"/>
    <col min="3329" max="3329" width="228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584" width="9.140625" style="101" hidden="1"/>
    <col min="3585" max="3585" width="228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840" width="9.140625" style="101" hidden="1"/>
    <col min="3841" max="3841" width="228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4096" width="9.140625" style="101" hidden="1"/>
    <col min="4097" max="4097" width="228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352" width="9.140625" style="101" hidden="1"/>
    <col min="4353" max="4353" width="228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608" width="9.140625" style="101" hidden="1"/>
    <col min="4609" max="4609" width="228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864" width="9.140625" style="101" hidden="1"/>
    <col min="4865" max="4865" width="228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5120" width="9.140625" style="101" hidden="1"/>
    <col min="5121" max="5121" width="228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376" width="9.140625" style="101" hidden="1"/>
    <col min="5377" max="5377" width="228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632" width="9.140625" style="101" hidden="1"/>
    <col min="5633" max="5633" width="228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888" width="9.140625" style="101" hidden="1"/>
    <col min="5889" max="5889" width="228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6144" width="9.140625" style="101" hidden="1"/>
    <col min="6145" max="6145" width="228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400" width="9.140625" style="101" hidden="1"/>
    <col min="6401" max="6401" width="228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656" width="9.140625" style="101" hidden="1"/>
    <col min="6657" max="6657" width="228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912" width="9.140625" style="101" hidden="1"/>
    <col min="6913" max="6913" width="228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7168" width="9.140625" style="101" hidden="1"/>
    <col min="7169" max="7169" width="228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424" width="9.140625" style="101" hidden="1"/>
    <col min="7425" max="7425" width="228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680" width="9.140625" style="101" hidden="1"/>
    <col min="7681" max="7681" width="228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936" width="9.140625" style="101" hidden="1"/>
    <col min="7937" max="7937" width="228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8192" width="9.140625" style="101" hidden="1"/>
    <col min="8193" max="8193" width="228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448" width="9.140625" style="101" hidden="1"/>
    <col min="8449" max="8449" width="228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704" width="9.140625" style="101" hidden="1"/>
    <col min="8705" max="8705" width="228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960" width="9.140625" style="101" hidden="1"/>
    <col min="8961" max="8961" width="228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9216" width="9.140625" style="101" hidden="1"/>
    <col min="9217" max="9217" width="228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472" width="9.140625" style="101" hidden="1"/>
    <col min="9473" max="9473" width="228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728" width="9.140625" style="101" hidden="1"/>
    <col min="9729" max="9729" width="228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984" width="9.140625" style="101" hidden="1"/>
    <col min="9985" max="9985" width="228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240" width="9.140625" style="101" hidden="1"/>
    <col min="10241" max="10241" width="228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496" width="9.140625" style="101" hidden="1"/>
    <col min="10497" max="10497" width="228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752" width="9.140625" style="101" hidden="1"/>
    <col min="10753" max="10753" width="228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1008" width="9.140625" style="101" hidden="1"/>
    <col min="11009" max="11009" width="228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264" width="9.140625" style="101" hidden="1"/>
    <col min="11265" max="11265" width="228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520" width="9.140625" style="101" hidden="1"/>
    <col min="11521" max="11521" width="228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776" width="9.140625" style="101" hidden="1"/>
    <col min="11777" max="11777" width="228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2032" width="9.140625" style="101" hidden="1"/>
    <col min="12033" max="12033" width="228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288" width="9.140625" style="101" hidden="1"/>
    <col min="12289" max="12289" width="228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544" width="9.140625" style="101" hidden="1"/>
    <col min="12545" max="12545" width="228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800" width="9.140625" style="101" hidden="1"/>
    <col min="12801" max="12801" width="228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3056" width="9.140625" style="101" hidden="1"/>
    <col min="13057" max="13057" width="228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312" width="9.140625" style="101" hidden="1"/>
    <col min="13313" max="13313" width="228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568" width="9.140625" style="101" hidden="1"/>
    <col min="13569" max="13569" width="228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824" width="9.140625" style="101" hidden="1"/>
    <col min="13825" max="13825" width="228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4080" width="9.140625" style="101" hidden="1"/>
    <col min="14081" max="14081" width="228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336" width="9.140625" style="101" hidden="1"/>
    <col min="14337" max="14337" width="228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592" width="9.140625" style="101" hidden="1"/>
    <col min="14593" max="14593" width="228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848" width="9.140625" style="101" hidden="1"/>
    <col min="14849" max="14849" width="228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5104" width="9.140625" style="101" hidden="1"/>
    <col min="15105" max="15105" width="228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360" width="9.140625" style="101" hidden="1"/>
    <col min="15361" max="15361" width="228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616" width="9.140625" style="101" hidden="1"/>
    <col min="15617" max="15617" width="228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872" width="9.140625" style="101" hidden="1"/>
    <col min="15873" max="15873" width="228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6128" width="9.140625" style="101" hidden="1"/>
    <col min="16129" max="16129" width="228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117"/>
      <c r="B1" s="118"/>
      <c r="C1" s="262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267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18"/>
    </row>
    <row r="6" spans="1:26" ht="6" customHeight="1"/>
    <row r="7" spans="1:26" ht="73.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82.5" customHeight="1">
      <c r="A8" s="263"/>
      <c r="B8" s="710" t="s">
        <v>260</v>
      </c>
      <c r="C8" s="710"/>
      <c r="D8" s="710"/>
      <c r="E8" s="710"/>
      <c r="F8" s="710"/>
      <c r="G8" s="710"/>
      <c r="H8" s="710"/>
      <c r="I8" s="710"/>
      <c r="J8" s="710" t="s">
        <v>261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342576.60252999997</v>
      </c>
      <c r="C10" s="233">
        <v>2823.6136800000004</v>
      </c>
      <c r="D10" s="233">
        <v>238.07364000000001</v>
      </c>
      <c r="E10" s="233">
        <v>0</v>
      </c>
      <c r="F10" s="233">
        <v>275.37284000000005</v>
      </c>
      <c r="G10" s="233">
        <v>0</v>
      </c>
      <c r="H10" s="233">
        <v>3596.7685200000001</v>
      </c>
      <c r="I10" s="233">
        <v>349510.43120999995</v>
      </c>
      <c r="J10" s="233">
        <v>2092.8498500000001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17.25</v>
      </c>
      <c r="Q10" s="233">
        <v>2110.0998500000001</v>
      </c>
      <c r="R10" s="222"/>
    </row>
    <row r="11" spans="1:26" ht="168" customHeight="1">
      <c r="A11" s="232" t="s">
        <v>212</v>
      </c>
      <c r="B11" s="234">
        <v>7006.8272300000008</v>
      </c>
      <c r="C11" s="234">
        <v>0</v>
      </c>
      <c r="D11" s="234">
        <v>0</v>
      </c>
      <c r="E11" s="234">
        <v>0</v>
      </c>
      <c r="F11" s="234">
        <v>8.5459099999999992</v>
      </c>
      <c r="G11" s="234">
        <v>0</v>
      </c>
      <c r="H11" s="234">
        <v>9.1753700000000009</v>
      </c>
      <c r="I11" s="234">
        <v>7024.5485099999996</v>
      </c>
      <c r="J11" s="234">
        <v>0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68" customHeight="1">
      <c r="A12" s="232" t="s">
        <v>213</v>
      </c>
      <c r="B12" s="234">
        <v>537.53493000000003</v>
      </c>
      <c r="C12" s="234">
        <v>9.3446200000000008</v>
      </c>
      <c r="D12" s="234">
        <v>0</v>
      </c>
      <c r="E12" s="234">
        <v>0</v>
      </c>
      <c r="F12" s="234">
        <v>0</v>
      </c>
      <c r="G12" s="234">
        <v>0</v>
      </c>
      <c r="H12" s="234">
        <v>73.121130000000008</v>
      </c>
      <c r="I12" s="234">
        <v>620.0006800000001</v>
      </c>
      <c r="J12" s="234">
        <v>21.58154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75.459999999999994</v>
      </c>
      <c r="Q12" s="233">
        <v>97.041539999999998</v>
      </c>
      <c r="R12" s="222"/>
    </row>
    <row r="13" spans="1:26" ht="168" customHeight="1">
      <c r="A13" s="232" t="s">
        <v>214</v>
      </c>
      <c r="B13" s="233">
        <v>11052.571980000001</v>
      </c>
      <c r="C13" s="233">
        <v>0</v>
      </c>
      <c r="D13" s="233">
        <v>0</v>
      </c>
      <c r="E13" s="233">
        <v>0</v>
      </c>
      <c r="F13" s="233">
        <v>409.53196000000003</v>
      </c>
      <c r="G13" s="233">
        <v>0</v>
      </c>
      <c r="H13" s="233">
        <v>241.45770000000002</v>
      </c>
      <c r="I13" s="233">
        <v>11703.56164</v>
      </c>
      <c r="J13" s="233">
        <v>1878.58619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54.477699999999999</v>
      </c>
      <c r="Q13" s="233">
        <v>1933.0638899999999</v>
      </c>
      <c r="R13" s="222"/>
    </row>
    <row r="14" spans="1:26" ht="168" customHeight="1">
      <c r="A14" s="232" t="s">
        <v>215</v>
      </c>
      <c r="B14" s="233">
        <v>1511504.0521800001</v>
      </c>
      <c r="C14" s="233">
        <v>60892.562140000002</v>
      </c>
      <c r="D14" s="233">
        <v>3178.0056800000002</v>
      </c>
      <c r="E14" s="233">
        <v>6.3615699999999995</v>
      </c>
      <c r="F14" s="233">
        <v>14584.188239999999</v>
      </c>
      <c r="G14" s="233">
        <v>7991.4589900000001</v>
      </c>
      <c r="H14" s="233">
        <v>102579.10210999999</v>
      </c>
      <c r="I14" s="233">
        <v>1700735.7309100002</v>
      </c>
      <c r="J14" s="233">
        <v>122824.07490000001</v>
      </c>
      <c r="K14" s="233">
        <v>40.275860000000002</v>
      </c>
      <c r="L14" s="233">
        <v>28.432089999999999</v>
      </c>
      <c r="M14" s="233">
        <v>0</v>
      </c>
      <c r="N14" s="233">
        <v>190.39661999999998</v>
      </c>
      <c r="O14" s="233">
        <v>0</v>
      </c>
      <c r="P14" s="233">
        <v>30173.389170000002</v>
      </c>
      <c r="Q14" s="233">
        <v>153256.56863999998</v>
      </c>
      <c r="R14" s="222"/>
    </row>
    <row r="15" spans="1:26" ht="168" customHeight="1">
      <c r="A15" s="232" t="s">
        <v>216</v>
      </c>
      <c r="B15" s="233">
        <v>106774.88826000001</v>
      </c>
      <c r="C15" s="233">
        <v>0</v>
      </c>
      <c r="D15" s="233">
        <v>2.5155500000000002</v>
      </c>
      <c r="E15" s="233">
        <v>0</v>
      </c>
      <c r="F15" s="233">
        <v>0</v>
      </c>
      <c r="G15" s="233">
        <v>0</v>
      </c>
      <c r="H15" s="233">
        <v>89823.54873000001</v>
      </c>
      <c r="I15" s="233">
        <v>196600.95254</v>
      </c>
      <c r="J15" s="233">
        <v>29776.9264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3082.2994199999998</v>
      </c>
      <c r="Q15" s="233">
        <v>32859.22582</v>
      </c>
      <c r="R15" s="222"/>
    </row>
    <row r="16" spans="1:26" ht="168" customHeight="1">
      <c r="A16" s="232" t="s">
        <v>130</v>
      </c>
      <c r="B16" s="233">
        <v>989142.39025000005</v>
      </c>
      <c r="C16" s="233">
        <v>48584.789140000001</v>
      </c>
      <c r="D16" s="233">
        <v>9787.2360900000003</v>
      </c>
      <c r="E16" s="233">
        <v>3410.7401099999997</v>
      </c>
      <c r="F16" s="233">
        <v>5876.8846399999993</v>
      </c>
      <c r="G16" s="233">
        <v>23.206529999999997</v>
      </c>
      <c r="H16" s="233">
        <v>337829.75018000003</v>
      </c>
      <c r="I16" s="233">
        <v>1394654.99694</v>
      </c>
      <c r="J16" s="233">
        <v>143620.34777000002</v>
      </c>
      <c r="K16" s="233">
        <v>17150.050039999998</v>
      </c>
      <c r="L16" s="233">
        <v>2050.1258000000003</v>
      </c>
      <c r="M16" s="233">
        <v>17.273330000000001</v>
      </c>
      <c r="N16" s="233">
        <v>57.858449999999998</v>
      </c>
      <c r="O16" s="233">
        <v>0</v>
      </c>
      <c r="P16" s="233">
        <v>54750.158729999996</v>
      </c>
      <c r="Q16" s="233">
        <v>217645.81412</v>
      </c>
      <c r="R16" s="222"/>
    </row>
    <row r="17" spans="1:18" ht="168" customHeight="1">
      <c r="A17" s="232" t="s">
        <v>217</v>
      </c>
      <c r="B17" s="233">
        <v>2377561.3552199998</v>
      </c>
      <c r="C17" s="233">
        <v>60871.97451</v>
      </c>
      <c r="D17" s="233">
        <v>7083.9759100000001</v>
      </c>
      <c r="E17" s="233">
        <v>16.564880000000002</v>
      </c>
      <c r="F17" s="233">
        <v>21157.424070000001</v>
      </c>
      <c r="G17" s="233">
        <v>5288.5882599999995</v>
      </c>
      <c r="H17" s="233">
        <v>140803.59706999999</v>
      </c>
      <c r="I17" s="233">
        <v>2612783.4799200003</v>
      </c>
      <c r="J17" s="233">
        <v>463984.50650000002</v>
      </c>
      <c r="K17" s="233">
        <v>521.42430000000002</v>
      </c>
      <c r="L17" s="233">
        <v>1402.00152</v>
      </c>
      <c r="M17" s="233">
        <v>17.53631</v>
      </c>
      <c r="N17" s="233">
        <v>986.29799000000003</v>
      </c>
      <c r="O17" s="233">
        <v>0</v>
      </c>
      <c r="P17" s="233">
        <v>12115.27787</v>
      </c>
      <c r="Q17" s="233">
        <v>479027.04449</v>
      </c>
      <c r="R17" s="222"/>
    </row>
    <row r="18" spans="1:18" ht="168" customHeight="1">
      <c r="A18" s="232" t="s">
        <v>218</v>
      </c>
      <c r="B18" s="233">
        <v>176169.25958000001</v>
      </c>
      <c r="C18" s="233">
        <v>101.6028</v>
      </c>
      <c r="D18" s="233">
        <v>469.83821</v>
      </c>
      <c r="E18" s="233">
        <v>0</v>
      </c>
      <c r="F18" s="233">
        <v>1054.2253899999998</v>
      </c>
      <c r="G18" s="233">
        <v>0</v>
      </c>
      <c r="H18" s="233">
        <v>1591.99269</v>
      </c>
      <c r="I18" s="233">
        <v>179386.91866999998</v>
      </c>
      <c r="J18" s="233">
        <v>45885.419689999995</v>
      </c>
      <c r="K18" s="233">
        <v>0</v>
      </c>
      <c r="L18" s="233">
        <v>59.099239999999995</v>
      </c>
      <c r="M18" s="233">
        <v>0</v>
      </c>
      <c r="N18" s="233">
        <v>48.848500000000001</v>
      </c>
      <c r="O18" s="233">
        <v>0</v>
      </c>
      <c r="P18" s="233">
        <v>141.28</v>
      </c>
      <c r="Q18" s="233">
        <v>46134.647429999997</v>
      </c>
      <c r="R18" s="222"/>
    </row>
    <row r="19" spans="1:18" ht="168" customHeight="1">
      <c r="A19" s="232" t="s">
        <v>219</v>
      </c>
      <c r="B19" s="233">
        <v>549214.8676</v>
      </c>
      <c r="C19" s="233">
        <v>475.75663000000003</v>
      </c>
      <c r="D19" s="233">
        <v>1169.02405</v>
      </c>
      <c r="E19" s="233">
        <v>12.350540000000001</v>
      </c>
      <c r="F19" s="233">
        <v>3293.4430400000001</v>
      </c>
      <c r="G19" s="233">
        <v>997.08441000000005</v>
      </c>
      <c r="H19" s="233">
        <v>5314.9208699999999</v>
      </c>
      <c r="I19" s="233">
        <v>560477.44713999995</v>
      </c>
      <c r="J19" s="233">
        <v>156107.02518</v>
      </c>
      <c r="K19" s="233">
        <v>37.956220000000002</v>
      </c>
      <c r="L19" s="233">
        <v>296.17217999999997</v>
      </c>
      <c r="M19" s="233">
        <v>0</v>
      </c>
      <c r="N19" s="233">
        <v>74.181280000000001</v>
      </c>
      <c r="O19" s="233">
        <v>126.26769999999999</v>
      </c>
      <c r="P19" s="233">
        <v>3954.9641000000001</v>
      </c>
      <c r="Q19" s="233">
        <v>160596.56665999998</v>
      </c>
      <c r="R19" s="222"/>
    </row>
    <row r="20" spans="1:18" ht="168" customHeight="1">
      <c r="A20" s="232" t="s">
        <v>220</v>
      </c>
      <c r="B20" s="233">
        <v>61334.490960000003</v>
      </c>
      <c r="C20" s="233">
        <v>0</v>
      </c>
      <c r="D20" s="233">
        <v>90.557059999999993</v>
      </c>
      <c r="E20" s="233">
        <v>0</v>
      </c>
      <c r="F20" s="233">
        <v>90.124380000000002</v>
      </c>
      <c r="G20" s="233">
        <v>0</v>
      </c>
      <c r="H20" s="233">
        <v>91480.030310000002</v>
      </c>
      <c r="I20" s="233">
        <v>152995.20271000001</v>
      </c>
      <c r="J20" s="233">
        <v>1169.8974599999999</v>
      </c>
      <c r="K20" s="233">
        <v>0</v>
      </c>
      <c r="L20" s="233">
        <v>0.1565</v>
      </c>
      <c r="M20" s="233">
        <v>0</v>
      </c>
      <c r="N20" s="233">
        <v>0</v>
      </c>
      <c r="O20" s="233">
        <v>0</v>
      </c>
      <c r="P20" s="233">
        <v>5602.6811600000001</v>
      </c>
      <c r="Q20" s="233">
        <v>6772.7351200000003</v>
      </c>
      <c r="R20" s="222"/>
    </row>
    <row r="21" spans="1:18" ht="168" customHeight="1">
      <c r="A21" s="232" t="s">
        <v>221</v>
      </c>
      <c r="B21" s="233">
        <v>2484842.9529800001</v>
      </c>
      <c r="C21" s="233">
        <v>4196.01901</v>
      </c>
      <c r="D21" s="233">
        <v>5438.9274800000003</v>
      </c>
      <c r="E21" s="233">
        <v>0.55867999999999995</v>
      </c>
      <c r="F21" s="233">
        <v>17506.8429</v>
      </c>
      <c r="G21" s="233">
        <v>402.26814000000002</v>
      </c>
      <c r="H21" s="233">
        <v>78858.936530000006</v>
      </c>
      <c r="I21" s="233">
        <v>2591246.5057199998</v>
      </c>
      <c r="J21" s="233">
        <v>289023.30836999998</v>
      </c>
      <c r="K21" s="233">
        <v>87.269929999999988</v>
      </c>
      <c r="L21" s="233">
        <v>442.41636</v>
      </c>
      <c r="M21" s="233">
        <v>0</v>
      </c>
      <c r="N21" s="233">
        <v>2070.61141</v>
      </c>
      <c r="O21" s="233">
        <v>20.871479999999998</v>
      </c>
      <c r="P21" s="233">
        <v>4325.9986100000006</v>
      </c>
      <c r="Q21" s="233">
        <v>295970.47616000002</v>
      </c>
      <c r="R21" s="222"/>
    </row>
    <row r="22" spans="1:18" ht="168" customHeight="1">
      <c r="A22" s="232" t="s">
        <v>222</v>
      </c>
      <c r="B22" s="233">
        <v>3895.68986</v>
      </c>
      <c r="C22" s="233">
        <v>0</v>
      </c>
      <c r="D22" s="233">
        <v>9.5518000000000001</v>
      </c>
      <c r="E22" s="233">
        <v>0</v>
      </c>
      <c r="F22" s="233">
        <v>0</v>
      </c>
      <c r="G22" s="233">
        <v>0</v>
      </c>
      <c r="H22" s="233">
        <v>857.82713999999999</v>
      </c>
      <c r="I22" s="233">
        <v>4763.0688</v>
      </c>
      <c r="J22" s="233">
        <v>747.48342000000002</v>
      </c>
      <c r="K22" s="233">
        <v>0</v>
      </c>
      <c r="L22" s="233">
        <v>5.0005299999999995</v>
      </c>
      <c r="M22" s="233">
        <v>0</v>
      </c>
      <c r="N22" s="233">
        <v>0</v>
      </c>
      <c r="O22" s="233">
        <v>0</v>
      </c>
      <c r="P22" s="233">
        <v>0</v>
      </c>
      <c r="Q22" s="233">
        <v>752.48394999999994</v>
      </c>
      <c r="R22" s="222"/>
    </row>
    <row r="23" spans="1:18" ht="168" customHeight="1">
      <c r="A23" s="232" t="s">
        <v>223</v>
      </c>
      <c r="B23" s="233">
        <v>45182.338830000001</v>
      </c>
      <c r="C23" s="233">
        <v>538.27718000000004</v>
      </c>
      <c r="D23" s="233">
        <v>6.1158000000000001</v>
      </c>
      <c r="E23" s="233">
        <v>20.821570000000001</v>
      </c>
      <c r="F23" s="233">
        <v>6.7918100000000008</v>
      </c>
      <c r="G23" s="233">
        <v>0</v>
      </c>
      <c r="H23" s="233">
        <v>1232.8141000000001</v>
      </c>
      <c r="I23" s="233">
        <v>46987.159289999996</v>
      </c>
      <c r="J23" s="233">
        <v>3328.1717400000002</v>
      </c>
      <c r="K23" s="233">
        <v>3.8389699999999998</v>
      </c>
      <c r="L23" s="233">
        <v>0</v>
      </c>
      <c r="M23" s="233">
        <v>0</v>
      </c>
      <c r="N23" s="233">
        <v>0</v>
      </c>
      <c r="O23" s="233">
        <v>0</v>
      </c>
      <c r="P23" s="233">
        <v>55.860999999999997</v>
      </c>
      <c r="Q23" s="233">
        <v>3387.8717099999999</v>
      </c>
      <c r="R23" s="222"/>
    </row>
    <row r="24" spans="1:18" ht="168" customHeight="1">
      <c r="A24" s="232" t="s">
        <v>224</v>
      </c>
      <c r="B24" s="233">
        <v>293707.99889999995</v>
      </c>
      <c r="C24" s="233">
        <v>516.56894</v>
      </c>
      <c r="D24" s="233">
        <v>892.52568999999994</v>
      </c>
      <c r="E24" s="233">
        <v>0</v>
      </c>
      <c r="F24" s="233">
        <v>2961.6934000000001</v>
      </c>
      <c r="G24" s="233">
        <v>25.55537</v>
      </c>
      <c r="H24" s="233">
        <v>33087.457889999998</v>
      </c>
      <c r="I24" s="233">
        <v>331191.80018999998</v>
      </c>
      <c r="J24" s="233">
        <v>59048.375079999998</v>
      </c>
      <c r="K24" s="233">
        <v>0</v>
      </c>
      <c r="L24" s="233">
        <v>456.51353</v>
      </c>
      <c r="M24" s="233">
        <v>5.0344300000000004</v>
      </c>
      <c r="N24" s="233">
        <v>409.24329999999998</v>
      </c>
      <c r="O24" s="233">
        <v>87.474809999999991</v>
      </c>
      <c r="P24" s="233">
        <v>5530.1210799999999</v>
      </c>
      <c r="Q24" s="233">
        <v>65536.762229999993</v>
      </c>
      <c r="R24" s="222"/>
    </row>
    <row r="25" spans="1:18" ht="168" customHeight="1">
      <c r="A25" s="232" t="s">
        <v>225</v>
      </c>
      <c r="B25" s="233">
        <v>136.70916</v>
      </c>
      <c r="C25" s="233">
        <v>0</v>
      </c>
      <c r="D25" s="233">
        <v>2.1324299999999998</v>
      </c>
      <c r="E25" s="233">
        <v>0</v>
      </c>
      <c r="F25" s="233">
        <v>0</v>
      </c>
      <c r="G25" s="233">
        <v>0</v>
      </c>
      <c r="H25" s="233">
        <v>0</v>
      </c>
      <c r="I25" s="233">
        <v>138.84159</v>
      </c>
      <c r="J25" s="233">
        <v>80.08050999999999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80.08050999999999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3714.1195899999998</v>
      </c>
      <c r="I26" s="233">
        <v>3714.1195899999998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487.06</v>
      </c>
      <c r="Q26" s="233">
        <v>487.06</v>
      </c>
      <c r="R26" s="222"/>
    </row>
    <row r="27" spans="1:18" s="161" customFormat="1" ht="297.75" customHeight="1">
      <c r="A27" s="235" t="s">
        <v>227</v>
      </c>
      <c r="B27" s="236">
        <v>779.06461000000002</v>
      </c>
      <c r="C27" s="236">
        <v>0</v>
      </c>
      <c r="D27" s="236">
        <v>0.31733999999999996</v>
      </c>
      <c r="E27" s="236">
        <v>0</v>
      </c>
      <c r="F27" s="236">
        <v>0</v>
      </c>
      <c r="G27" s="236">
        <v>0</v>
      </c>
      <c r="H27" s="236">
        <v>205.49755999999999</v>
      </c>
      <c r="I27" s="236">
        <v>984.87950999999998</v>
      </c>
      <c r="J27" s="236">
        <v>88.865830000000003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131.81388000000001</v>
      </c>
      <c r="Q27" s="236">
        <v>220.67971</v>
      </c>
      <c r="R27" s="237"/>
    </row>
    <row r="28" spans="1:18" s="161" customFormat="1" ht="111.75" customHeight="1">
      <c r="A28" s="264" t="s">
        <v>246</v>
      </c>
      <c r="B28" s="265">
        <f>SUM(B10:B27)</f>
        <v>8961419.5950600002</v>
      </c>
      <c r="C28" s="265">
        <f t="shared" ref="C28:Q28" si="0">SUM(C10:C27)</f>
        <v>179010.50864999997</v>
      </c>
      <c r="D28" s="265">
        <f t="shared" si="0"/>
        <v>28368.796730000002</v>
      </c>
      <c r="E28" s="265">
        <f t="shared" si="0"/>
        <v>3467.3973499999997</v>
      </c>
      <c r="F28" s="265">
        <f t="shared" si="0"/>
        <v>67225.068580000006</v>
      </c>
      <c r="G28" s="265">
        <f t="shared" si="0"/>
        <v>14728.161699999999</v>
      </c>
      <c r="H28" s="265">
        <f t="shared" si="0"/>
        <v>891300.11748999998</v>
      </c>
      <c r="I28" s="265">
        <f t="shared" si="0"/>
        <v>10145519.64556</v>
      </c>
      <c r="J28" s="265">
        <f t="shared" si="0"/>
        <v>1319677.5004299998</v>
      </c>
      <c r="K28" s="265">
        <f t="shared" si="0"/>
        <v>17840.815319999998</v>
      </c>
      <c r="L28" s="265">
        <f t="shared" si="0"/>
        <v>4739.9177500000005</v>
      </c>
      <c r="M28" s="265">
        <f t="shared" si="0"/>
        <v>39.844070000000002</v>
      </c>
      <c r="N28" s="265">
        <f t="shared" si="0"/>
        <v>3837.4375500000001</v>
      </c>
      <c r="O28" s="265">
        <f t="shared" si="0"/>
        <v>234.61398999999997</v>
      </c>
      <c r="P28" s="265">
        <f t="shared" si="0"/>
        <v>120498.09271999999</v>
      </c>
      <c r="Q28" s="265">
        <f t="shared" si="0"/>
        <v>1466868.2218300004</v>
      </c>
      <c r="R28" s="237"/>
    </row>
    <row r="29" spans="1:18" ht="27.75" customHeight="1" thickBot="1">
      <c r="A29" s="266"/>
      <c r="B29" s="267"/>
      <c r="C29" s="268"/>
      <c r="D29" s="269"/>
      <c r="E29" s="269"/>
      <c r="F29" s="269"/>
      <c r="G29" s="269"/>
      <c r="H29" s="269"/>
      <c r="I29" s="269"/>
      <c r="J29" s="269"/>
      <c r="K29" s="269"/>
      <c r="L29" s="267"/>
      <c r="M29" s="267"/>
      <c r="N29" s="267"/>
      <c r="O29" s="267"/>
      <c r="P29" s="267"/>
      <c r="Q29" s="267"/>
      <c r="R29" s="222"/>
    </row>
    <row r="30" spans="1:18" ht="87" customHeight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WVZ653"/>
  <sheetViews>
    <sheetView topLeftCell="A2" zoomScale="15" workbookViewId="0">
      <selection activeCell="B12" sqref="B12"/>
    </sheetView>
  </sheetViews>
  <sheetFormatPr defaultColWidth="0" defaultRowHeight="60" zeroHeight="1"/>
  <cols>
    <col min="1" max="1" width="228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44" style="101" bestFit="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56" width="9.140625" style="101" hidden="1"/>
    <col min="257" max="257" width="228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512" width="9.140625" style="101" hidden="1"/>
    <col min="513" max="513" width="228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768" width="9.140625" style="101" hidden="1"/>
    <col min="769" max="769" width="228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1024" width="9.140625" style="101" hidden="1"/>
    <col min="1025" max="1025" width="228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280" width="9.140625" style="101" hidden="1"/>
    <col min="1281" max="1281" width="228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536" width="9.140625" style="101" hidden="1"/>
    <col min="1537" max="1537" width="228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792" width="9.140625" style="101" hidden="1"/>
    <col min="1793" max="1793" width="228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2048" width="9.140625" style="101" hidden="1"/>
    <col min="2049" max="2049" width="228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304" width="9.140625" style="101" hidden="1"/>
    <col min="2305" max="2305" width="228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560" width="9.140625" style="101" hidden="1"/>
    <col min="2561" max="2561" width="228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816" width="9.140625" style="101" hidden="1"/>
    <col min="2817" max="2817" width="228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3072" width="9.140625" style="101" hidden="1"/>
    <col min="3073" max="3073" width="228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328" width="9.140625" style="101" hidden="1"/>
    <col min="3329" max="3329" width="228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584" width="9.140625" style="101" hidden="1"/>
    <col min="3585" max="3585" width="228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840" width="9.140625" style="101" hidden="1"/>
    <col min="3841" max="3841" width="228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4096" width="9.140625" style="101" hidden="1"/>
    <col min="4097" max="4097" width="228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352" width="9.140625" style="101" hidden="1"/>
    <col min="4353" max="4353" width="228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608" width="9.140625" style="101" hidden="1"/>
    <col min="4609" max="4609" width="228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864" width="9.140625" style="101" hidden="1"/>
    <col min="4865" max="4865" width="228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5120" width="9.140625" style="101" hidden="1"/>
    <col min="5121" max="5121" width="228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376" width="9.140625" style="101" hidden="1"/>
    <col min="5377" max="5377" width="228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632" width="9.140625" style="101" hidden="1"/>
    <col min="5633" max="5633" width="228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888" width="9.140625" style="101" hidden="1"/>
    <col min="5889" max="5889" width="228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6144" width="9.140625" style="101" hidden="1"/>
    <col min="6145" max="6145" width="228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400" width="9.140625" style="101" hidden="1"/>
    <col min="6401" max="6401" width="228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656" width="9.140625" style="101" hidden="1"/>
    <col min="6657" max="6657" width="228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912" width="9.140625" style="101" hidden="1"/>
    <col min="6913" max="6913" width="228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7168" width="9.140625" style="101" hidden="1"/>
    <col min="7169" max="7169" width="228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424" width="9.140625" style="101" hidden="1"/>
    <col min="7425" max="7425" width="228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680" width="9.140625" style="101" hidden="1"/>
    <col min="7681" max="7681" width="228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936" width="9.140625" style="101" hidden="1"/>
    <col min="7937" max="7937" width="228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8192" width="9.140625" style="101" hidden="1"/>
    <col min="8193" max="8193" width="228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448" width="9.140625" style="101" hidden="1"/>
    <col min="8449" max="8449" width="228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704" width="9.140625" style="101" hidden="1"/>
    <col min="8705" max="8705" width="228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960" width="9.140625" style="101" hidden="1"/>
    <col min="8961" max="8961" width="228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9216" width="9.140625" style="101" hidden="1"/>
    <col min="9217" max="9217" width="228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472" width="9.140625" style="101" hidden="1"/>
    <col min="9473" max="9473" width="228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728" width="9.140625" style="101" hidden="1"/>
    <col min="9729" max="9729" width="228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984" width="9.140625" style="101" hidden="1"/>
    <col min="9985" max="9985" width="228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240" width="9.140625" style="101" hidden="1"/>
    <col min="10241" max="10241" width="228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496" width="9.140625" style="101" hidden="1"/>
    <col min="10497" max="10497" width="228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752" width="9.140625" style="101" hidden="1"/>
    <col min="10753" max="10753" width="228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1008" width="9.140625" style="101" hidden="1"/>
    <col min="11009" max="11009" width="228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264" width="9.140625" style="101" hidden="1"/>
    <col min="11265" max="11265" width="228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520" width="9.140625" style="101" hidden="1"/>
    <col min="11521" max="11521" width="228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776" width="9.140625" style="101" hidden="1"/>
    <col min="11777" max="11777" width="228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2032" width="9.140625" style="101" hidden="1"/>
    <col min="12033" max="12033" width="228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288" width="9.140625" style="101" hidden="1"/>
    <col min="12289" max="12289" width="228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544" width="9.140625" style="101" hidden="1"/>
    <col min="12545" max="12545" width="228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800" width="9.140625" style="101" hidden="1"/>
    <col min="12801" max="12801" width="228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3056" width="9.140625" style="101" hidden="1"/>
    <col min="13057" max="13057" width="228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312" width="9.140625" style="101" hidden="1"/>
    <col min="13313" max="13313" width="228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568" width="9.140625" style="101" hidden="1"/>
    <col min="13569" max="13569" width="228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824" width="9.140625" style="101" hidden="1"/>
    <col min="13825" max="13825" width="228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4080" width="9.140625" style="101" hidden="1"/>
    <col min="14081" max="14081" width="228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336" width="9.140625" style="101" hidden="1"/>
    <col min="14337" max="14337" width="228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592" width="9.140625" style="101" hidden="1"/>
    <col min="14593" max="14593" width="228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848" width="9.140625" style="101" hidden="1"/>
    <col min="14849" max="14849" width="228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5104" width="9.140625" style="101" hidden="1"/>
    <col min="15105" max="15105" width="228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360" width="9.140625" style="101" hidden="1"/>
    <col min="15361" max="15361" width="228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616" width="9.140625" style="101" hidden="1"/>
    <col min="15617" max="15617" width="228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872" width="9.140625" style="101" hidden="1"/>
    <col min="15873" max="15873" width="228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6128" width="9.140625" style="101" hidden="1"/>
    <col min="16129" max="16129" width="228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117"/>
      <c r="B1" s="118"/>
      <c r="C1" s="262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267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18"/>
    </row>
    <row r="6" spans="1:26" ht="6" customHeight="1"/>
    <row r="7" spans="1:26" ht="73.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82.5" customHeight="1">
      <c r="A8" s="263"/>
      <c r="B8" s="710" t="s">
        <v>262</v>
      </c>
      <c r="C8" s="710"/>
      <c r="D8" s="710"/>
      <c r="E8" s="710"/>
      <c r="F8" s="710"/>
      <c r="G8" s="710"/>
      <c r="H8" s="710"/>
      <c r="I8" s="710"/>
      <c r="J8" s="710" t="s">
        <v>263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8229.5164700000005</v>
      </c>
      <c r="C10" s="233">
        <v>11.294790000000001</v>
      </c>
      <c r="D10" s="233">
        <v>11.635680000000001</v>
      </c>
      <c r="E10" s="233">
        <v>0</v>
      </c>
      <c r="F10" s="233">
        <v>0</v>
      </c>
      <c r="G10" s="233">
        <v>0</v>
      </c>
      <c r="H10" s="233">
        <v>0</v>
      </c>
      <c r="I10" s="233">
        <v>8252.4469399999998</v>
      </c>
      <c r="J10" s="233">
        <v>81573.193040000013</v>
      </c>
      <c r="K10" s="233">
        <v>0</v>
      </c>
      <c r="L10" s="233">
        <v>154.26948999999999</v>
      </c>
      <c r="M10" s="233">
        <v>2.1093299999999999</v>
      </c>
      <c r="N10" s="233">
        <v>262.81918999999999</v>
      </c>
      <c r="O10" s="233">
        <v>0</v>
      </c>
      <c r="P10" s="233">
        <v>437.54068999999998</v>
      </c>
      <c r="Q10" s="233">
        <v>82429.93174</v>
      </c>
      <c r="R10" s="222"/>
    </row>
    <row r="11" spans="1:26" ht="168" customHeight="1">
      <c r="A11" s="232" t="s">
        <v>212</v>
      </c>
      <c r="B11" s="234">
        <v>0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101.61211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2.3599999999999997E-3</v>
      </c>
      <c r="Q11" s="233">
        <v>101.61447</v>
      </c>
      <c r="R11" s="222"/>
    </row>
    <row r="12" spans="1:26" ht="168" customHeight="1">
      <c r="A12" s="232" t="s">
        <v>213</v>
      </c>
      <c r="B12" s="234">
        <v>0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58.638559999999998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76.272000000000006</v>
      </c>
      <c r="Q12" s="233">
        <v>134.91056</v>
      </c>
      <c r="R12" s="222"/>
    </row>
    <row r="13" spans="1:26" ht="168" customHeight="1">
      <c r="A13" s="232" t="s">
        <v>214</v>
      </c>
      <c r="B13" s="233">
        <v>19073.160219999998</v>
      </c>
      <c r="C13" s="233">
        <v>34.428350000000002</v>
      </c>
      <c r="D13" s="233">
        <v>0</v>
      </c>
      <c r="E13" s="233">
        <v>0</v>
      </c>
      <c r="F13" s="233">
        <v>0</v>
      </c>
      <c r="G13" s="233">
        <v>0</v>
      </c>
      <c r="H13" s="233">
        <v>3415.52196</v>
      </c>
      <c r="I13" s="233">
        <v>22523.110530000002</v>
      </c>
      <c r="J13" s="233">
        <v>3596.3884700000003</v>
      </c>
      <c r="K13" s="233">
        <v>0</v>
      </c>
      <c r="L13" s="233">
        <v>0</v>
      </c>
      <c r="M13" s="233">
        <v>0</v>
      </c>
      <c r="N13" s="233">
        <v>35.76699</v>
      </c>
      <c r="O13" s="233">
        <v>0</v>
      </c>
      <c r="P13" s="233">
        <v>78.806179999999998</v>
      </c>
      <c r="Q13" s="233">
        <v>3710.96164</v>
      </c>
      <c r="R13" s="222"/>
    </row>
    <row r="14" spans="1:26" ht="168" customHeight="1">
      <c r="A14" s="232" t="s">
        <v>215</v>
      </c>
      <c r="B14" s="233">
        <v>55643.213960000001</v>
      </c>
      <c r="C14" s="233">
        <v>324.13704999999999</v>
      </c>
      <c r="D14" s="233">
        <v>107.85616</v>
      </c>
      <c r="E14" s="233">
        <v>7.1110200000000008</v>
      </c>
      <c r="F14" s="233">
        <v>250.15654999999998</v>
      </c>
      <c r="G14" s="233">
        <v>0</v>
      </c>
      <c r="H14" s="233">
        <v>4635.3640700000005</v>
      </c>
      <c r="I14" s="233">
        <v>60967.838810000001</v>
      </c>
      <c r="J14" s="233">
        <v>225477.1005</v>
      </c>
      <c r="K14" s="233">
        <v>1019.14095</v>
      </c>
      <c r="L14" s="233">
        <v>209.92976000000002</v>
      </c>
      <c r="M14" s="233">
        <v>0</v>
      </c>
      <c r="N14" s="233">
        <v>2749.3075800000001</v>
      </c>
      <c r="O14" s="233">
        <v>0</v>
      </c>
      <c r="P14" s="233">
        <v>3869.3880299999996</v>
      </c>
      <c r="Q14" s="233">
        <v>233324.86682</v>
      </c>
      <c r="R14" s="222"/>
    </row>
    <row r="15" spans="1:26" ht="168" customHeight="1">
      <c r="A15" s="232" t="s">
        <v>216</v>
      </c>
      <c r="B15" s="233">
        <v>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1059.87069</v>
      </c>
      <c r="I15" s="233">
        <v>1059.87069</v>
      </c>
      <c r="J15" s="233">
        <v>60.775529999999996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5907.95604</v>
      </c>
      <c r="Q15" s="233">
        <v>5968.7315699999999</v>
      </c>
      <c r="R15" s="222"/>
    </row>
    <row r="16" spans="1:26" ht="168" customHeight="1">
      <c r="A16" s="232" t="s">
        <v>130</v>
      </c>
      <c r="B16" s="233">
        <v>188012.61003000001</v>
      </c>
      <c r="C16" s="233">
        <v>2507.4431300000001</v>
      </c>
      <c r="D16" s="233">
        <v>5390.61589</v>
      </c>
      <c r="E16" s="233">
        <v>2.1869499999999999</v>
      </c>
      <c r="F16" s="233">
        <v>64.039000000000001</v>
      </c>
      <c r="G16" s="233">
        <v>115.71510000000001</v>
      </c>
      <c r="H16" s="233">
        <v>102068.43667</v>
      </c>
      <c r="I16" s="233">
        <v>298161.04676999996</v>
      </c>
      <c r="J16" s="233">
        <v>388604.34613999998</v>
      </c>
      <c r="K16" s="233">
        <v>5678.94607</v>
      </c>
      <c r="L16" s="233">
        <v>1588.61367</v>
      </c>
      <c r="M16" s="233">
        <v>0</v>
      </c>
      <c r="N16" s="233">
        <v>3572.4112099999998</v>
      </c>
      <c r="O16" s="233">
        <v>308.68875000000003</v>
      </c>
      <c r="P16" s="233">
        <v>336536.92736999999</v>
      </c>
      <c r="Q16" s="233">
        <v>736289.93321000005</v>
      </c>
      <c r="R16" s="222"/>
    </row>
    <row r="17" spans="1:18" ht="168" customHeight="1">
      <c r="A17" s="232" t="s">
        <v>217</v>
      </c>
      <c r="B17" s="233">
        <v>270372.14980999997</v>
      </c>
      <c r="C17" s="233">
        <v>743.20836999999995</v>
      </c>
      <c r="D17" s="233">
        <v>927.79154000000005</v>
      </c>
      <c r="E17" s="233">
        <v>1.1992799999999999</v>
      </c>
      <c r="F17" s="233">
        <v>552.38360999999998</v>
      </c>
      <c r="G17" s="233">
        <v>39.446169999999995</v>
      </c>
      <c r="H17" s="233">
        <v>3920.53818</v>
      </c>
      <c r="I17" s="233">
        <v>276556.71695999999</v>
      </c>
      <c r="J17" s="233">
        <v>486949.39948999998</v>
      </c>
      <c r="K17" s="233">
        <v>7279.4195099999997</v>
      </c>
      <c r="L17" s="233">
        <v>2366.6400899999999</v>
      </c>
      <c r="M17" s="233">
        <v>47.296440000000004</v>
      </c>
      <c r="N17" s="233">
        <v>3388.26298</v>
      </c>
      <c r="O17" s="233">
        <v>0</v>
      </c>
      <c r="P17" s="233">
        <v>26967.511200000001</v>
      </c>
      <c r="Q17" s="233">
        <v>526998.52971000003</v>
      </c>
      <c r="R17" s="222"/>
    </row>
    <row r="18" spans="1:18" ht="168" customHeight="1">
      <c r="A18" s="232" t="s">
        <v>218</v>
      </c>
      <c r="B18" s="233">
        <v>17474.542859999998</v>
      </c>
      <c r="C18" s="233">
        <v>155.26688000000001</v>
      </c>
      <c r="D18" s="233">
        <v>73.778779999999998</v>
      </c>
      <c r="E18" s="233">
        <v>0</v>
      </c>
      <c r="F18" s="233">
        <v>24.23507</v>
      </c>
      <c r="G18" s="233">
        <v>0</v>
      </c>
      <c r="H18" s="233">
        <v>95.175020000000004</v>
      </c>
      <c r="I18" s="233">
        <v>17822.998609999999</v>
      </c>
      <c r="J18" s="233">
        <v>41516.439689999999</v>
      </c>
      <c r="K18" s="233">
        <v>39.918339999999993</v>
      </c>
      <c r="L18" s="233">
        <v>201.65516</v>
      </c>
      <c r="M18" s="233">
        <v>0</v>
      </c>
      <c r="N18" s="233">
        <v>104.66471</v>
      </c>
      <c r="O18" s="233">
        <v>13.365129999999999</v>
      </c>
      <c r="P18" s="233">
        <v>322.87642999999997</v>
      </c>
      <c r="Q18" s="233">
        <v>42198.919459999997</v>
      </c>
      <c r="R18" s="222"/>
    </row>
    <row r="19" spans="1:18" ht="168" customHeight="1">
      <c r="A19" s="232" t="s">
        <v>219</v>
      </c>
      <c r="B19" s="233">
        <v>130146.42937</v>
      </c>
      <c r="C19" s="233">
        <v>333.33515</v>
      </c>
      <c r="D19" s="233">
        <v>223.10218</v>
      </c>
      <c r="E19" s="233">
        <v>61.891769999999994</v>
      </c>
      <c r="F19" s="233">
        <v>623.91370999999992</v>
      </c>
      <c r="G19" s="233">
        <v>50.0212</v>
      </c>
      <c r="H19" s="233">
        <v>1763.5230800000002</v>
      </c>
      <c r="I19" s="233">
        <v>133202.21646</v>
      </c>
      <c r="J19" s="233">
        <v>144041.73864</v>
      </c>
      <c r="K19" s="233">
        <v>294.30940999999996</v>
      </c>
      <c r="L19" s="233">
        <v>305.55127000000005</v>
      </c>
      <c r="M19" s="233">
        <v>0</v>
      </c>
      <c r="N19" s="233">
        <v>359.59676000000002</v>
      </c>
      <c r="O19" s="233">
        <v>0</v>
      </c>
      <c r="P19" s="233">
        <v>5885.2240999999995</v>
      </c>
      <c r="Q19" s="233">
        <v>150886.42018000002</v>
      </c>
      <c r="R19" s="222"/>
    </row>
    <row r="20" spans="1:18" ht="168" customHeight="1">
      <c r="A20" s="232" t="s">
        <v>220</v>
      </c>
      <c r="B20" s="233">
        <v>1853.60968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1805.2509399999999</v>
      </c>
      <c r="I20" s="233">
        <v>3658.8606199999999</v>
      </c>
      <c r="J20" s="233">
        <v>3452.5075099999999</v>
      </c>
      <c r="K20" s="233">
        <v>32.637779999999999</v>
      </c>
      <c r="L20" s="233">
        <v>91.798270000000002</v>
      </c>
      <c r="M20" s="233">
        <v>0</v>
      </c>
      <c r="N20" s="233">
        <v>64.296859999999995</v>
      </c>
      <c r="O20" s="233">
        <v>0</v>
      </c>
      <c r="P20" s="233">
        <v>4133.6280900000002</v>
      </c>
      <c r="Q20" s="233">
        <v>7774.8685099999993</v>
      </c>
      <c r="R20" s="222"/>
    </row>
    <row r="21" spans="1:18" ht="168" customHeight="1">
      <c r="A21" s="232" t="s">
        <v>221</v>
      </c>
      <c r="B21" s="233">
        <v>291742.16310000001</v>
      </c>
      <c r="C21" s="233">
        <v>1273.80908</v>
      </c>
      <c r="D21" s="233">
        <v>3626.50099</v>
      </c>
      <c r="E21" s="233">
        <v>62.344360000000002</v>
      </c>
      <c r="F21" s="233">
        <v>664.48821999999996</v>
      </c>
      <c r="G21" s="233">
        <v>0</v>
      </c>
      <c r="H21" s="233">
        <v>1965.1712299999999</v>
      </c>
      <c r="I21" s="233">
        <v>299334.47698000004</v>
      </c>
      <c r="J21" s="233">
        <v>546052.30777999992</v>
      </c>
      <c r="K21" s="233">
        <v>935.11368999999991</v>
      </c>
      <c r="L21" s="233">
        <v>6981.3980099999999</v>
      </c>
      <c r="M21" s="233">
        <v>105.05367</v>
      </c>
      <c r="N21" s="233">
        <v>3589.1429800000001</v>
      </c>
      <c r="O21" s="233">
        <v>0</v>
      </c>
      <c r="P21" s="233">
        <v>30546.373769999998</v>
      </c>
      <c r="Q21" s="233">
        <v>588209.38989999995</v>
      </c>
      <c r="R21" s="222"/>
    </row>
    <row r="22" spans="1:18" ht="168" customHeight="1">
      <c r="A22" s="232" t="s">
        <v>222</v>
      </c>
      <c r="B22" s="233">
        <v>713.92135999999994</v>
      </c>
      <c r="C22" s="233">
        <v>8.5407000000000011</v>
      </c>
      <c r="D22" s="233">
        <v>16.43853</v>
      </c>
      <c r="E22" s="233">
        <v>0</v>
      </c>
      <c r="F22" s="233">
        <v>0</v>
      </c>
      <c r="G22" s="233">
        <v>0</v>
      </c>
      <c r="H22" s="233">
        <v>70.208399999999997</v>
      </c>
      <c r="I22" s="233">
        <v>809.10898999999995</v>
      </c>
      <c r="J22" s="233">
        <v>1317.81754</v>
      </c>
      <c r="K22" s="233">
        <v>0</v>
      </c>
      <c r="L22" s="233">
        <v>30.944520000000001</v>
      </c>
      <c r="M22" s="233">
        <v>0</v>
      </c>
      <c r="N22" s="233">
        <v>15.382350000000001</v>
      </c>
      <c r="O22" s="233">
        <v>0</v>
      </c>
      <c r="P22" s="233">
        <v>517.04009000000008</v>
      </c>
      <c r="Q22" s="233">
        <v>1881.1845000000001</v>
      </c>
      <c r="R22" s="222"/>
    </row>
    <row r="23" spans="1:18" ht="168" customHeight="1">
      <c r="A23" s="232" t="s">
        <v>223</v>
      </c>
      <c r="B23" s="233">
        <v>2829.0372499999999</v>
      </c>
      <c r="C23" s="233">
        <v>0</v>
      </c>
      <c r="D23" s="233">
        <v>12.02153</v>
      </c>
      <c r="E23" s="233">
        <v>0</v>
      </c>
      <c r="F23" s="233">
        <v>0</v>
      </c>
      <c r="G23" s="233">
        <v>0</v>
      </c>
      <c r="H23" s="233">
        <v>105.20003</v>
      </c>
      <c r="I23" s="233">
        <v>2946.2588100000003</v>
      </c>
      <c r="J23" s="233">
        <v>67980.713540000012</v>
      </c>
      <c r="K23" s="233">
        <v>114.99213</v>
      </c>
      <c r="L23" s="233">
        <v>0.75664999999999993</v>
      </c>
      <c r="M23" s="233">
        <v>0</v>
      </c>
      <c r="N23" s="233">
        <v>0</v>
      </c>
      <c r="O23" s="233">
        <v>0</v>
      </c>
      <c r="P23" s="233">
        <v>809.72559000000001</v>
      </c>
      <c r="Q23" s="233">
        <v>68906.187909999993</v>
      </c>
      <c r="R23" s="222"/>
    </row>
    <row r="24" spans="1:18" ht="168" customHeight="1">
      <c r="A24" s="232" t="s">
        <v>224</v>
      </c>
      <c r="B24" s="233">
        <v>52553.492909999994</v>
      </c>
      <c r="C24" s="233">
        <v>10.231299999999999</v>
      </c>
      <c r="D24" s="233">
        <v>360.98970000000003</v>
      </c>
      <c r="E24" s="233">
        <v>0</v>
      </c>
      <c r="F24" s="233">
        <v>487.64009999999996</v>
      </c>
      <c r="G24" s="233">
        <v>0</v>
      </c>
      <c r="H24" s="233">
        <v>2255.1889200000001</v>
      </c>
      <c r="I24" s="233">
        <v>55667.542930000003</v>
      </c>
      <c r="J24" s="233">
        <v>48478.756009999997</v>
      </c>
      <c r="K24" s="233">
        <v>16.785799999999998</v>
      </c>
      <c r="L24" s="233">
        <v>290.59179999999998</v>
      </c>
      <c r="M24" s="233">
        <v>0.49669999999999997</v>
      </c>
      <c r="N24" s="233">
        <v>673.37337000000002</v>
      </c>
      <c r="O24" s="233">
        <v>0</v>
      </c>
      <c r="P24" s="233">
        <v>6749.77801</v>
      </c>
      <c r="Q24" s="233">
        <v>56209.781689999996</v>
      </c>
      <c r="R24" s="222"/>
    </row>
    <row r="25" spans="1:18" ht="168" customHeight="1">
      <c r="A25" s="232" t="s">
        <v>225</v>
      </c>
      <c r="B25" s="233">
        <v>12.769579999999999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12.769579999999999</v>
      </c>
      <c r="J25" s="233">
        <v>38.718980000000002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38.718980000000002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0</v>
      </c>
      <c r="I26" s="233">
        <v>0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97.75" customHeight="1">
      <c r="A27" s="235" t="s">
        <v>227</v>
      </c>
      <c r="B27" s="236">
        <v>255.20611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0</v>
      </c>
      <c r="I27" s="236">
        <v>255.20611</v>
      </c>
      <c r="J27" s="236">
        <v>704.18871000000001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215.59950000000001</v>
      </c>
      <c r="Q27" s="236">
        <v>919.78820999999994</v>
      </c>
      <c r="R27" s="237"/>
    </row>
    <row r="28" spans="1:18" s="161" customFormat="1" ht="111.75" customHeight="1">
      <c r="A28" s="264" t="s">
        <v>246</v>
      </c>
      <c r="B28" s="265">
        <f>SUM(B10:B27)</f>
        <v>1038911.8227100001</v>
      </c>
      <c r="C28" s="265">
        <f t="shared" ref="C28:Q28" si="0">SUM(C10:C27)</f>
        <v>5401.6948000000002</v>
      </c>
      <c r="D28" s="265">
        <f t="shared" si="0"/>
        <v>10750.730979999998</v>
      </c>
      <c r="E28" s="265">
        <f t="shared" si="0"/>
        <v>134.73337999999998</v>
      </c>
      <c r="F28" s="265">
        <f t="shared" si="0"/>
        <v>2666.85626</v>
      </c>
      <c r="G28" s="265">
        <f t="shared" si="0"/>
        <v>205.18247</v>
      </c>
      <c r="H28" s="265">
        <f t="shared" si="0"/>
        <v>123159.44919</v>
      </c>
      <c r="I28" s="265">
        <f t="shared" si="0"/>
        <v>1181230.4697900002</v>
      </c>
      <c r="J28" s="265">
        <f t="shared" si="0"/>
        <v>2040004.6422399995</v>
      </c>
      <c r="K28" s="265">
        <f t="shared" si="0"/>
        <v>15411.263679999998</v>
      </c>
      <c r="L28" s="265">
        <f t="shared" si="0"/>
        <v>12222.148689999998</v>
      </c>
      <c r="M28" s="265">
        <f t="shared" si="0"/>
        <v>154.95614</v>
      </c>
      <c r="N28" s="265">
        <f t="shared" si="0"/>
        <v>14815.024979999998</v>
      </c>
      <c r="O28" s="265">
        <f t="shared" si="0"/>
        <v>322.05388000000005</v>
      </c>
      <c r="P28" s="265">
        <f t="shared" si="0"/>
        <v>423054.64945000003</v>
      </c>
      <c r="Q28" s="265">
        <f t="shared" si="0"/>
        <v>2505984.7390599996</v>
      </c>
      <c r="R28" s="237"/>
    </row>
    <row r="29" spans="1:18" ht="27.75" customHeight="1" thickBot="1">
      <c r="A29" s="266"/>
      <c r="B29" s="267"/>
      <c r="C29" s="268"/>
      <c r="D29" s="269"/>
      <c r="E29" s="269"/>
      <c r="F29" s="269"/>
      <c r="G29" s="269"/>
      <c r="H29" s="269"/>
      <c r="I29" s="269"/>
      <c r="J29" s="269"/>
      <c r="K29" s="269"/>
      <c r="L29" s="267"/>
      <c r="M29" s="267"/>
      <c r="N29" s="267"/>
      <c r="O29" s="267"/>
      <c r="P29" s="267"/>
      <c r="Q29" s="267"/>
      <c r="R29" s="222"/>
    </row>
    <row r="30" spans="1:18" ht="87" customHeight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WVZ653"/>
  <sheetViews>
    <sheetView topLeftCell="A2" zoomScale="15" workbookViewId="0">
      <selection activeCell="C13" sqref="C13"/>
    </sheetView>
  </sheetViews>
  <sheetFormatPr defaultColWidth="0" defaultRowHeight="60" zeroHeight="1"/>
  <cols>
    <col min="1" max="1" width="228" style="115" customWidth="1"/>
    <col min="2" max="2" width="44" style="101" bestFit="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8.7109375" style="101" bestFit="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56" width="9.140625" style="101" hidden="1"/>
    <col min="257" max="257" width="228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512" width="9.140625" style="101" hidden="1"/>
    <col min="513" max="513" width="228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768" width="9.140625" style="101" hidden="1"/>
    <col min="769" max="769" width="228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1024" width="9.140625" style="101" hidden="1"/>
    <col min="1025" max="1025" width="228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280" width="9.140625" style="101" hidden="1"/>
    <col min="1281" max="1281" width="228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536" width="9.140625" style="101" hidden="1"/>
    <col min="1537" max="1537" width="228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792" width="9.140625" style="101" hidden="1"/>
    <col min="1793" max="1793" width="228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2048" width="9.140625" style="101" hidden="1"/>
    <col min="2049" max="2049" width="228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304" width="9.140625" style="101" hidden="1"/>
    <col min="2305" max="2305" width="228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560" width="9.140625" style="101" hidden="1"/>
    <col min="2561" max="2561" width="228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816" width="9.140625" style="101" hidden="1"/>
    <col min="2817" max="2817" width="228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3072" width="9.140625" style="101" hidden="1"/>
    <col min="3073" max="3073" width="228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328" width="9.140625" style="101" hidden="1"/>
    <col min="3329" max="3329" width="228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584" width="9.140625" style="101" hidden="1"/>
    <col min="3585" max="3585" width="228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840" width="9.140625" style="101" hidden="1"/>
    <col min="3841" max="3841" width="228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4096" width="9.140625" style="101" hidden="1"/>
    <col min="4097" max="4097" width="228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352" width="9.140625" style="101" hidden="1"/>
    <col min="4353" max="4353" width="228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608" width="9.140625" style="101" hidden="1"/>
    <col min="4609" max="4609" width="228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864" width="9.140625" style="101" hidden="1"/>
    <col min="4865" max="4865" width="228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5120" width="9.140625" style="101" hidden="1"/>
    <col min="5121" max="5121" width="228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376" width="9.140625" style="101" hidden="1"/>
    <col min="5377" max="5377" width="228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632" width="9.140625" style="101" hidden="1"/>
    <col min="5633" max="5633" width="228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888" width="9.140625" style="101" hidden="1"/>
    <col min="5889" max="5889" width="228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6144" width="9.140625" style="101" hidden="1"/>
    <col min="6145" max="6145" width="228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400" width="9.140625" style="101" hidden="1"/>
    <col min="6401" max="6401" width="228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656" width="9.140625" style="101" hidden="1"/>
    <col min="6657" max="6657" width="228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912" width="9.140625" style="101" hidden="1"/>
    <col min="6913" max="6913" width="228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7168" width="9.140625" style="101" hidden="1"/>
    <col min="7169" max="7169" width="228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424" width="9.140625" style="101" hidden="1"/>
    <col min="7425" max="7425" width="228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680" width="9.140625" style="101" hidden="1"/>
    <col min="7681" max="7681" width="228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936" width="9.140625" style="101" hidden="1"/>
    <col min="7937" max="7937" width="228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8192" width="9.140625" style="101" hidden="1"/>
    <col min="8193" max="8193" width="228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448" width="9.140625" style="101" hidden="1"/>
    <col min="8449" max="8449" width="228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704" width="9.140625" style="101" hidden="1"/>
    <col min="8705" max="8705" width="228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960" width="9.140625" style="101" hidden="1"/>
    <col min="8961" max="8961" width="228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9216" width="9.140625" style="101" hidden="1"/>
    <col min="9217" max="9217" width="228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472" width="9.140625" style="101" hidden="1"/>
    <col min="9473" max="9473" width="228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728" width="9.140625" style="101" hidden="1"/>
    <col min="9729" max="9729" width="228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984" width="9.140625" style="101" hidden="1"/>
    <col min="9985" max="9985" width="228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240" width="9.140625" style="101" hidden="1"/>
    <col min="10241" max="10241" width="228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496" width="9.140625" style="101" hidden="1"/>
    <col min="10497" max="10497" width="228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752" width="9.140625" style="101" hidden="1"/>
    <col min="10753" max="10753" width="228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1008" width="9.140625" style="101" hidden="1"/>
    <col min="11009" max="11009" width="228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264" width="9.140625" style="101" hidden="1"/>
    <col min="11265" max="11265" width="228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520" width="9.140625" style="101" hidden="1"/>
    <col min="11521" max="11521" width="228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776" width="9.140625" style="101" hidden="1"/>
    <col min="11777" max="11777" width="228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2032" width="9.140625" style="101" hidden="1"/>
    <col min="12033" max="12033" width="228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288" width="9.140625" style="101" hidden="1"/>
    <col min="12289" max="12289" width="228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544" width="9.140625" style="101" hidden="1"/>
    <col min="12545" max="12545" width="228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800" width="9.140625" style="101" hidden="1"/>
    <col min="12801" max="12801" width="228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3056" width="9.140625" style="101" hidden="1"/>
    <col min="13057" max="13057" width="228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312" width="9.140625" style="101" hidden="1"/>
    <col min="13313" max="13313" width="228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568" width="9.140625" style="101" hidden="1"/>
    <col min="13569" max="13569" width="228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824" width="9.140625" style="101" hidden="1"/>
    <col min="13825" max="13825" width="228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4080" width="9.140625" style="101" hidden="1"/>
    <col min="14081" max="14081" width="228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336" width="9.140625" style="101" hidden="1"/>
    <col min="14337" max="14337" width="228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592" width="9.140625" style="101" hidden="1"/>
    <col min="14593" max="14593" width="228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848" width="9.140625" style="101" hidden="1"/>
    <col min="14849" max="14849" width="228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5104" width="9.140625" style="101" hidden="1"/>
    <col min="15105" max="15105" width="228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360" width="9.140625" style="101" hidden="1"/>
    <col min="15361" max="15361" width="228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616" width="9.140625" style="101" hidden="1"/>
    <col min="15617" max="15617" width="228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872" width="9.140625" style="101" hidden="1"/>
    <col min="15873" max="15873" width="228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6128" width="9.140625" style="101" hidden="1"/>
    <col min="16129" max="16129" width="228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117"/>
      <c r="B1" s="118"/>
      <c r="C1" s="262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267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18"/>
    </row>
    <row r="6" spans="1:26" ht="6" customHeight="1"/>
    <row r="7" spans="1:26" ht="73.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82.5" customHeight="1">
      <c r="A8" s="263"/>
      <c r="B8" s="710" t="s">
        <v>264</v>
      </c>
      <c r="C8" s="710"/>
      <c r="D8" s="710"/>
      <c r="E8" s="710"/>
      <c r="F8" s="710"/>
      <c r="G8" s="710"/>
      <c r="H8" s="710"/>
      <c r="I8" s="710"/>
      <c r="J8" s="710" t="s">
        <v>265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1825973.6599699999</v>
      </c>
      <c r="C10" s="233">
        <v>50545.773979999998</v>
      </c>
      <c r="D10" s="233">
        <v>1798.66302</v>
      </c>
      <c r="E10" s="233">
        <v>201.48776000000001</v>
      </c>
      <c r="F10" s="233">
        <v>10888.806960000002</v>
      </c>
      <c r="G10" s="233">
        <v>9724.5799299999999</v>
      </c>
      <c r="H10" s="233">
        <v>8759.3339299999989</v>
      </c>
      <c r="I10" s="233">
        <v>1907892.3055499999</v>
      </c>
      <c r="J10" s="233">
        <v>78596.32951000001</v>
      </c>
      <c r="K10" s="233">
        <v>1293.5915500000001</v>
      </c>
      <c r="L10" s="233">
        <v>13.332990000000001</v>
      </c>
      <c r="M10" s="233">
        <v>87.667210000000011</v>
      </c>
      <c r="N10" s="233">
        <v>1246.12842</v>
      </c>
      <c r="O10" s="233">
        <v>60.876940000000005</v>
      </c>
      <c r="P10" s="233">
        <v>299.20287999999999</v>
      </c>
      <c r="Q10" s="233">
        <v>81597.129499999995</v>
      </c>
      <c r="R10" s="222"/>
    </row>
    <row r="11" spans="1:26" ht="168" customHeight="1">
      <c r="A11" s="232" t="s">
        <v>212</v>
      </c>
      <c r="B11" s="234">
        <v>8622.4344099999998</v>
      </c>
      <c r="C11" s="234">
        <v>3523.3040000000001</v>
      </c>
      <c r="D11" s="234">
        <v>93.513720000000006</v>
      </c>
      <c r="E11" s="234">
        <v>359.31146000000001</v>
      </c>
      <c r="F11" s="234">
        <v>234</v>
      </c>
      <c r="G11" s="234">
        <v>0</v>
      </c>
      <c r="H11" s="234">
        <v>270.57204999999999</v>
      </c>
      <c r="I11" s="234">
        <v>13103.13564</v>
      </c>
      <c r="J11" s="234">
        <v>3999.04468</v>
      </c>
      <c r="K11" s="234">
        <v>0</v>
      </c>
      <c r="L11" s="233">
        <v>7.5103299999999997</v>
      </c>
      <c r="M11" s="233">
        <v>0</v>
      </c>
      <c r="N11" s="233">
        <v>0</v>
      </c>
      <c r="O11" s="233">
        <v>0</v>
      </c>
      <c r="P11" s="233">
        <v>0</v>
      </c>
      <c r="Q11" s="233">
        <v>4006.5550099999996</v>
      </c>
      <c r="R11" s="222"/>
    </row>
    <row r="12" spans="1:26" ht="168" customHeight="1">
      <c r="A12" s="232" t="s">
        <v>213</v>
      </c>
      <c r="B12" s="234">
        <v>186326.03033000001</v>
      </c>
      <c r="C12" s="234">
        <v>964.6875</v>
      </c>
      <c r="D12" s="234">
        <v>56.334449999999997</v>
      </c>
      <c r="E12" s="234">
        <v>0</v>
      </c>
      <c r="F12" s="234">
        <v>768.50563</v>
      </c>
      <c r="G12" s="234">
        <v>0</v>
      </c>
      <c r="H12" s="234">
        <v>514246.12826999999</v>
      </c>
      <c r="I12" s="234">
        <v>702361.68617999996</v>
      </c>
      <c r="J12" s="234">
        <v>0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27.44</v>
      </c>
      <c r="Q12" s="233">
        <v>27.44</v>
      </c>
      <c r="R12" s="222"/>
    </row>
    <row r="13" spans="1:26" ht="168" customHeight="1">
      <c r="A13" s="232" t="s">
        <v>214</v>
      </c>
      <c r="B13" s="233">
        <v>80049.935709999991</v>
      </c>
      <c r="C13" s="233">
        <v>1624.4480000000001</v>
      </c>
      <c r="D13" s="233">
        <v>5.9476899999999997</v>
      </c>
      <c r="E13" s="233">
        <v>0</v>
      </c>
      <c r="F13" s="233">
        <v>34.923670000000001</v>
      </c>
      <c r="G13" s="233">
        <v>0</v>
      </c>
      <c r="H13" s="233">
        <v>31782.894539999998</v>
      </c>
      <c r="I13" s="233">
        <v>113498.14960999999</v>
      </c>
      <c r="J13" s="233">
        <v>330.81380999999999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330.81380999999999</v>
      </c>
      <c r="R13" s="222"/>
    </row>
    <row r="14" spans="1:26" ht="168" customHeight="1">
      <c r="A14" s="232" t="s">
        <v>215</v>
      </c>
      <c r="B14" s="233">
        <v>4419624.06599</v>
      </c>
      <c r="C14" s="233">
        <v>61356.83236</v>
      </c>
      <c r="D14" s="233">
        <v>3952.8036000000002</v>
      </c>
      <c r="E14" s="233">
        <v>14434.253929999999</v>
      </c>
      <c r="F14" s="233">
        <v>15463.778550000001</v>
      </c>
      <c r="G14" s="233">
        <v>28318.58194</v>
      </c>
      <c r="H14" s="233">
        <v>283444.88562000002</v>
      </c>
      <c r="I14" s="233">
        <v>4826595.20199</v>
      </c>
      <c r="J14" s="233">
        <v>73211.744819999993</v>
      </c>
      <c r="K14" s="233">
        <v>244.49556000000001</v>
      </c>
      <c r="L14" s="233">
        <v>301.99149</v>
      </c>
      <c r="M14" s="233">
        <v>17.919709999999998</v>
      </c>
      <c r="N14" s="233">
        <v>433.21334000000002</v>
      </c>
      <c r="O14" s="233">
        <v>0</v>
      </c>
      <c r="P14" s="233">
        <v>145.56798000000001</v>
      </c>
      <c r="Q14" s="233">
        <v>74354.9329</v>
      </c>
      <c r="R14" s="222"/>
    </row>
    <row r="15" spans="1:26" ht="168" customHeight="1">
      <c r="A15" s="232" t="s">
        <v>216</v>
      </c>
      <c r="B15" s="233">
        <v>186146.92463999998</v>
      </c>
      <c r="C15" s="233">
        <v>0</v>
      </c>
      <c r="D15" s="233">
        <v>0</v>
      </c>
      <c r="E15" s="233">
        <v>0</v>
      </c>
      <c r="F15" s="233">
        <v>0</v>
      </c>
      <c r="G15" s="233">
        <v>20.58</v>
      </c>
      <c r="H15" s="233">
        <v>71800.237370000003</v>
      </c>
      <c r="I15" s="233">
        <v>257967.74200999999</v>
      </c>
      <c r="J15" s="233">
        <v>581.71728000000007</v>
      </c>
      <c r="K15" s="233">
        <v>0</v>
      </c>
      <c r="L15" s="233">
        <v>9.9067299999999996</v>
      </c>
      <c r="M15" s="233">
        <v>0</v>
      </c>
      <c r="N15" s="233">
        <v>0</v>
      </c>
      <c r="O15" s="233">
        <v>0</v>
      </c>
      <c r="P15" s="233">
        <v>271.97333000000003</v>
      </c>
      <c r="Q15" s="233">
        <v>863.59733999999992</v>
      </c>
      <c r="R15" s="222"/>
    </row>
    <row r="16" spans="1:26" ht="168" customHeight="1">
      <c r="A16" s="232" t="s">
        <v>130</v>
      </c>
      <c r="B16" s="233">
        <v>2129664.7245700001</v>
      </c>
      <c r="C16" s="233">
        <v>124892.95023999999</v>
      </c>
      <c r="D16" s="233">
        <v>7542.2610000000004</v>
      </c>
      <c r="E16" s="233">
        <v>688.52095999999995</v>
      </c>
      <c r="F16" s="233">
        <v>48938.547729999998</v>
      </c>
      <c r="G16" s="233">
        <v>16191.762070000001</v>
      </c>
      <c r="H16" s="233">
        <v>724415.70108000003</v>
      </c>
      <c r="I16" s="233">
        <v>3052334.46765</v>
      </c>
      <c r="J16" s="233">
        <v>162160.22855</v>
      </c>
      <c r="K16" s="233">
        <v>3888.72642</v>
      </c>
      <c r="L16" s="233">
        <v>301.57728000000003</v>
      </c>
      <c r="M16" s="233">
        <v>0</v>
      </c>
      <c r="N16" s="233">
        <v>1134.15706</v>
      </c>
      <c r="O16" s="233">
        <v>0</v>
      </c>
      <c r="P16" s="233">
        <v>49732.63895</v>
      </c>
      <c r="Q16" s="233">
        <v>217217.32825999998</v>
      </c>
      <c r="R16" s="222"/>
    </row>
    <row r="17" spans="1:18" ht="168" customHeight="1">
      <c r="A17" s="232" t="s">
        <v>217</v>
      </c>
      <c r="B17" s="233">
        <v>5646850.49596</v>
      </c>
      <c r="C17" s="233">
        <v>27980.507610000001</v>
      </c>
      <c r="D17" s="233">
        <v>24453.157999999999</v>
      </c>
      <c r="E17" s="233">
        <v>363.78154999999998</v>
      </c>
      <c r="F17" s="233">
        <v>52930.140749999999</v>
      </c>
      <c r="G17" s="233">
        <v>5432.3222699999997</v>
      </c>
      <c r="H17" s="233">
        <v>722163.47122000006</v>
      </c>
      <c r="I17" s="233">
        <v>6480173.8773599993</v>
      </c>
      <c r="J17" s="233">
        <v>386251.07838000002</v>
      </c>
      <c r="K17" s="233">
        <v>627.89431999999999</v>
      </c>
      <c r="L17" s="233">
        <v>1984.9262699999999</v>
      </c>
      <c r="M17" s="233">
        <v>16.108280000000001</v>
      </c>
      <c r="N17" s="233">
        <v>2755.6883599999996</v>
      </c>
      <c r="O17" s="233">
        <v>171.58067000000003</v>
      </c>
      <c r="P17" s="233">
        <v>7863.0886500000006</v>
      </c>
      <c r="Q17" s="233">
        <v>399670.36492999998</v>
      </c>
      <c r="R17" s="222"/>
    </row>
    <row r="18" spans="1:18" ht="168" customHeight="1">
      <c r="A18" s="232" t="s">
        <v>218</v>
      </c>
      <c r="B18" s="233">
        <v>242848.54723</v>
      </c>
      <c r="C18" s="233">
        <v>16810.351119999999</v>
      </c>
      <c r="D18" s="233">
        <v>3093.9173799999999</v>
      </c>
      <c r="E18" s="233">
        <v>40.682430000000004</v>
      </c>
      <c r="F18" s="233">
        <v>3485.5316899999998</v>
      </c>
      <c r="G18" s="233">
        <v>22959.181559999997</v>
      </c>
      <c r="H18" s="233">
        <v>9392.7201600000008</v>
      </c>
      <c r="I18" s="233">
        <v>298630.93157000002</v>
      </c>
      <c r="J18" s="233">
        <v>33921.640950000001</v>
      </c>
      <c r="K18" s="233">
        <v>481.86412999999999</v>
      </c>
      <c r="L18" s="233">
        <v>233.14598999999998</v>
      </c>
      <c r="M18" s="233">
        <v>0</v>
      </c>
      <c r="N18" s="233">
        <v>329.15065999999996</v>
      </c>
      <c r="O18" s="233">
        <v>44.829279999999997</v>
      </c>
      <c r="P18" s="233">
        <v>0</v>
      </c>
      <c r="Q18" s="233">
        <v>35010.631009999997</v>
      </c>
      <c r="R18" s="222"/>
    </row>
    <row r="19" spans="1:18" ht="168" customHeight="1">
      <c r="A19" s="232" t="s">
        <v>219</v>
      </c>
      <c r="B19" s="233">
        <v>1043321.51586</v>
      </c>
      <c r="C19" s="233">
        <v>3703.54603</v>
      </c>
      <c r="D19" s="233">
        <v>2226.6236099999996</v>
      </c>
      <c r="E19" s="233">
        <v>47.84131</v>
      </c>
      <c r="F19" s="233">
        <v>4972.4101700000001</v>
      </c>
      <c r="G19" s="233">
        <v>6628.6119100000005</v>
      </c>
      <c r="H19" s="233">
        <v>116713.62665999999</v>
      </c>
      <c r="I19" s="233">
        <v>1177614.17555</v>
      </c>
      <c r="J19" s="233">
        <v>26773.3</v>
      </c>
      <c r="K19" s="233">
        <v>119.96459</v>
      </c>
      <c r="L19" s="233">
        <v>247.40710000000001</v>
      </c>
      <c r="M19" s="233">
        <v>57.820070000000001</v>
      </c>
      <c r="N19" s="233">
        <v>110.56094999999999</v>
      </c>
      <c r="O19" s="233">
        <v>44.793469999999999</v>
      </c>
      <c r="P19" s="233">
        <v>398.47204999999997</v>
      </c>
      <c r="Q19" s="233">
        <v>27752.318230000001</v>
      </c>
      <c r="R19" s="222"/>
    </row>
    <row r="20" spans="1:18" ht="168" customHeight="1">
      <c r="A20" s="232" t="s">
        <v>220</v>
      </c>
      <c r="B20" s="233">
        <v>49224.07821</v>
      </c>
      <c r="C20" s="233">
        <v>1215.0492400000001</v>
      </c>
      <c r="D20" s="233">
        <v>388.47838000000002</v>
      </c>
      <c r="E20" s="233">
        <v>0</v>
      </c>
      <c r="F20" s="233">
        <v>775.59579000000008</v>
      </c>
      <c r="G20" s="233">
        <v>1220.40888</v>
      </c>
      <c r="H20" s="233">
        <v>1176996.20848</v>
      </c>
      <c r="I20" s="233">
        <v>1229819.81898</v>
      </c>
      <c r="J20" s="233">
        <v>720.40224000000001</v>
      </c>
      <c r="K20" s="233">
        <v>0</v>
      </c>
      <c r="L20" s="233">
        <v>5.9768299999999996</v>
      </c>
      <c r="M20" s="233">
        <v>0</v>
      </c>
      <c r="N20" s="233">
        <v>0</v>
      </c>
      <c r="O20" s="233">
        <v>0</v>
      </c>
      <c r="P20" s="233">
        <v>800.9701</v>
      </c>
      <c r="Q20" s="233">
        <v>1527.34917</v>
      </c>
      <c r="R20" s="222"/>
    </row>
    <row r="21" spans="1:18" ht="168" customHeight="1">
      <c r="A21" s="232" t="s">
        <v>221</v>
      </c>
      <c r="B21" s="233">
        <v>5311355.3131400002</v>
      </c>
      <c r="C21" s="233">
        <v>75405.7497</v>
      </c>
      <c r="D21" s="233">
        <v>16321.37463</v>
      </c>
      <c r="E21" s="233">
        <v>404.40209999999996</v>
      </c>
      <c r="F21" s="233">
        <v>33434.638350000001</v>
      </c>
      <c r="G21" s="233">
        <v>10455.82432</v>
      </c>
      <c r="H21" s="233">
        <v>404218.22877999995</v>
      </c>
      <c r="I21" s="233">
        <v>5851595.5310200006</v>
      </c>
      <c r="J21" s="233">
        <v>344830.42452</v>
      </c>
      <c r="K21" s="233">
        <v>586.57168000000001</v>
      </c>
      <c r="L21" s="233">
        <v>2235.5848700000001</v>
      </c>
      <c r="M21" s="233">
        <v>74.874210000000005</v>
      </c>
      <c r="N21" s="233">
        <v>2412.9246699999999</v>
      </c>
      <c r="O21" s="233">
        <v>0</v>
      </c>
      <c r="P21" s="233">
        <v>285.58747</v>
      </c>
      <c r="Q21" s="233">
        <v>350425.96742</v>
      </c>
      <c r="R21" s="222"/>
    </row>
    <row r="22" spans="1:18" ht="168" customHeight="1">
      <c r="A22" s="232" t="s">
        <v>222</v>
      </c>
      <c r="B22" s="233">
        <v>6552.3010300000005</v>
      </c>
      <c r="C22" s="233">
        <v>0</v>
      </c>
      <c r="D22" s="233">
        <v>11.36811</v>
      </c>
      <c r="E22" s="233">
        <v>4.7795399999999999</v>
      </c>
      <c r="F22" s="233">
        <v>23.785270000000001</v>
      </c>
      <c r="G22" s="233">
        <v>0</v>
      </c>
      <c r="H22" s="233">
        <v>1130.1852200000001</v>
      </c>
      <c r="I22" s="233">
        <v>7722.4191700000001</v>
      </c>
      <c r="J22" s="233">
        <v>1566.4741799999999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1566.4741799999999</v>
      </c>
      <c r="R22" s="222"/>
    </row>
    <row r="23" spans="1:18" ht="168" customHeight="1">
      <c r="A23" s="232" t="s">
        <v>223</v>
      </c>
      <c r="B23" s="233">
        <v>60386.467039999996</v>
      </c>
      <c r="C23" s="233">
        <v>6437.9634000000005</v>
      </c>
      <c r="D23" s="233">
        <v>30.876180000000002</v>
      </c>
      <c r="E23" s="233">
        <v>0</v>
      </c>
      <c r="F23" s="233">
        <v>106.66258000000001</v>
      </c>
      <c r="G23" s="233">
        <v>2158.0723800000001</v>
      </c>
      <c r="H23" s="233">
        <v>963.83368999999993</v>
      </c>
      <c r="I23" s="233">
        <v>70083.87526999999</v>
      </c>
      <c r="J23" s="233">
        <v>3392.1167400000004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102.652</v>
      </c>
      <c r="Q23" s="233">
        <v>3494.7687400000004</v>
      </c>
      <c r="R23" s="222"/>
    </row>
    <row r="24" spans="1:18" ht="168" customHeight="1">
      <c r="A24" s="232" t="s">
        <v>224</v>
      </c>
      <c r="B24" s="233">
        <v>455786.80635000003</v>
      </c>
      <c r="C24" s="233">
        <v>10489.087210000002</v>
      </c>
      <c r="D24" s="233">
        <v>3980.6111900000001</v>
      </c>
      <c r="E24" s="233">
        <v>283.97990000000004</v>
      </c>
      <c r="F24" s="233">
        <v>7166.1804099999999</v>
      </c>
      <c r="G24" s="233">
        <v>1736.7128799999998</v>
      </c>
      <c r="H24" s="233">
        <v>58172.945420000004</v>
      </c>
      <c r="I24" s="233">
        <v>537616.32336000004</v>
      </c>
      <c r="J24" s="233">
        <v>29838.778879999998</v>
      </c>
      <c r="K24" s="233">
        <v>59.242249999999999</v>
      </c>
      <c r="L24" s="233">
        <v>214.06526000000002</v>
      </c>
      <c r="M24" s="233">
        <v>5.3796999999999997</v>
      </c>
      <c r="N24" s="233">
        <v>541.46968000000004</v>
      </c>
      <c r="O24" s="233">
        <v>0</v>
      </c>
      <c r="P24" s="233">
        <v>1037.1474000000001</v>
      </c>
      <c r="Q24" s="233">
        <v>31696.083170000002</v>
      </c>
      <c r="R24" s="222"/>
    </row>
    <row r="25" spans="1:18" ht="168" customHeight="1">
      <c r="A25" s="232" t="s">
        <v>225</v>
      </c>
      <c r="B25" s="233">
        <v>396.10478000000001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36.401669999999996</v>
      </c>
      <c r="I25" s="233">
        <v>432.50645000000003</v>
      </c>
      <c r="J25" s="233">
        <v>7.0574700000000004</v>
      </c>
      <c r="K25" s="233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7.0574700000000004</v>
      </c>
      <c r="R25" s="222"/>
    </row>
    <row r="26" spans="1:18" ht="168" customHeight="1">
      <c r="A26" s="232" t="s">
        <v>226</v>
      </c>
      <c r="B26" s="233">
        <v>710.49562000000003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22.231650000000002</v>
      </c>
      <c r="I26" s="233">
        <v>732.72726999999998</v>
      </c>
      <c r="J26" s="233">
        <v>0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0</v>
      </c>
      <c r="R26" s="222"/>
    </row>
    <row r="27" spans="1:18" s="161" customFormat="1" ht="297.75" customHeight="1">
      <c r="A27" s="235" t="s">
        <v>227</v>
      </c>
      <c r="B27" s="236">
        <v>1695.3157800000001</v>
      </c>
      <c r="C27" s="236">
        <v>9.8302499999999995</v>
      </c>
      <c r="D27" s="236">
        <v>5.5996800000000002</v>
      </c>
      <c r="E27" s="236">
        <v>0</v>
      </c>
      <c r="F27" s="236">
        <v>11.96646</v>
      </c>
      <c r="G27" s="236">
        <v>0</v>
      </c>
      <c r="H27" s="236">
        <v>636.08506999999997</v>
      </c>
      <c r="I27" s="236">
        <v>2358.7972400000003</v>
      </c>
      <c r="J27" s="236">
        <v>346.47540999999995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346.47540999999995</v>
      </c>
      <c r="R27" s="237"/>
    </row>
    <row r="28" spans="1:18" s="161" customFormat="1" ht="111.75" customHeight="1">
      <c r="A28" s="264" t="s">
        <v>246</v>
      </c>
      <c r="B28" s="265">
        <f>SUM(B10:B27)</f>
        <v>21655535.216619998</v>
      </c>
      <c r="C28" s="265">
        <f t="shared" ref="C28:Q28" si="0">SUM(C10:C27)</f>
        <v>384960.08064000012</v>
      </c>
      <c r="D28" s="265">
        <f t="shared" si="0"/>
        <v>63961.530640000004</v>
      </c>
      <c r="E28" s="265">
        <f t="shared" si="0"/>
        <v>16829.040939999999</v>
      </c>
      <c r="F28" s="265">
        <f t="shared" si="0"/>
        <v>179235.47400999998</v>
      </c>
      <c r="G28" s="265">
        <f t="shared" si="0"/>
        <v>104846.63814000001</v>
      </c>
      <c r="H28" s="265">
        <f t="shared" si="0"/>
        <v>4125165.6908800006</v>
      </c>
      <c r="I28" s="265">
        <f t="shared" si="0"/>
        <v>26530533.671870004</v>
      </c>
      <c r="J28" s="265">
        <f t="shared" si="0"/>
        <v>1146527.62742</v>
      </c>
      <c r="K28" s="265">
        <f t="shared" si="0"/>
        <v>7302.3505000000005</v>
      </c>
      <c r="L28" s="265">
        <f t="shared" si="0"/>
        <v>5555.4251400000003</v>
      </c>
      <c r="M28" s="265">
        <f t="shared" si="0"/>
        <v>259.76918000000001</v>
      </c>
      <c r="N28" s="265">
        <f t="shared" si="0"/>
        <v>8963.2931399999998</v>
      </c>
      <c r="O28" s="265">
        <f t="shared" si="0"/>
        <v>322.08036000000004</v>
      </c>
      <c r="P28" s="265">
        <f t="shared" si="0"/>
        <v>60964.740809999996</v>
      </c>
      <c r="Q28" s="265">
        <f t="shared" si="0"/>
        <v>1229895.2865499998</v>
      </c>
      <c r="R28" s="237"/>
    </row>
    <row r="29" spans="1:18" ht="27.75" customHeight="1" thickBot="1">
      <c r="A29" s="266"/>
      <c r="B29" s="267"/>
      <c r="C29" s="268"/>
      <c r="D29" s="269"/>
      <c r="E29" s="269"/>
      <c r="F29" s="269"/>
      <c r="G29" s="269"/>
      <c r="H29" s="269"/>
      <c r="I29" s="269"/>
      <c r="J29" s="269"/>
      <c r="K29" s="269"/>
      <c r="L29" s="267"/>
      <c r="M29" s="267"/>
      <c r="N29" s="267"/>
      <c r="O29" s="267"/>
      <c r="P29" s="267"/>
      <c r="Q29" s="267"/>
      <c r="R29" s="222"/>
    </row>
    <row r="30" spans="1:18" ht="87" customHeight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WVZ653"/>
  <sheetViews>
    <sheetView topLeftCell="A2" zoomScale="15" workbookViewId="0">
      <selection activeCell="E16" sqref="E16"/>
    </sheetView>
  </sheetViews>
  <sheetFormatPr defaultColWidth="0" defaultRowHeight="60" zeroHeight="1"/>
  <cols>
    <col min="1" max="1" width="228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46.85546875" style="101" bestFit="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64" style="101" customWidth="1"/>
    <col min="17" max="17" width="42.42578125" style="101" customWidth="1"/>
    <col min="18" max="18" width="6.5703125" style="220" hidden="1"/>
    <col min="19" max="256" width="9.140625" style="101" hidden="1"/>
    <col min="257" max="257" width="228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64" style="101" hidden="1"/>
    <col min="273" max="273" width="42.42578125" style="101" hidden="1"/>
    <col min="274" max="274" width="6.5703125" style="101" hidden="1"/>
    <col min="275" max="512" width="9.140625" style="101" hidden="1"/>
    <col min="513" max="513" width="228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64" style="101" hidden="1"/>
    <col min="529" max="529" width="42.42578125" style="101" hidden="1"/>
    <col min="530" max="530" width="6.5703125" style="101" hidden="1"/>
    <col min="531" max="768" width="9.140625" style="101" hidden="1"/>
    <col min="769" max="769" width="228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64" style="101" hidden="1"/>
    <col min="785" max="785" width="42.42578125" style="101" hidden="1"/>
    <col min="786" max="786" width="6.5703125" style="101" hidden="1"/>
    <col min="787" max="1024" width="9.140625" style="101" hidden="1"/>
    <col min="1025" max="1025" width="228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64" style="101" hidden="1"/>
    <col min="1041" max="1041" width="42.42578125" style="101" hidden="1"/>
    <col min="1042" max="1042" width="6.5703125" style="101" hidden="1"/>
    <col min="1043" max="1280" width="9.140625" style="101" hidden="1"/>
    <col min="1281" max="1281" width="228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64" style="101" hidden="1"/>
    <col min="1297" max="1297" width="42.42578125" style="101" hidden="1"/>
    <col min="1298" max="1298" width="6.5703125" style="101" hidden="1"/>
    <col min="1299" max="1536" width="9.140625" style="101" hidden="1"/>
    <col min="1537" max="1537" width="228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64" style="101" hidden="1"/>
    <col min="1553" max="1553" width="42.42578125" style="101" hidden="1"/>
    <col min="1554" max="1554" width="6.5703125" style="101" hidden="1"/>
    <col min="1555" max="1792" width="9.140625" style="101" hidden="1"/>
    <col min="1793" max="1793" width="228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64" style="101" hidden="1"/>
    <col min="1809" max="1809" width="42.42578125" style="101" hidden="1"/>
    <col min="1810" max="1810" width="6.5703125" style="101" hidden="1"/>
    <col min="1811" max="2048" width="9.140625" style="101" hidden="1"/>
    <col min="2049" max="2049" width="228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64" style="101" hidden="1"/>
    <col min="2065" max="2065" width="42.42578125" style="101" hidden="1"/>
    <col min="2066" max="2066" width="6.5703125" style="101" hidden="1"/>
    <col min="2067" max="2304" width="9.140625" style="101" hidden="1"/>
    <col min="2305" max="2305" width="228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64" style="101" hidden="1"/>
    <col min="2321" max="2321" width="42.42578125" style="101" hidden="1"/>
    <col min="2322" max="2322" width="6.5703125" style="101" hidden="1"/>
    <col min="2323" max="2560" width="9.140625" style="101" hidden="1"/>
    <col min="2561" max="2561" width="228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64" style="101" hidden="1"/>
    <col min="2577" max="2577" width="42.42578125" style="101" hidden="1"/>
    <col min="2578" max="2578" width="6.5703125" style="101" hidden="1"/>
    <col min="2579" max="2816" width="9.140625" style="101" hidden="1"/>
    <col min="2817" max="2817" width="228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64" style="101" hidden="1"/>
    <col min="2833" max="2833" width="42.42578125" style="101" hidden="1"/>
    <col min="2834" max="2834" width="6.5703125" style="101" hidden="1"/>
    <col min="2835" max="3072" width="9.140625" style="101" hidden="1"/>
    <col min="3073" max="3073" width="228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64" style="101" hidden="1"/>
    <col min="3089" max="3089" width="42.42578125" style="101" hidden="1"/>
    <col min="3090" max="3090" width="6.5703125" style="101" hidden="1"/>
    <col min="3091" max="3328" width="9.140625" style="101" hidden="1"/>
    <col min="3329" max="3329" width="228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64" style="101" hidden="1"/>
    <col min="3345" max="3345" width="42.42578125" style="101" hidden="1"/>
    <col min="3346" max="3346" width="6.5703125" style="101" hidden="1"/>
    <col min="3347" max="3584" width="9.140625" style="101" hidden="1"/>
    <col min="3585" max="3585" width="228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64" style="101" hidden="1"/>
    <col min="3601" max="3601" width="42.42578125" style="101" hidden="1"/>
    <col min="3602" max="3602" width="6.5703125" style="101" hidden="1"/>
    <col min="3603" max="3840" width="9.140625" style="101" hidden="1"/>
    <col min="3841" max="3841" width="228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64" style="101" hidden="1"/>
    <col min="3857" max="3857" width="42.42578125" style="101" hidden="1"/>
    <col min="3858" max="3858" width="6.5703125" style="101" hidden="1"/>
    <col min="3859" max="4096" width="9.140625" style="101" hidden="1"/>
    <col min="4097" max="4097" width="228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64" style="101" hidden="1"/>
    <col min="4113" max="4113" width="42.42578125" style="101" hidden="1"/>
    <col min="4114" max="4114" width="6.5703125" style="101" hidden="1"/>
    <col min="4115" max="4352" width="9.140625" style="101" hidden="1"/>
    <col min="4353" max="4353" width="228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64" style="101" hidden="1"/>
    <col min="4369" max="4369" width="42.42578125" style="101" hidden="1"/>
    <col min="4370" max="4370" width="6.5703125" style="101" hidden="1"/>
    <col min="4371" max="4608" width="9.140625" style="101" hidden="1"/>
    <col min="4609" max="4609" width="228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64" style="101" hidden="1"/>
    <col min="4625" max="4625" width="42.42578125" style="101" hidden="1"/>
    <col min="4626" max="4626" width="6.5703125" style="101" hidden="1"/>
    <col min="4627" max="4864" width="9.140625" style="101" hidden="1"/>
    <col min="4865" max="4865" width="228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64" style="101" hidden="1"/>
    <col min="4881" max="4881" width="42.42578125" style="101" hidden="1"/>
    <col min="4882" max="4882" width="6.5703125" style="101" hidden="1"/>
    <col min="4883" max="5120" width="9.140625" style="101" hidden="1"/>
    <col min="5121" max="5121" width="228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64" style="101" hidden="1"/>
    <col min="5137" max="5137" width="42.42578125" style="101" hidden="1"/>
    <col min="5138" max="5138" width="6.5703125" style="101" hidden="1"/>
    <col min="5139" max="5376" width="9.140625" style="101" hidden="1"/>
    <col min="5377" max="5377" width="228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64" style="101" hidden="1"/>
    <col min="5393" max="5393" width="42.42578125" style="101" hidden="1"/>
    <col min="5394" max="5394" width="6.5703125" style="101" hidden="1"/>
    <col min="5395" max="5632" width="9.140625" style="101" hidden="1"/>
    <col min="5633" max="5633" width="228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64" style="101" hidden="1"/>
    <col min="5649" max="5649" width="42.42578125" style="101" hidden="1"/>
    <col min="5650" max="5650" width="6.5703125" style="101" hidden="1"/>
    <col min="5651" max="5888" width="9.140625" style="101" hidden="1"/>
    <col min="5889" max="5889" width="228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64" style="101" hidden="1"/>
    <col min="5905" max="5905" width="42.42578125" style="101" hidden="1"/>
    <col min="5906" max="5906" width="6.5703125" style="101" hidden="1"/>
    <col min="5907" max="6144" width="9.140625" style="101" hidden="1"/>
    <col min="6145" max="6145" width="228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64" style="101" hidden="1"/>
    <col min="6161" max="6161" width="42.42578125" style="101" hidden="1"/>
    <col min="6162" max="6162" width="6.5703125" style="101" hidden="1"/>
    <col min="6163" max="6400" width="9.140625" style="101" hidden="1"/>
    <col min="6401" max="6401" width="228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64" style="101" hidden="1"/>
    <col min="6417" max="6417" width="42.42578125" style="101" hidden="1"/>
    <col min="6418" max="6418" width="6.5703125" style="101" hidden="1"/>
    <col min="6419" max="6656" width="9.140625" style="101" hidden="1"/>
    <col min="6657" max="6657" width="228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64" style="101" hidden="1"/>
    <col min="6673" max="6673" width="42.42578125" style="101" hidden="1"/>
    <col min="6674" max="6674" width="6.5703125" style="101" hidden="1"/>
    <col min="6675" max="6912" width="9.140625" style="101" hidden="1"/>
    <col min="6913" max="6913" width="228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64" style="101" hidden="1"/>
    <col min="6929" max="6929" width="42.42578125" style="101" hidden="1"/>
    <col min="6930" max="6930" width="6.5703125" style="101" hidden="1"/>
    <col min="6931" max="7168" width="9.140625" style="101" hidden="1"/>
    <col min="7169" max="7169" width="228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64" style="101" hidden="1"/>
    <col min="7185" max="7185" width="42.42578125" style="101" hidden="1"/>
    <col min="7186" max="7186" width="6.5703125" style="101" hidden="1"/>
    <col min="7187" max="7424" width="9.140625" style="101" hidden="1"/>
    <col min="7425" max="7425" width="228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64" style="101" hidden="1"/>
    <col min="7441" max="7441" width="42.42578125" style="101" hidden="1"/>
    <col min="7442" max="7442" width="6.5703125" style="101" hidden="1"/>
    <col min="7443" max="7680" width="9.140625" style="101" hidden="1"/>
    <col min="7681" max="7681" width="228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64" style="101" hidden="1"/>
    <col min="7697" max="7697" width="42.42578125" style="101" hidden="1"/>
    <col min="7698" max="7698" width="6.5703125" style="101" hidden="1"/>
    <col min="7699" max="7936" width="9.140625" style="101" hidden="1"/>
    <col min="7937" max="7937" width="228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64" style="101" hidden="1"/>
    <col min="7953" max="7953" width="42.42578125" style="101" hidden="1"/>
    <col min="7954" max="7954" width="6.5703125" style="101" hidden="1"/>
    <col min="7955" max="8192" width="9.140625" style="101" hidden="1"/>
    <col min="8193" max="8193" width="228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64" style="101" hidden="1"/>
    <col min="8209" max="8209" width="42.42578125" style="101" hidden="1"/>
    <col min="8210" max="8210" width="6.5703125" style="101" hidden="1"/>
    <col min="8211" max="8448" width="9.140625" style="101" hidden="1"/>
    <col min="8449" max="8449" width="228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64" style="101" hidden="1"/>
    <col min="8465" max="8465" width="42.42578125" style="101" hidden="1"/>
    <col min="8466" max="8466" width="6.5703125" style="101" hidden="1"/>
    <col min="8467" max="8704" width="9.140625" style="101" hidden="1"/>
    <col min="8705" max="8705" width="228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64" style="101" hidden="1"/>
    <col min="8721" max="8721" width="42.42578125" style="101" hidden="1"/>
    <col min="8722" max="8722" width="6.5703125" style="101" hidden="1"/>
    <col min="8723" max="8960" width="9.140625" style="101" hidden="1"/>
    <col min="8961" max="8961" width="228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64" style="101" hidden="1"/>
    <col min="8977" max="8977" width="42.42578125" style="101" hidden="1"/>
    <col min="8978" max="8978" width="6.5703125" style="101" hidden="1"/>
    <col min="8979" max="9216" width="9.140625" style="101" hidden="1"/>
    <col min="9217" max="9217" width="228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64" style="101" hidden="1"/>
    <col min="9233" max="9233" width="42.42578125" style="101" hidden="1"/>
    <col min="9234" max="9234" width="6.5703125" style="101" hidden="1"/>
    <col min="9235" max="9472" width="9.140625" style="101" hidden="1"/>
    <col min="9473" max="9473" width="228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64" style="101" hidden="1"/>
    <col min="9489" max="9489" width="42.42578125" style="101" hidden="1"/>
    <col min="9490" max="9490" width="6.5703125" style="101" hidden="1"/>
    <col min="9491" max="9728" width="9.140625" style="101" hidden="1"/>
    <col min="9729" max="9729" width="228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64" style="101" hidden="1"/>
    <col min="9745" max="9745" width="42.42578125" style="101" hidden="1"/>
    <col min="9746" max="9746" width="6.5703125" style="101" hidden="1"/>
    <col min="9747" max="9984" width="9.140625" style="101" hidden="1"/>
    <col min="9985" max="9985" width="228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64" style="101" hidden="1"/>
    <col min="10001" max="10001" width="42.42578125" style="101" hidden="1"/>
    <col min="10002" max="10002" width="6.5703125" style="101" hidden="1"/>
    <col min="10003" max="10240" width="9.140625" style="101" hidden="1"/>
    <col min="10241" max="10241" width="228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64" style="101" hidden="1"/>
    <col min="10257" max="10257" width="42.42578125" style="101" hidden="1"/>
    <col min="10258" max="10258" width="6.5703125" style="101" hidden="1"/>
    <col min="10259" max="10496" width="9.140625" style="101" hidden="1"/>
    <col min="10497" max="10497" width="228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64" style="101" hidden="1"/>
    <col min="10513" max="10513" width="42.42578125" style="101" hidden="1"/>
    <col min="10514" max="10514" width="6.5703125" style="101" hidden="1"/>
    <col min="10515" max="10752" width="9.140625" style="101" hidden="1"/>
    <col min="10753" max="10753" width="228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64" style="101" hidden="1"/>
    <col min="10769" max="10769" width="42.42578125" style="101" hidden="1"/>
    <col min="10770" max="10770" width="6.5703125" style="101" hidden="1"/>
    <col min="10771" max="11008" width="9.140625" style="101" hidden="1"/>
    <col min="11009" max="11009" width="228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64" style="101" hidden="1"/>
    <col min="11025" max="11025" width="42.42578125" style="101" hidden="1"/>
    <col min="11026" max="11026" width="6.5703125" style="101" hidden="1"/>
    <col min="11027" max="11264" width="9.140625" style="101" hidden="1"/>
    <col min="11265" max="11265" width="228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64" style="101" hidden="1"/>
    <col min="11281" max="11281" width="42.42578125" style="101" hidden="1"/>
    <col min="11282" max="11282" width="6.5703125" style="101" hidden="1"/>
    <col min="11283" max="11520" width="9.140625" style="101" hidden="1"/>
    <col min="11521" max="11521" width="228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64" style="101" hidden="1"/>
    <col min="11537" max="11537" width="42.42578125" style="101" hidden="1"/>
    <col min="11538" max="11538" width="6.5703125" style="101" hidden="1"/>
    <col min="11539" max="11776" width="9.140625" style="101" hidden="1"/>
    <col min="11777" max="11777" width="228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64" style="101" hidden="1"/>
    <col min="11793" max="11793" width="42.42578125" style="101" hidden="1"/>
    <col min="11794" max="11794" width="6.5703125" style="101" hidden="1"/>
    <col min="11795" max="12032" width="9.140625" style="101" hidden="1"/>
    <col min="12033" max="12033" width="228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64" style="101" hidden="1"/>
    <col min="12049" max="12049" width="42.42578125" style="101" hidden="1"/>
    <col min="12050" max="12050" width="6.5703125" style="101" hidden="1"/>
    <col min="12051" max="12288" width="9.140625" style="101" hidden="1"/>
    <col min="12289" max="12289" width="228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64" style="101" hidden="1"/>
    <col min="12305" max="12305" width="42.42578125" style="101" hidden="1"/>
    <col min="12306" max="12306" width="6.5703125" style="101" hidden="1"/>
    <col min="12307" max="12544" width="9.140625" style="101" hidden="1"/>
    <col min="12545" max="12545" width="228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64" style="101" hidden="1"/>
    <col min="12561" max="12561" width="42.42578125" style="101" hidden="1"/>
    <col min="12562" max="12562" width="6.5703125" style="101" hidden="1"/>
    <col min="12563" max="12800" width="9.140625" style="101" hidden="1"/>
    <col min="12801" max="12801" width="228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64" style="101" hidden="1"/>
    <col min="12817" max="12817" width="42.42578125" style="101" hidden="1"/>
    <col min="12818" max="12818" width="6.5703125" style="101" hidden="1"/>
    <col min="12819" max="13056" width="9.140625" style="101" hidden="1"/>
    <col min="13057" max="13057" width="228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64" style="101" hidden="1"/>
    <col min="13073" max="13073" width="42.42578125" style="101" hidden="1"/>
    <col min="13074" max="13074" width="6.5703125" style="101" hidden="1"/>
    <col min="13075" max="13312" width="9.140625" style="101" hidden="1"/>
    <col min="13313" max="13313" width="228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64" style="101" hidden="1"/>
    <col min="13329" max="13329" width="42.42578125" style="101" hidden="1"/>
    <col min="13330" max="13330" width="6.5703125" style="101" hidden="1"/>
    <col min="13331" max="13568" width="9.140625" style="101" hidden="1"/>
    <col min="13569" max="13569" width="228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64" style="101" hidden="1"/>
    <col min="13585" max="13585" width="42.42578125" style="101" hidden="1"/>
    <col min="13586" max="13586" width="6.5703125" style="101" hidden="1"/>
    <col min="13587" max="13824" width="9.140625" style="101" hidden="1"/>
    <col min="13825" max="13825" width="228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64" style="101" hidden="1"/>
    <col min="13841" max="13841" width="42.42578125" style="101" hidden="1"/>
    <col min="13842" max="13842" width="6.5703125" style="101" hidden="1"/>
    <col min="13843" max="14080" width="9.140625" style="101" hidden="1"/>
    <col min="14081" max="14081" width="228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64" style="101" hidden="1"/>
    <col min="14097" max="14097" width="42.42578125" style="101" hidden="1"/>
    <col min="14098" max="14098" width="6.5703125" style="101" hidden="1"/>
    <col min="14099" max="14336" width="9.140625" style="101" hidden="1"/>
    <col min="14337" max="14337" width="228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64" style="101" hidden="1"/>
    <col min="14353" max="14353" width="42.42578125" style="101" hidden="1"/>
    <col min="14354" max="14354" width="6.5703125" style="101" hidden="1"/>
    <col min="14355" max="14592" width="9.140625" style="101" hidden="1"/>
    <col min="14593" max="14593" width="228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64" style="101" hidden="1"/>
    <col min="14609" max="14609" width="42.42578125" style="101" hidden="1"/>
    <col min="14610" max="14610" width="6.5703125" style="101" hidden="1"/>
    <col min="14611" max="14848" width="9.140625" style="101" hidden="1"/>
    <col min="14849" max="14849" width="228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64" style="101" hidden="1"/>
    <col min="14865" max="14865" width="42.42578125" style="101" hidden="1"/>
    <col min="14866" max="14866" width="6.5703125" style="101" hidden="1"/>
    <col min="14867" max="15104" width="9.140625" style="101" hidden="1"/>
    <col min="15105" max="15105" width="228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64" style="101" hidden="1"/>
    <col min="15121" max="15121" width="42.42578125" style="101" hidden="1"/>
    <col min="15122" max="15122" width="6.5703125" style="101" hidden="1"/>
    <col min="15123" max="15360" width="9.140625" style="101" hidden="1"/>
    <col min="15361" max="15361" width="228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64" style="101" hidden="1"/>
    <col min="15377" max="15377" width="42.42578125" style="101" hidden="1"/>
    <col min="15378" max="15378" width="6.5703125" style="101" hidden="1"/>
    <col min="15379" max="15616" width="9.140625" style="101" hidden="1"/>
    <col min="15617" max="15617" width="228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64" style="101" hidden="1"/>
    <col min="15633" max="15633" width="42.42578125" style="101" hidden="1"/>
    <col min="15634" max="15634" width="6.5703125" style="101" hidden="1"/>
    <col min="15635" max="15872" width="9.140625" style="101" hidden="1"/>
    <col min="15873" max="15873" width="228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64" style="101" hidden="1"/>
    <col min="15889" max="15889" width="42.42578125" style="101" hidden="1"/>
    <col min="15890" max="15890" width="6.5703125" style="101" hidden="1"/>
    <col min="15891" max="16128" width="9.140625" style="101" hidden="1"/>
    <col min="16129" max="16129" width="228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64" style="101" hidden="1"/>
    <col min="16145" max="16145" width="42.4257812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117"/>
      <c r="B1" s="118"/>
      <c r="C1" s="262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267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12" t="s">
        <v>3</v>
      </c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O5" s="712"/>
      <c r="P5" s="712"/>
      <c r="Q5" s="712"/>
      <c r="R5" s="218"/>
    </row>
    <row r="6" spans="1:26" ht="6" customHeight="1"/>
    <row r="7" spans="1:26" ht="73.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224" customFormat="1" ht="82.5" customHeight="1">
      <c r="A8" s="263"/>
      <c r="B8" s="710" t="s">
        <v>266</v>
      </c>
      <c r="C8" s="710"/>
      <c r="D8" s="710"/>
      <c r="E8" s="710"/>
      <c r="F8" s="710"/>
      <c r="G8" s="710"/>
      <c r="H8" s="710"/>
      <c r="I8" s="710"/>
      <c r="J8" s="710" t="s">
        <v>111</v>
      </c>
      <c r="K8" s="710"/>
      <c r="L8" s="710"/>
      <c r="M8" s="710"/>
      <c r="N8" s="710"/>
      <c r="O8" s="710"/>
      <c r="P8" s="710"/>
      <c r="Q8" s="710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8" customHeight="1">
      <c r="A10" s="232" t="s">
        <v>211</v>
      </c>
      <c r="B10" s="233">
        <v>1187.20173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1187.20173</v>
      </c>
      <c r="J10" s="233">
        <v>2597598.01223</v>
      </c>
      <c r="K10" s="233">
        <v>55319.24927</v>
      </c>
      <c r="L10" s="233">
        <v>2492.5803599999999</v>
      </c>
      <c r="M10" s="233">
        <v>291.26429999999999</v>
      </c>
      <c r="N10" s="233">
        <v>13526.3807</v>
      </c>
      <c r="O10" s="233">
        <v>11968.997130000002</v>
      </c>
      <c r="P10" s="233">
        <v>17845.192579999999</v>
      </c>
      <c r="Q10" s="233">
        <v>2699041.6765700001</v>
      </c>
      <c r="R10" s="222"/>
    </row>
    <row r="11" spans="1:26" ht="168" customHeight="1">
      <c r="A11" s="232" t="s">
        <v>212</v>
      </c>
      <c r="B11" s="234">
        <v>1954.12563</v>
      </c>
      <c r="C11" s="234">
        <v>0</v>
      </c>
      <c r="D11" s="234">
        <v>11.33342</v>
      </c>
      <c r="E11" s="234">
        <v>0</v>
      </c>
      <c r="F11" s="234">
        <v>0</v>
      </c>
      <c r="G11" s="234">
        <v>0</v>
      </c>
      <c r="H11" s="234">
        <v>0</v>
      </c>
      <c r="I11" s="234">
        <v>1965.4590499999999</v>
      </c>
      <c r="J11" s="234">
        <v>24585.749</v>
      </c>
      <c r="K11" s="234">
        <v>3523.3040000000001</v>
      </c>
      <c r="L11" s="233">
        <v>642.88738999999998</v>
      </c>
      <c r="M11" s="233">
        <v>359.31146000000001</v>
      </c>
      <c r="N11" s="233">
        <v>1933.94452</v>
      </c>
      <c r="O11" s="233">
        <v>0</v>
      </c>
      <c r="P11" s="233">
        <v>314.74973999999997</v>
      </c>
      <c r="Q11" s="233">
        <v>31359.946110000001</v>
      </c>
      <c r="R11" s="222"/>
    </row>
    <row r="12" spans="1:26" ht="168" customHeight="1">
      <c r="A12" s="232" t="s">
        <v>213</v>
      </c>
      <c r="B12" s="234">
        <v>0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188176.08909999998</v>
      </c>
      <c r="K12" s="234">
        <v>997.00896999999998</v>
      </c>
      <c r="L12" s="233">
        <v>60.277860000000004</v>
      </c>
      <c r="M12" s="233">
        <v>0</v>
      </c>
      <c r="N12" s="233">
        <v>768.50563</v>
      </c>
      <c r="O12" s="233">
        <v>0</v>
      </c>
      <c r="P12" s="233">
        <v>547442.61724000005</v>
      </c>
      <c r="Q12" s="233">
        <v>737444.49879999994</v>
      </c>
      <c r="R12" s="222"/>
    </row>
    <row r="13" spans="1:26" ht="168" customHeight="1">
      <c r="A13" s="232" t="s">
        <v>214</v>
      </c>
      <c r="B13" s="233">
        <v>75.272449999999992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75.272449999999992</v>
      </c>
      <c r="J13" s="233">
        <v>278508.62842000002</v>
      </c>
      <c r="K13" s="233">
        <v>2208.99766</v>
      </c>
      <c r="L13" s="233">
        <v>5.9476899999999997</v>
      </c>
      <c r="M13" s="233">
        <v>0</v>
      </c>
      <c r="N13" s="233">
        <v>516.77963</v>
      </c>
      <c r="O13" s="233">
        <v>0</v>
      </c>
      <c r="P13" s="233">
        <v>246895.94206999999</v>
      </c>
      <c r="Q13" s="233">
        <v>528136.29547000001</v>
      </c>
      <c r="R13" s="222"/>
    </row>
    <row r="14" spans="1:26" ht="168" customHeight="1">
      <c r="A14" s="232" t="s">
        <v>215</v>
      </c>
      <c r="B14" s="233">
        <v>9876.2220699999998</v>
      </c>
      <c r="C14" s="233">
        <v>0</v>
      </c>
      <c r="D14" s="233">
        <v>13.5871</v>
      </c>
      <c r="E14" s="233">
        <v>0</v>
      </c>
      <c r="F14" s="233">
        <v>56.359160000000003</v>
      </c>
      <c r="G14" s="233">
        <v>0</v>
      </c>
      <c r="H14" s="233">
        <v>9.22105</v>
      </c>
      <c r="I14" s="233">
        <v>9955.3893800000005</v>
      </c>
      <c r="J14" s="233">
        <v>8799117.4714700002</v>
      </c>
      <c r="K14" s="233">
        <v>176016.99503999998</v>
      </c>
      <c r="L14" s="233">
        <v>13039.670119999999</v>
      </c>
      <c r="M14" s="233">
        <v>15691.66891</v>
      </c>
      <c r="N14" s="233">
        <v>49858.361850000001</v>
      </c>
      <c r="O14" s="233">
        <v>43467.718970000002</v>
      </c>
      <c r="P14" s="233">
        <v>637378.36517</v>
      </c>
      <c r="Q14" s="233">
        <v>9734570.2515300009</v>
      </c>
      <c r="R14" s="222"/>
    </row>
    <row r="15" spans="1:26" ht="168" customHeight="1">
      <c r="A15" s="232" t="s">
        <v>216</v>
      </c>
      <c r="B15" s="233">
        <v>205.94799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10.976000000000001</v>
      </c>
      <c r="I15" s="233">
        <v>216.92399</v>
      </c>
      <c r="J15" s="233">
        <v>399697.82763000001</v>
      </c>
      <c r="K15" s="233">
        <v>0</v>
      </c>
      <c r="L15" s="233">
        <v>943.09597999999994</v>
      </c>
      <c r="M15" s="233">
        <v>5106.2327699999996</v>
      </c>
      <c r="N15" s="233">
        <v>123.7393</v>
      </c>
      <c r="O15" s="233">
        <v>2541.6780199999998</v>
      </c>
      <c r="P15" s="233">
        <v>260374.62547999999</v>
      </c>
      <c r="Q15" s="233">
        <v>668787.19918</v>
      </c>
      <c r="R15" s="222"/>
    </row>
    <row r="16" spans="1:26" ht="168" customHeight="1">
      <c r="A16" s="232" t="s">
        <v>130</v>
      </c>
      <c r="B16" s="233">
        <v>124364.51521</v>
      </c>
      <c r="C16" s="233">
        <v>1773.31474</v>
      </c>
      <c r="D16" s="233">
        <v>319.35467</v>
      </c>
      <c r="E16" s="233">
        <v>1.5038800000000001</v>
      </c>
      <c r="F16" s="233">
        <v>55.96405</v>
      </c>
      <c r="G16" s="233">
        <v>0</v>
      </c>
      <c r="H16" s="233">
        <v>8451.8395999999993</v>
      </c>
      <c r="I16" s="233">
        <v>134966.49215000001</v>
      </c>
      <c r="J16" s="233">
        <v>6092936.3697199998</v>
      </c>
      <c r="K16" s="233">
        <v>338320.41884</v>
      </c>
      <c r="L16" s="233">
        <v>34460.605659999994</v>
      </c>
      <c r="M16" s="233">
        <v>5194.4070300000003</v>
      </c>
      <c r="N16" s="233">
        <v>75579.628360000002</v>
      </c>
      <c r="O16" s="233">
        <v>48462.540560000001</v>
      </c>
      <c r="P16" s="233">
        <v>2704288.2997699999</v>
      </c>
      <c r="Q16" s="233">
        <v>9299242.26994</v>
      </c>
      <c r="R16" s="222"/>
    </row>
    <row r="17" spans="1:18" ht="168" customHeight="1">
      <c r="A17" s="232" t="s">
        <v>217</v>
      </c>
      <c r="B17" s="233">
        <v>143417.73423</v>
      </c>
      <c r="C17" s="233">
        <v>340.01301000000001</v>
      </c>
      <c r="D17" s="233">
        <v>727.45546000000002</v>
      </c>
      <c r="E17" s="233">
        <v>28.27018</v>
      </c>
      <c r="F17" s="233">
        <v>504.38026000000002</v>
      </c>
      <c r="G17" s="233">
        <v>9.1556299999999986</v>
      </c>
      <c r="H17" s="233">
        <v>15700.32792</v>
      </c>
      <c r="I17" s="233">
        <v>160727.33669</v>
      </c>
      <c r="J17" s="233">
        <v>15144328.356219999</v>
      </c>
      <c r="K17" s="233">
        <v>170362.56543000002</v>
      </c>
      <c r="L17" s="233">
        <v>54826.219130000005</v>
      </c>
      <c r="M17" s="233">
        <v>1004.95153</v>
      </c>
      <c r="N17" s="233">
        <v>127181.69356</v>
      </c>
      <c r="O17" s="233">
        <v>20549.609519999998</v>
      </c>
      <c r="P17" s="233">
        <v>1498101.2973900002</v>
      </c>
      <c r="Q17" s="233">
        <v>17016354.692779999</v>
      </c>
      <c r="R17" s="222"/>
    </row>
    <row r="18" spans="1:18" ht="168" customHeight="1">
      <c r="A18" s="232" t="s">
        <v>218</v>
      </c>
      <c r="B18" s="233">
        <v>14967.6666</v>
      </c>
      <c r="C18" s="233">
        <v>32.565750000000001</v>
      </c>
      <c r="D18" s="233">
        <v>126.42749000000001</v>
      </c>
      <c r="E18" s="233">
        <v>0</v>
      </c>
      <c r="F18" s="233">
        <v>44.920300000000005</v>
      </c>
      <c r="G18" s="233">
        <v>0</v>
      </c>
      <c r="H18" s="233">
        <v>0</v>
      </c>
      <c r="I18" s="233">
        <v>15171.58014</v>
      </c>
      <c r="J18" s="233">
        <v>921351.91677999997</v>
      </c>
      <c r="K18" s="233">
        <v>30938.49338</v>
      </c>
      <c r="L18" s="233">
        <v>5384.5740900000001</v>
      </c>
      <c r="M18" s="233">
        <v>75.72563000000001</v>
      </c>
      <c r="N18" s="233">
        <v>8958.5425500000001</v>
      </c>
      <c r="O18" s="233">
        <v>23303.026469999997</v>
      </c>
      <c r="P18" s="233">
        <v>12889.27133</v>
      </c>
      <c r="Q18" s="233">
        <v>1002901.5502300001</v>
      </c>
      <c r="R18" s="222"/>
    </row>
    <row r="19" spans="1:18" ht="168" customHeight="1">
      <c r="A19" s="232" t="s">
        <v>219</v>
      </c>
      <c r="B19" s="233">
        <v>19727.026670000003</v>
      </c>
      <c r="C19" s="233">
        <v>0</v>
      </c>
      <c r="D19" s="233">
        <v>234.17339000000001</v>
      </c>
      <c r="E19" s="233">
        <v>0</v>
      </c>
      <c r="F19" s="233">
        <v>0</v>
      </c>
      <c r="G19" s="233">
        <v>29.802720000000001</v>
      </c>
      <c r="H19" s="233">
        <v>351.98485999999997</v>
      </c>
      <c r="I19" s="233">
        <v>20342.987639999999</v>
      </c>
      <c r="J19" s="233">
        <v>3507504.1337199998</v>
      </c>
      <c r="K19" s="233">
        <v>12284.13473</v>
      </c>
      <c r="L19" s="233">
        <v>7350.18559</v>
      </c>
      <c r="M19" s="233">
        <v>312.32837000000001</v>
      </c>
      <c r="N19" s="233">
        <v>15147.66166</v>
      </c>
      <c r="O19" s="233">
        <v>11981.585869999999</v>
      </c>
      <c r="P19" s="233">
        <v>269911.63894999999</v>
      </c>
      <c r="Q19" s="233">
        <v>3824491.6688899999</v>
      </c>
      <c r="R19" s="222"/>
    </row>
    <row r="20" spans="1:18" ht="168" customHeight="1">
      <c r="A20" s="232" t="s">
        <v>220</v>
      </c>
      <c r="B20" s="233">
        <v>239.15609000000001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239.15609000000001</v>
      </c>
      <c r="J20" s="233">
        <v>367109.61314999999</v>
      </c>
      <c r="K20" s="233">
        <v>1864.1157599999999</v>
      </c>
      <c r="L20" s="233">
        <v>675.16408999999999</v>
      </c>
      <c r="M20" s="233">
        <v>0</v>
      </c>
      <c r="N20" s="233">
        <v>3536.1464900000001</v>
      </c>
      <c r="O20" s="233">
        <v>1220.40888</v>
      </c>
      <c r="P20" s="233">
        <v>2259994.9391100002</v>
      </c>
      <c r="Q20" s="233">
        <v>2634400.38748</v>
      </c>
      <c r="R20" s="222"/>
    </row>
    <row r="21" spans="1:18" ht="168" customHeight="1">
      <c r="A21" s="232" t="s">
        <v>221</v>
      </c>
      <c r="B21" s="233">
        <v>141315.21463</v>
      </c>
      <c r="C21" s="233">
        <v>26.962299999999999</v>
      </c>
      <c r="D21" s="233">
        <v>294.22242999999997</v>
      </c>
      <c r="E21" s="233">
        <v>0</v>
      </c>
      <c r="F21" s="233">
        <v>270.53421000000003</v>
      </c>
      <c r="G21" s="233">
        <v>0</v>
      </c>
      <c r="H21" s="233">
        <v>777.90074000000004</v>
      </c>
      <c r="I21" s="233">
        <v>142684.83431000001</v>
      </c>
      <c r="J21" s="233">
        <v>13337806.62153</v>
      </c>
      <c r="K21" s="233">
        <v>105782.8294</v>
      </c>
      <c r="L21" s="233">
        <v>46104.108420000004</v>
      </c>
      <c r="M21" s="233">
        <v>6002.8278499999997</v>
      </c>
      <c r="N21" s="233">
        <v>95350.161299999992</v>
      </c>
      <c r="O21" s="233">
        <v>16164.179820000001</v>
      </c>
      <c r="P21" s="233">
        <v>952851.95929999999</v>
      </c>
      <c r="Q21" s="233">
        <v>14560062.687620001</v>
      </c>
      <c r="R21" s="222"/>
    </row>
    <row r="22" spans="1:18" ht="168" customHeight="1">
      <c r="A22" s="232" t="s">
        <v>222</v>
      </c>
      <c r="B22" s="233">
        <v>433.79653999999999</v>
      </c>
      <c r="C22" s="233">
        <v>0</v>
      </c>
      <c r="D22" s="233">
        <v>17.300599999999999</v>
      </c>
      <c r="E22" s="233">
        <v>0</v>
      </c>
      <c r="F22" s="233">
        <v>0</v>
      </c>
      <c r="G22" s="233">
        <v>0</v>
      </c>
      <c r="H22" s="233">
        <v>280.27509000000003</v>
      </c>
      <c r="I22" s="233">
        <v>731.37222999999994</v>
      </c>
      <c r="J22" s="233">
        <v>36513.042270000005</v>
      </c>
      <c r="K22" s="233">
        <v>61.7014</v>
      </c>
      <c r="L22" s="233">
        <v>141.36991</v>
      </c>
      <c r="M22" s="233">
        <v>7.7647899999999996</v>
      </c>
      <c r="N22" s="233">
        <v>250.30907999999999</v>
      </c>
      <c r="O22" s="233">
        <v>0</v>
      </c>
      <c r="P22" s="233">
        <v>3591.4535799999999</v>
      </c>
      <c r="Q22" s="233">
        <v>40565.641029999999</v>
      </c>
      <c r="R22" s="222"/>
    </row>
    <row r="23" spans="1:18" ht="168" customHeight="1">
      <c r="A23" s="232" t="s">
        <v>223</v>
      </c>
      <c r="B23" s="233">
        <v>989.73877000000005</v>
      </c>
      <c r="C23" s="233">
        <v>0</v>
      </c>
      <c r="D23" s="233">
        <v>0</v>
      </c>
      <c r="E23" s="233">
        <v>0</v>
      </c>
      <c r="F23" s="233">
        <v>0</v>
      </c>
      <c r="G23" s="233">
        <v>0</v>
      </c>
      <c r="H23" s="233">
        <v>2.5285600000000001</v>
      </c>
      <c r="I23" s="233">
        <v>992.2673299999999</v>
      </c>
      <c r="J23" s="233">
        <v>262944.89880999998</v>
      </c>
      <c r="K23" s="233">
        <v>8867.8719099999998</v>
      </c>
      <c r="L23" s="233">
        <v>98.509039999999999</v>
      </c>
      <c r="M23" s="233">
        <v>20.821570000000001</v>
      </c>
      <c r="N23" s="233">
        <v>3850.6267900000003</v>
      </c>
      <c r="O23" s="233">
        <v>5037.3330500000002</v>
      </c>
      <c r="P23" s="233">
        <v>4168.89966</v>
      </c>
      <c r="Q23" s="233">
        <v>284988.96083</v>
      </c>
      <c r="R23" s="222"/>
    </row>
    <row r="24" spans="1:18" ht="168" customHeight="1">
      <c r="A24" s="232" t="s">
        <v>224</v>
      </c>
      <c r="B24" s="233">
        <v>4856.7100999999993</v>
      </c>
      <c r="C24" s="233">
        <v>0</v>
      </c>
      <c r="D24" s="233">
        <v>45.886410000000005</v>
      </c>
      <c r="E24" s="233">
        <v>0</v>
      </c>
      <c r="F24" s="233">
        <v>33.141449999999999</v>
      </c>
      <c r="G24" s="233">
        <v>23.099220000000003</v>
      </c>
      <c r="H24" s="233">
        <v>0</v>
      </c>
      <c r="I24" s="233">
        <v>4958.8371799999995</v>
      </c>
      <c r="J24" s="233">
        <v>1664569.57525</v>
      </c>
      <c r="K24" s="233">
        <v>17917.942579999999</v>
      </c>
      <c r="L24" s="233">
        <v>10215.83324</v>
      </c>
      <c r="M24" s="233">
        <v>307.61293000000001</v>
      </c>
      <c r="N24" s="233">
        <v>17139.571350000002</v>
      </c>
      <c r="O24" s="233">
        <v>2642.2685200000001</v>
      </c>
      <c r="P24" s="233">
        <v>219619.49413000001</v>
      </c>
      <c r="Q24" s="233">
        <v>1932412.298</v>
      </c>
      <c r="R24" s="222"/>
    </row>
    <row r="25" spans="1:18" ht="168" customHeight="1">
      <c r="A25" s="232" t="s">
        <v>225</v>
      </c>
      <c r="B25" s="233">
        <v>0</v>
      </c>
      <c r="C25" s="233">
        <v>0</v>
      </c>
      <c r="D25" s="233">
        <v>0</v>
      </c>
      <c r="E25" s="233">
        <v>0</v>
      </c>
      <c r="F25" s="233">
        <v>0</v>
      </c>
      <c r="G25" s="233">
        <v>0</v>
      </c>
      <c r="H25" s="233">
        <v>0</v>
      </c>
      <c r="I25" s="233">
        <v>0</v>
      </c>
      <c r="J25" s="233">
        <v>3531.74064</v>
      </c>
      <c r="K25" s="233">
        <v>0</v>
      </c>
      <c r="L25" s="233">
        <v>2.1324299999999998</v>
      </c>
      <c r="M25" s="233">
        <v>0</v>
      </c>
      <c r="N25" s="233">
        <v>0</v>
      </c>
      <c r="O25" s="233">
        <v>0</v>
      </c>
      <c r="P25" s="233">
        <v>272.34166999999997</v>
      </c>
      <c r="Q25" s="233">
        <v>3806.2147400000003</v>
      </c>
      <c r="R25" s="222"/>
    </row>
    <row r="26" spans="1:18" ht="168" customHeight="1">
      <c r="A26" s="232" t="s">
        <v>226</v>
      </c>
      <c r="B26" s="233">
        <v>0</v>
      </c>
      <c r="C26" s="233">
        <v>0</v>
      </c>
      <c r="D26" s="233">
        <v>0</v>
      </c>
      <c r="E26" s="233">
        <v>0</v>
      </c>
      <c r="F26" s="233">
        <v>0</v>
      </c>
      <c r="G26" s="233">
        <v>0</v>
      </c>
      <c r="H26" s="233">
        <v>0</v>
      </c>
      <c r="I26" s="233">
        <v>0</v>
      </c>
      <c r="J26" s="233">
        <v>731.29693000000009</v>
      </c>
      <c r="K26" s="233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4447.41165</v>
      </c>
      <c r="Q26" s="233">
        <v>5178.7085800000004</v>
      </c>
      <c r="R26" s="222"/>
    </row>
    <row r="27" spans="1:18" s="161" customFormat="1" ht="297.75" customHeight="1">
      <c r="A27" s="235" t="s">
        <v>227</v>
      </c>
      <c r="B27" s="236">
        <v>24.514500000000002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0</v>
      </c>
      <c r="I27" s="236">
        <v>24.514500000000002</v>
      </c>
      <c r="J27" s="236">
        <v>4584.8631399999995</v>
      </c>
      <c r="K27" s="236">
        <v>18.804860000000001</v>
      </c>
      <c r="L27" s="236">
        <v>12.42553</v>
      </c>
      <c r="M27" s="236">
        <v>0.68440999999999996</v>
      </c>
      <c r="N27" s="236">
        <v>91.755049999999997</v>
      </c>
      <c r="O27" s="236">
        <v>0</v>
      </c>
      <c r="P27" s="236">
        <v>1691.64084</v>
      </c>
      <c r="Q27" s="236">
        <v>6400.1738299999997</v>
      </c>
      <c r="R27" s="237"/>
    </row>
    <row r="28" spans="1:18" s="161" customFormat="1" ht="111.75" customHeight="1">
      <c r="A28" s="264" t="s">
        <v>246</v>
      </c>
      <c r="B28" s="265">
        <f>SUM(B10:B27)</f>
        <v>463634.84321000002</v>
      </c>
      <c r="C28" s="265">
        <f t="shared" ref="C28:Q28" si="0">SUM(C10:C27)</f>
        <v>2172.8558000000003</v>
      </c>
      <c r="D28" s="265">
        <f t="shared" si="0"/>
        <v>1789.7409700000001</v>
      </c>
      <c r="E28" s="265">
        <f t="shared" si="0"/>
        <v>29.774059999999999</v>
      </c>
      <c r="F28" s="265">
        <f t="shared" si="0"/>
        <v>965.29943000000003</v>
      </c>
      <c r="G28" s="265">
        <f t="shared" si="0"/>
        <v>62.057569999999998</v>
      </c>
      <c r="H28" s="265">
        <f t="shared" si="0"/>
        <v>25585.053819999997</v>
      </c>
      <c r="I28" s="265">
        <f t="shared" si="0"/>
        <v>494239.62485999998</v>
      </c>
      <c r="J28" s="265">
        <f t="shared" si="0"/>
        <v>53631596.206010006</v>
      </c>
      <c r="K28" s="265">
        <f t="shared" si="0"/>
        <v>924484.4332300002</v>
      </c>
      <c r="L28" s="265">
        <f t="shared" si="0"/>
        <v>176455.58653000003</v>
      </c>
      <c r="M28" s="265">
        <f t="shared" si="0"/>
        <v>34375.601549999999</v>
      </c>
      <c r="N28" s="265">
        <f t="shared" si="0"/>
        <v>413813.80781999993</v>
      </c>
      <c r="O28" s="265">
        <f t="shared" si="0"/>
        <v>187339.34680999999</v>
      </c>
      <c r="P28" s="265">
        <f t="shared" si="0"/>
        <v>9642080.1396600008</v>
      </c>
      <c r="Q28" s="265">
        <f t="shared" si="0"/>
        <v>65010145.121610001</v>
      </c>
      <c r="R28" s="237"/>
    </row>
    <row r="29" spans="1:18" ht="27.75" customHeight="1" thickBot="1">
      <c r="A29" s="266"/>
      <c r="B29" s="267"/>
      <c r="C29" s="268"/>
      <c r="D29" s="269"/>
      <c r="E29" s="269"/>
      <c r="F29" s="269"/>
      <c r="G29" s="269"/>
      <c r="H29" s="269"/>
      <c r="I29" s="269"/>
      <c r="J29" s="269"/>
      <c r="K29" s="269"/>
      <c r="L29" s="267"/>
      <c r="M29" s="267"/>
      <c r="N29" s="267"/>
      <c r="O29" s="267"/>
      <c r="P29" s="267"/>
      <c r="Q29" s="267"/>
      <c r="R29" s="222"/>
    </row>
    <row r="30" spans="1:18" ht="87" customHeight="1">
      <c r="A30" s="219" t="s">
        <v>256</v>
      </c>
      <c r="B30" s="137"/>
      <c r="C30" s="244"/>
      <c r="D30" s="172"/>
      <c r="E30" s="172"/>
      <c r="F30" s="172"/>
      <c r="G30" s="172"/>
      <c r="H30" s="172"/>
      <c r="I30" s="172"/>
      <c r="J30" s="172"/>
      <c r="K30" s="172"/>
      <c r="L30" s="173"/>
      <c r="M30" s="173"/>
      <c r="N30" s="89"/>
      <c r="O30" s="89"/>
      <c r="P30" s="89"/>
      <c r="Q30" s="89"/>
    </row>
    <row r="31" spans="1:18" ht="13.5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3"/>
      <c r="B33" s="148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148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148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148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7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3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215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215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215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215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7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3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7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3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5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5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9" hidden="1" customHeight="1">
      <c r="A58" s="145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9" hidden="1" customHeight="1">
      <c r="A59" s="145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9" hidden="1" customHeight="1">
      <c r="A60" s="146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9" hidden="1" customHeight="1">
      <c r="A61" s="146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7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3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3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5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7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3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3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5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7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3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3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idden="1">
      <c r="A79" s="143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3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5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7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7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9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9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9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WVY671"/>
  <sheetViews>
    <sheetView zoomScale="50" workbookViewId="0">
      <selection activeCell="A39" sqref="A39:XFD1048576"/>
    </sheetView>
  </sheetViews>
  <sheetFormatPr defaultColWidth="0" defaultRowHeight="12.75" zeroHeight="1"/>
  <cols>
    <col min="1" max="1" width="89.5703125" style="115" customWidth="1"/>
    <col min="2" max="2" width="12.42578125" style="101" bestFit="1" customWidth="1"/>
    <col min="3" max="3" width="12.140625" style="101" bestFit="1" customWidth="1"/>
    <col min="4" max="4" width="13" style="101" bestFit="1" customWidth="1"/>
    <col min="5" max="5" width="12.42578125" style="101" bestFit="1" customWidth="1"/>
    <col min="6" max="7" width="12.140625" style="101" bestFit="1" customWidth="1"/>
    <col min="8" max="8" width="12.42578125" style="101" bestFit="1" customWidth="1"/>
    <col min="9" max="9" width="13" style="101" bestFit="1" customWidth="1"/>
    <col min="10" max="10" width="9.85546875" style="101" bestFit="1" customWidth="1"/>
    <col min="11" max="11" width="10.140625" style="101" bestFit="1" customWidth="1"/>
    <col min="12" max="12" width="12.140625" style="101" bestFit="1" customWidth="1"/>
    <col min="13" max="13" width="12.7109375" style="101" bestFit="1" customWidth="1"/>
    <col min="14" max="14" width="10.7109375" style="101" bestFit="1" customWidth="1"/>
    <col min="15" max="15" width="14" style="101" customWidth="1"/>
    <col min="16" max="16" width="11.5703125" style="101" bestFit="1" customWidth="1"/>
    <col min="17" max="17" width="2.42578125" style="101" hidden="1"/>
    <col min="18" max="256" width="9.140625" style="101" hidden="1"/>
    <col min="257" max="257" width="89.5703125" style="101" hidden="1"/>
    <col min="258" max="258" width="12.42578125" style="101" hidden="1"/>
    <col min="259" max="259" width="12.140625" style="101" hidden="1"/>
    <col min="260" max="260" width="13" style="101" hidden="1"/>
    <col min="261" max="261" width="12.42578125" style="101" hidden="1"/>
    <col min="262" max="263" width="12.140625" style="101" hidden="1"/>
    <col min="264" max="264" width="12.42578125" style="101" hidden="1"/>
    <col min="265" max="265" width="13" style="101" hidden="1"/>
    <col min="266" max="266" width="9.85546875" style="101" hidden="1"/>
    <col min="267" max="267" width="10.140625" style="101" hidden="1"/>
    <col min="268" max="268" width="12.140625" style="101" hidden="1"/>
    <col min="269" max="269" width="12.7109375" style="101" hidden="1"/>
    <col min="270" max="270" width="10.7109375" style="101" hidden="1"/>
    <col min="271" max="271" width="14" style="101" hidden="1"/>
    <col min="272" max="272" width="11.5703125" style="101" hidden="1"/>
    <col min="273" max="273" width="2.42578125" style="101" hidden="1"/>
    <col min="274" max="512" width="9.140625" style="101" hidden="1"/>
    <col min="513" max="513" width="89.5703125" style="101" hidden="1"/>
    <col min="514" max="514" width="12.42578125" style="101" hidden="1"/>
    <col min="515" max="515" width="12.140625" style="101" hidden="1"/>
    <col min="516" max="516" width="13" style="101" hidden="1"/>
    <col min="517" max="517" width="12.42578125" style="101" hidden="1"/>
    <col min="518" max="519" width="12.140625" style="101" hidden="1"/>
    <col min="520" max="520" width="12.42578125" style="101" hidden="1"/>
    <col min="521" max="521" width="13" style="101" hidden="1"/>
    <col min="522" max="522" width="9.85546875" style="101" hidden="1"/>
    <col min="523" max="523" width="10.140625" style="101" hidden="1"/>
    <col min="524" max="524" width="12.140625" style="101" hidden="1"/>
    <col min="525" max="525" width="12.7109375" style="101" hidden="1"/>
    <col min="526" max="526" width="10.7109375" style="101" hidden="1"/>
    <col min="527" max="527" width="14" style="101" hidden="1"/>
    <col min="528" max="528" width="11.5703125" style="101" hidden="1"/>
    <col min="529" max="529" width="2.42578125" style="101" hidden="1"/>
    <col min="530" max="768" width="9.140625" style="101" hidden="1"/>
    <col min="769" max="769" width="89.5703125" style="101" hidden="1"/>
    <col min="770" max="770" width="12.42578125" style="101" hidden="1"/>
    <col min="771" max="771" width="12.140625" style="101" hidden="1"/>
    <col min="772" max="772" width="13" style="101" hidden="1"/>
    <col min="773" max="773" width="12.42578125" style="101" hidden="1"/>
    <col min="774" max="775" width="12.140625" style="101" hidden="1"/>
    <col min="776" max="776" width="12.42578125" style="101" hidden="1"/>
    <col min="777" max="777" width="13" style="101" hidden="1"/>
    <col min="778" max="778" width="9.85546875" style="101" hidden="1"/>
    <col min="779" max="779" width="10.140625" style="101" hidden="1"/>
    <col min="780" max="780" width="12.140625" style="101" hidden="1"/>
    <col min="781" max="781" width="12.7109375" style="101" hidden="1"/>
    <col min="782" max="782" width="10.7109375" style="101" hidden="1"/>
    <col min="783" max="783" width="14" style="101" hidden="1"/>
    <col min="784" max="784" width="11.5703125" style="101" hidden="1"/>
    <col min="785" max="785" width="2.42578125" style="101" hidden="1"/>
    <col min="786" max="1024" width="9.140625" style="101" hidden="1"/>
    <col min="1025" max="1025" width="89.5703125" style="101" hidden="1"/>
    <col min="1026" max="1026" width="12.42578125" style="101" hidden="1"/>
    <col min="1027" max="1027" width="12.140625" style="101" hidden="1"/>
    <col min="1028" max="1028" width="13" style="101" hidden="1"/>
    <col min="1029" max="1029" width="12.42578125" style="101" hidden="1"/>
    <col min="1030" max="1031" width="12.140625" style="101" hidden="1"/>
    <col min="1032" max="1032" width="12.42578125" style="101" hidden="1"/>
    <col min="1033" max="1033" width="13" style="101" hidden="1"/>
    <col min="1034" max="1034" width="9.85546875" style="101" hidden="1"/>
    <col min="1035" max="1035" width="10.140625" style="101" hidden="1"/>
    <col min="1036" max="1036" width="12.140625" style="101" hidden="1"/>
    <col min="1037" max="1037" width="12.7109375" style="101" hidden="1"/>
    <col min="1038" max="1038" width="10.7109375" style="101" hidden="1"/>
    <col min="1039" max="1039" width="14" style="101" hidden="1"/>
    <col min="1040" max="1040" width="11.5703125" style="101" hidden="1"/>
    <col min="1041" max="1041" width="2.42578125" style="101" hidden="1"/>
    <col min="1042" max="1280" width="9.140625" style="101" hidden="1"/>
    <col min="1281" max="1281" width="89.5703125" style="101" hidden="1"/>
    <col min="1282" max="1282" width="12.42578125" style="101" hidden="1"/>
    <col min="1283" max="1283" width="12.140625" style="101" hidden="1"/>
    <col min="1284" max="1284" width="13" style="101" hidden="1"/>
    <col min="1285" max="1285" width="12.42578125" style="101" hidden="1"/>
    <col min="1286" max="1287" width="12.140625" style="101" hidden="1"/>
    <col min="1288" max="1288" width="12.42578125" style="101" hidden="1"/>
    <col min="1289" max="1289" width="13" style="101" hidden="1"/>
    <col min="1290" max="1290" width="9.85546875" style="101" hidden="1"/>
    <col min="1291" max="1291" width="10.140625" style="101" hidden="1"/>
    <col min="1292" max="1292" width="12.140625" style="101" hidden="1"/>
    <col min="1293" max="1293" width="12.7109375" style="101" hidden="1"/>
    <col min="1294" max="1294" width="10.7109375" style="101" hidden="1"/>
    <col min="1295" max="1295" width="14" style="101" hidden="1"/>
    <col min="1296" max="1296" width="11.5703125" style="101" hidden="1"/>
    <col min="1297" max="1297" width="2.42578125" style="101" hidden="1"/>
    <col min="1298" max="1536" width="9.140625" style="101" hidden="1"/>
    <col min="1537" max="1537" width="89.5703125" style="101" hidden="1"/>
    <col min="1538" max="1538" width="12.42578125" style="101" hidden="1"/>
    <col min="1539" max="1539" width="12.140625" style="101" hidden="1"/>
    <col min="1540" max="1540" width="13" style="101" hidden="1"/>
    <col min="1541" max="1541" width="12.42578125" style="101" hidden="1"/>
    <col min="1542" max="1543" width="12.140625" style="101" hidden="1"/>
    <col min="1544" max="1544" width="12.42578125" style="101" hidden="1"/>
    <col min="1545" max="1545" width="13" style="101" hidden="1"/>
    <col min="1546" max="1546" width="9.85546875" style="101" hidden="1"/>
    <col min="1547" max="1547" width="10.140625" style="101" hidden="1"/>
    <col min="1548" max="1548" width="12.140625" style="101" hidden="1"/>
    <col min="1549" max="1549" width="12.7109375" style="101" hidden="1"/>
    <col min="1550" max="1550" width="10.7109375" style="101" hidden="1"/>
    <col min="1551" max="1551" width="14" style="101" hidden="1"/>
    <col min="1552" max="1552" width="11.5703125" style="101" hidden="1"/>
    <col min="1553" max="1553" width="2.42578125" style="101" hidden="1"/>
    <col min="1554" max="1792" width="9.140625" style="101" hidden="1"/>
    <col min="1793" max="1793" width="89.5703125" style="101" hidden="1"/>
    <col min="1794" max="1794" width="12.42578125" style="101" hidden="1"/>
    <col min="1795" max="1795" width="12.140625" style="101" hidden="1"/>
    <col min="1796" max="1796" width="13" style="101" hidden="1"/>
    <col min="1797" max="1797" width="12.42578125" style="101" hidden="1"/>
    <col min="1798" max="1799" width="12.140625" style="101" hidden="1"/>
    <col min="1800" max="1800" width="12.42578125" style="101" hidden="1"/>
    <col min="1801" max="1801" width="13" style="101" hidden="1"/>
    <col min="1802" max="1802" width="9.85546875" style="101" hidden="1"/>
    <col min="1803" max="1803" width="10.140625" style="101" hidden="1"/>
    <col min="1804" max="1804" width="12.140625" style="101" hidden="1"/>
    <col min="1805" max="1805" width="12.7109375" style="101" hidden="1"/>
    <col min="1806" max="1806" width="10.7109375" style="101" hidden="1"/>
    <col min="1807" max="1807" width="14" style="101" hidden="1"/>
    <col min="1808" max="1808" width="11.5703125" style="101" hidden="1"/>
    <col min="1809" max="1809" width="2.42578125" style="101" hidden="1"/>
    <col min="1810" max="2048" width="9.140625" style="101" hidden="1"/>
    <col min="2049" max="2049" width="89.5703125" style="101" hidden="1"/>
    <col min="2050" max="2050" width="12.42578125" style="101" hidden="1"/>
    <col min="2051" max="2051" width="12.140625" style="101" hidden="1"/>
    <col min="2052" max="2052" width="13" style="101" hidden="1"/>
    <col min="2053" max="2053" width="12.42578125" style="101" hidden="1"/>
    <col min="2054" max="2055" width="12.140625" style="101" hidden="1"/>
    <col min="2056" max="2056" width="12.42578125" style="101" hidden="1"/>
    <col min="2057" max="2057" width="13" style="101" hidden="1"/>
    <col min="2058" max="2058" width="9.85546875" style="101" hidden="1"/>
    <col min="2059" max="2059" width="10.140625" style="101" hidden="1"/>
    <col min="2060" max="2060" width="12.140625" style="101" hidden="1"/>
    <col min="2061" max="2061" width="12.7109375" style="101" hidden="1"/>
    <col min="2062" max="2062" width="10.7109375" style="101" hidden="1"/>
    <col min="2063" max="2063" width="14" style="101" hidden="1"/>
    <col min="2064" max="2064" width="11.5703125" style="101" hidden="1"/>
    <col min="2065" max="2065" width="2.42578125" style="101" hidden="1"/>
    <col min="2066" max="2304" width="9.140625" style="101" hidden="1"/>
    <col min="2305" max="2305" width="89.5703125" style="101" hidden="1"/>
    <col min="2306" max="2306" width="12.42578125" style="101" hidden="1"/>
    <col min="2307" max="2307" width="12.140625" style="101" hidden="1"/>
    <col min="2308" max="2308" width="13" style="101" hidden="1"/>
    <col min="2309" max="2309" width="12.42578125" style="101" hidden="1"/>
    <col min="2310" max="2311" width="12.140625" style="101" hidden="1"/>
    <col min="2312" max="2312" width="12.42578125" style="101" hidden="1"/>
    <col min="2313" max="2313" width="13" style="101" hidden="1"/>
    <col min="2314" max="2314" width="9.85546875" style="101" hidden="1"/>
    <col min="2315" max="2315" width="10.140625" style="101" hidden="1"/>
    <col min="2316" max="2316" width="12.140625" style="101" hidden="1"/>
    <col min="2317" max="2317" width="12.7109375" style="101" hidden="1"/>
    <col min="2318" max="2318" width="10.7109375" style="101" hidden="1"/>
    <col min="2319" max="2319" width="14" style="101" hidden="1"/>
    <col min="2320" max="2320" width="11.5703125" style="101" hidden="1"/>
    <col min="2321" max="2321" width="2.42578125" style="101" hidden="1"/>
    <col min="2322" max="2560" width="9.140625" style="101" hidden="1"/>
    <col min="2561" max="2561" width="89.5703125" style="101" hidden="1"/>
    <col min="2562" max="2562" width="12.42578125" style="101" hidden="1"/>
    <col min="2563" max="2563" width="12.140625" style="101" hidden="1"/>
    <col min="2564" max="2564" width="13" style="101" hidden="1"/>
    <col min="2565" max="2565" width="12.42578125" style="101" hidden="1"/>
    <col min="2566" max="2567" width="12.140625" style="101" hidden="1"/>
    <col min="2568" max="2568" width="12.42578125" style="101" hidden="1"/>
    <col min="2569" max="2569" width="13" style="101" hidden="1"/>
    <col min="2570" max="2570" width="9.85546875" style="101" hidden="1"/>
    <col min="2571" max="2571" width="10.140625" style="101" hidden="1"/>
    <col min="2572" max="2572" width="12.140625" style="101" hidden="1"/>
    <col min="2573" max="2573" width="12.7109375" style="101" hidden="1"/>
    <col min="2574" max="2574" width="10.7109375" style="101" hidden="1"/>
    <col min="2575" max="2575" width="14" style="101" hidden="1"/>
    <col min="2576" max="2576" width="11.5703125" style="101" hidden="1"/>
    <col min="2577" max="2577" width="2.42578125" style="101" hidden="1"/>
    <col min="2578" max="2816" width="9.140625" style="101" hidden="1"/>
    <col min="2817" max="2817" width="89.5703125" style="101" hidden="1"/>
    <col min="2818" max="2818" width="12.42578125" style="101" hidden="1"/>
    <col min="2819" max="2819" width="12.140625" style="101" hidden="1"/>
    <col min="2820" max="2820" width="13" style="101" hidden="1"/>
    <col min="2821" max="2821" width="12.42578125" style="101" hidden="1"/>
    <col min="2822" max="2823" width="12.140625" style="101" hidden="1"/>
    <col min="2824" max="2824" width="12.42578125" style="101" hidden="1"/>
    <col min="2825" max="2825" width="13" style="101" hidden="1"/>
    <col min="2826" max="2826" width="9.85546875" style="101" hidden="1"/>
    <col min="2827" max="2827" width="10.140625" style="101" hidden="1"/>
    <col min="2828" max="2828" width="12.140625" style="101" hidden="1"/>
    <col min="2829" max="2829" width="12.7109375" style="101" hidden="1"/>
    <col min="2830" max="2830" width="10.7109375" style="101" hidden="1"/>
    <col min="2831" max="2831" width="14" style="101" hidden="1"/>
    <col min="2832" max="2832" width="11.5703125" style="101" hidden="1"/>
    <col min="2833" max="2833" width="2.42578125" style="101" hidden="1"/>
    <col min="2834" max="3072" width="9.140625" style="101" hidden="1"/>
    <col min="3073" max="3073" width="89.5703125" style="101" hidden="1"/>
    <col min="3074" max="3074" width="12.42578125" style="101" hidden="1"/>
    <col min="3075" max="3075" width="12.140625" style="101" hidden="1"/>
    <col min="3076" max="3076" width="13" style="101" hidden="1"/>
    <col min="3077" max="3077" width="12.42578125" style="101" hidden="1"/>
    <col min="3078" max="3079" width="12.140625" style="101" hidden="1"/>
    <col min="3080" max="3080" width="12.42578125" style="101" hidden="1"/>
    <col min="3081" max="3081" width="13" style="101" hidden="1"/>
    <col min="3082" max="3082" width="9.85546875" style="101" hidden="1"/>
    <col min="3083" max="3083" width="10.140625" style="101" hidden="1"/>
    <col min="3084" max="3084" width="12.140625" style="101" hidden="1"/>
    <col min="3085" max="3085" width="12.7109375" style="101" hidden="1"/>
    <col min="3086" max="3086" width="10.7109375" style="101" hidden="1"/>
    <col min="3087" max="3087" width="14" style="101" hidden="1"/>
    <col min="3088" max="3088" width="11.5703125" style="101" hidden="1"/>
    <col min="3089" max="3089" width="2.42578125" style="101" hidden="1"/>
    <col min="3090" max="3328" width="9.140625" style="101" hidden="1"/>
    <col min="3329" max="3329" width="89.5703125" style="101" hidden="1"/>
    <col min="3330" max="3330" width="12.42578125" style="101" hidden="1"/>
    <col min="3331" max="3331" width="12.140625" style="101" hidden="1"/>
    <col min="3332" max="3332" width="13" style="101" hidden="1"/>
    <col min="3333" max="3333" width="12.42578125" style="101" hidden="1"/>
    <col min="3334" max="3335" width="12.140625" style="101" hidden="1"/>
    <col min="3336" max="3336" width="12.42578125" style="101" hidden="1"/>
    <col min="3337" max="3337" width="13" style="101" hidden="1"/>
    <col min="3338" max="3338" width="9.85546875" style="101" hidden="1"/>
    <col min="3339" max="3339" width="10.140625" style="101" hidden="1"/>
    <col min="3340" max="3340" width="12.140625" style="101" hidden="1"/>
    <col min="3341" max="3341" width="12.7109375" style="101" hidden="1"/>
    <col min="3342" max="3342" width="10.7109375" style="101" hidden="1"/>
    <col min="3343" max="3343" width="14" style="101" hidden="1"/>
    <col min="3344" max="3344" width="11.5703125" style="101" hidden="1"/>
    <col min="3345" max="3345" width="2.42578125" style="101" hidden="1"/>
    <col min="3346" max="3584" width="9.140625" style="101" hidden="1"/>
    <col min="3585" max="3585" width="89.5703125" style="101" hidden="1"/>
    <col min="3586" max="3586" width="12.42578125" style="101" hidden="1"/>
    <col min="3587" max="3587" width="12.140625" style="101" hidden="1"/>
    <col min="3588" max="3588" width="13" style="101" hidden="1"/>
    <col min="3589" max="3589" width="12.42578125" style="101" hidden="1"/>
    <col min="3590" max="3591" width="12.140625" style="101" hidden="1"/>
    <col min="3592" max="3592" width="12.42578125" style="101" hidden="1"/>
    <col min="3593" max="3593" width="13" style="101" hidden="1"/>
    <col min="3594" max="3594" width="9.85546875" style="101" hidden="1"/>
    <col min="3595" max="3595" width="10.140625" style="101" hidden="1"/>
    <col min="3596" max="3596" width="12.140625" style="101" hidden="1"/>
    <col min="3597" max="3597" width="12.7109375" style="101" hidden="1"/>
    <col min="3598" max="3598" width="10.7109375" style="101" hidden="1"/>
    <col min="3599" max="3599" width="14" style="101" hidden="1"/>
    <col min="3600" max="3600" width="11.5703125" style="101" hidden="1"/>
    <col min="3601" max="3601" width="2.42578125" style="101" hidden="1"/>
    <col min="3602" max="3840" width="9.140625" style="101" hidden="1"/>
    <col min="3841" max="3841" width="89.5703125" style="101" hidden="1"/>
    <col min="3842" max="3842" width="12.42578125" style="101" hidden="1"/>
    <col min="3843" max="3843" width="12.140625" style="101" hidden="1"/>
    <col min="3844" max="3844" width="13" style="101" hidden="1"/>
    <col min="3845" max="3845" width="12.42578125" style="101" hidden="1"/>
    <col min="3846" max="3847" width="12.140625" style="101" hidden="1"/>
    <col min="3848" max="3848" width="12.42578125" style="101" hidden="1"/>
    <col min="3849" max="3849" width="13" style="101" hidden="1"/>
    <col min="3850" max="3850" width="9.85546875" style="101" hidden="1"/>
    <col min="3851" max="3851" width="10.140625" style="101" hidden="1"/>
    <col min="3852" max="3852" width="12.140625" style="101" hidden="1"/>
    <col min="3853" max="3853" width="12.7109375" style="101" hidden="1"/>
    <col min="3854" max="3854" width="10.7109375" style="101" hidden="1"/>
    <col min="3855" max="3855" width="14" style="101" hidden="1"/>
    <col min="3856" max="3856" width="11.5703125" style="101" hidden="1"/>
    <col min="3857" max="3857" width="2.42578125" style="101" hidden="1"/>
    <col min="3858" max="4096" width="9.140625" style="101" hidden="1"/>
    <col min="4097" max="4097" width="89.5703125" style="101" hidden="1"/>
    <col min="4098" max="4098" width="12.42578125" style="101" hidden="1"/>
    <col min="4099" max="4099" width="12.140625" style="101" hidden="1"/>
    <col min="4100" max="4100" width="13" style="101" hidden="1"/>
    <col min="4101" max="4101" width="12.42578125" style="101" hidden="1"/>
    <col min="4102" max="4103" width="12.140625" style="101" hidden="1"/>
    <col min="4104" max="4104" width="12.42578125" style="101" hidden="1"/>
    <col min="4105" max="4105" width="13" style="101" hidden="1"/>
    <col min="4106" max="4106" width="9.85546875" style="101" hidden="1"/>
    <col min="4107" max="4107" width="10.140625" style="101" hidden="1"/>
    <col min="4108" max="4108" width="12.140625" style="101" hidden="1"/>
    <col min="4109" max="4109" width="12.7109375" style="101" hidden="1"/>
    <col min="4110" max="4110" width="10.7109375" style="101" hidden="1"/>
    <col min="4111" max="4111" width="14" style="101" hidden="1"/>
    <col min="4112" max="4112" width="11.5703125" style="101" hidden="1"/>
    <col min="4113" max="4113" width="2.42578125" style="101" hidden="1"/>
    <col min="4114" max="4352" width="9.140625" style="101" hidden="1"/>
    <col min="4353" max="4353" width="89.5703125" style="101" hidden="1"/>
    <col min="4354" max="4354" width="12.42578125" style="101" hidden="1"/>
    <col min="4355" max="4355" width="12.140625" style="101" hidden="1"/>
    <col min="4356" max="4356" width="13" style="101" hidden="1"/>
    <col min="4357" max="4357" width="12.42578125" style="101" hidden="1"/>
    <col min="4358" max="4359" width="12.140625" style="101" hidden="1"/>
    <col min="4360" max="4360" width="12.42578125" style="101" hidden="1"/>
    <col min="4361" max="4361" width="13" style="101" hidden="1"/>
    <col min="4362" max="4362" width="9.85546875" style="101" hidden="1"/>
    <col min="4363" max="4363" width="10.140625" style="101" hidden="1"/>
    <col min="4364" max="4364" width="12.140625" style="101" hidden="1"/>
    <col min="4365" max="4365" width="12.7109375" style="101" hidden="1"/>
    <col min="4366" max="4366" width="10.7109375" style="101" hidden="1"/>
    <col min="4367" max="4367" width="14" style="101" hidden="1"/>
    <col min="4368" max="4368" width="11.5703125" style="101" hidden="1"/>
    <col min="4369" max="4369" width="2.42578125" style="101" hidden="1"/>
    <col min="4370" max="4608" width="9.140625" style="101" hidden="1"/>
    <col min="4609" max="4609" width="89.5703125" style="101" hidden="1"/>
    <col min="4610" max="4610" width="12.42578125" style="101" hidden="1"/>
    <col min="4611" max="4611" width="12.140625" style="101" hidden="1"/>
    <col min="4612" max="4612" width="13" style="101" hidden="1"/>
    <col min="4613" max="4613" width="12.42578125" style="101" hidden="1"/>
    <col min="4614" max="4615" width="12.140625" style="101" hidden="1"/>
    <col min="4616" max="4616" width="12.42578125" style="101" hidden="1"/>
    <col min="4617" max="4617" width="13" style="101" hidden="1"/>
    <col min="4618" max="4618" width="9.85546875" style="101" hidden="1"/>
    <col min="4619" max="4619" width="10.140625" style="101" hidden="1"/>
    <col min="4620" max="4620" width="12.140625" style="101" hidden="1"/>
    <col min="4621" max="4621" width="12.7109375" style="101" hidden="1"/>
    <col min="4622" max="4622" width="10.7109375" style="101" hidden="1"/>
    <col min="4623" max="4623" width="14" style="101" hidden="1"/>
    <col min="4624" max="4624" width="11.5703125" style="101" hidden="1"/>
    <col min="4625" max="4625" width="2.42578125" style="101" hidden="1"/>
    <col min="4626" max="4864" width="9.140625" style="101" hidden="1"/>
    <col min="4865" max="4865" width="89.5703125" style="101" hidden="1"/>
    <col min="4866" max="4866" width="12.42578125" style="101" hidden="1"/>
    <col min="4867" max="4867" width="12.140625" style="101" hidden="1"/>
    <col min="4868" max="4868" width="13" style="101" hidden="1"/>
    <col min="4869" max="4869" width="12.42578125" style="101" hidden="1"/>
    <col min="4870" max="4871" width="12.140625" style="101" hidden="1"/>
    <col min="4872" max="4872" width="12.42578125" style="101" hidden="1"/>
    <col min="4873" max="4873" width="13" style="101" hidden="1"/>
    <col min="4874" max="4874" width="9.85546875" style="101" hidden="1"/>
    <col min="4875" max="4875" width="10.140625" style="101" hidden="1"/>
    <col min="4876" max="4876" width="12.140625" style="101" hidden="1"/>
    <col min="4877" max="4877" width="12.7109375" style="101" hidden="1"/>
    <col min="4878" max="4878" width="10.7109375" style="101" hidden="1"/>
    <col min="4879" max="4879" width="14" style="101" hidden="1"/>
    <col min="4880" max="4880" width="11.5703125" style="101" hidden="1"/>
    <col min="4881" max="4881" width="2.42578125" style="101" hidden="1"/>
    <col min="4882" max="5120" width="9.140625" style="101" hidden="1"/>
    <col min="5121" max="5121" width="89.5703125" style="101" hidden="1"/>
    <col min="5122" max="5122" width="12.42578125" style="101" hidden="1"/>
    <col min="5123" max="5123" width="12.140625" style="101" hidden="1"/>
    <col min="5124" max="5124" width="13" style="101" hidden="1"/>
    <col min="5125" max="5125" width="12.42578125" style="101" hidden="1"/>
    <col min="5126" max="5127" width="12.140625" style="101" hidden="1"/>
    <col min="5128" max="5128" width="12.42578125" style="101" hidden="1"/>
    <col min="5129" max="5129" width="13" style="101" hidden="1"/>
    <col min="5130" max="5130" width="9.85546875" style="101" hidden="1"/>
    <col min="5131" max="5131" width="10.140625" style="101" hidden="1"/>
    <col min="5132" max="5132" width="12.140625" style="101" hidden="1"/>
    <col min="5133" max="5133" width="12.7109375" style="101" hidden="1"/>
    <col min="5134" max="5134" width="10.7109375" style="101" hidden="1"/>
    <col min="5135" max="5135" width="14" style="101" hidden="1"/>
    <col min="5136" max="5136" width="11.5703125" style="101" hidden="1"/>
    <col min="5137" max="5137" width="2.42578125" style="101" hidden="1"/>
    <col min="5138" max="5376" width="9.140625" style="101" hidden="1"/>
    <col min="5377" max="5377" width="89.5703125" style="101" hidden="1"/>
    <col min="5378" max="5378" width="12.42578125" style="101" hidden="1"/>
    <col min="5379" max="5379" width="12.140625" style="101" hidden="1"/>
    <col min="5380" max="5380" width="13" style="101" hidden="1"/>
    <col min="5381" max="5381" width="12.42578125" style="101" hidden="1"/>
    <col min="5382" max="5383" width="12.140625" style="101" hidden="1"/>
    <col min="5384" max="5384" width="12.42578125" style="101" hidden="1"/>
    <col min="5385" max="5385" width="13" style="101" hidden="1"/>
    <col min="5386" max="5386" width="9.85546875" style="101" hidden="1"/>
    <col min="5387" max="5387" width="10.140625" style="101" hidden="1"/>
    <col min="5388" max="5388" width="12.140625" style="101" hidden="1"/>
    <col min="5389" max="5389" width="12.7109375" style="101" hidden="1"/>
    <col min="5390" max="5390" width="10.7109375" style="101" hidden="1"/>
    <col min="5391" max="5391" width="14" style="101" hidden="1"/>
    <col min="5392" max="5392" width="11.5703125" style="101" hidden="1"/>
    <col min="5393" max="5393" width="2.42578125" style="101" hidden="1"/>
    <col min="5394" max="5632" width="9.140625" style="101" hidden="1"/>
    <col min="5633" max="5633" width="89.5703125" style="101" hidden="1"/>
    <col min="5634" max="5634" width="12.42578125" style="101" hidden="1"/>
    <col min="5635" max="5635" width="12.140625" style="101" hidden="1"/>
    <col min="5636" max="5636" width="13" style="101" hidden="1"/>
    <col min="5637" max="5637" width="12.42578125" style="101" hidden="1"/>
    <col min="5638" max="5639" width="12.140625" style="101" hidden="1"/>
    <col min="5640" max="5640" width="12.42578125" style="101" hidden="1"/>
    <col min="5641" max="5641" width="13" style="101" hidden="1"/>
    <col min="5642" max="5642" width="9.85546875" style="101" hidden="1"/>
    <col min="5643" max="5643" width="10.140625" style="101" hidden="1"/>
    <col min="5644" max="5644" width="12.140625" style="101" hidden="1"/>
    <col min="5645" max="5645" width="12.7109375" style="101" hidden="1"/>
    <col min="5646" max="5646" width="10.7109375" style="101" hidden="1"/>
    <col min="5647" max="5647" width="14" style="101" hidden="1"/>
    <col min="5648" max="5648" width="11.5703125" style="101" hidden="1"/>
    <col min="5649" max="5649" width="2.42578125" style="101" hidden="1"/>
    <col min="5650" max="5888" width="9.140625" style="101" hidden="1"/>
    <col min="5889" max="5889" width="89.5703125" style="101" hidden="1"/>
    <col min="5890" max="5890" width="12.42578125" style="101" hidden="1"/>
    <col min="5891" max="5891" width="12.140625" style="101" hidden="1"/>
    <col min="5892" max="5892" width="13" style="101" hidden="1"/>
    <col min="5893" max="5893" width="12.42578125" style="101" hidden="1"/>
    <col min="5894" max="5895" width="12.140625" style="101" hidden="1"/>
    <col min="5896" max="5896" width="12.42578125" style="101" hidden="1"/>
    <col min="5897" max="5897" width="13" style="101" hidden="1"/>
    <col min="5898" max="5898" width="9.85546875" style="101" hidden="1"/>
    <col min="5899" max="5899" width="10.140625" style="101" hidden="1"/>
    <col min="5900" max="5900" width="12.140625" style="101" hidden="1"/>
    <col min="5901" max="5901" width="12.7109375" style="101" hidden="1"/>
    <col min="5902" max="5902" width="10.7109375" style="101" hidden="1"/>
    <col min="5903" max="5903" width="14" style="101" hidden="1"/>
    <col min="5904" max="5904" width="11.5703125" style="101" hidden="1"/>
    <col min="5905" max="5905" width="2.42578125" style="101" hidden="1"/>
    <col min="5906" max="6144" width="9.140625" style="101" hidden="1"/>
    <col min="6145" max="6145" width="89.5703125" style="101" hidden="1"/>
    <col min="6146" max="6146" width="12.42578125" style="101" hidden="1"/>
    <col min="6147" max="6147" width="12.140625" style="101" hidden="1"/>
    <col min="6148" max="6148" width="13" style="101" hidden="1"/>
    <col min="6149" max="6149" width="12.42578125" style="101" hidden="1"/>
    <col min="6150" max="6151" width="12.140625" style="101" hidden="1"/>
    <col min="6152" max="6152" width="12.42578125" style="101" hidden="1"/>
    <col min="6153" max="6153" width="13" style="101" hidden="1"/>
    <col min="6154" max="6154" width="9.85546875" style="101" hidden="1"/>
    <col min="6155" max="6155" width="10.140625" style="101" hidden="1"/>
    <col min="6156" max="6156" width="12.140625" style="101" hidden="1"/>
    <col min="6157" max="6157" width="12.7109375" style="101" hidden="1"/>
    <col min="6158" max="6158" width="10.7109375" style="101" hidden="1"/>
    <col min="6159" max="6159" width="14" style="101" hidden="1"/>
    <col min="6160" max="6160" width="11.5703125" style="101" hidden="1"/>
    <col min="6161" max="6161" width="2.42578125" style="101" hidden="1"/>
    <col min="6162" max="6400" width="9.140625" style="101" hidden="1"/>
    <col min="6401" max="6401" width="89.5703125" style="101" hidden="1"/>
    <col min="6402" max="6402" width="12.42578125" style="101" hidden="1"/>
    <col min="6403" max="6403" width="12.140625" style="101" hidden="1"/>
    <col min="6404" max="6404" width="13" style="101" hidden="1"/>
    <col min="6405" max="6405" width="12.42578125" style="101" hidden="1"/>
    <col min="6406" max="6407" width="12.140625" style="101" hidden="1"/>
    <col min="6408" max="6408" width="12.42578125" style="101" hidden="1"/>
    <col min="6409" max="6409" width="13" style="101" hidden="1"/>
    <col min="6410" max="6410" width="9.85546875" style="101" hidden="1"/>
    <col min="6411" max="6411" width="10.140625" style="101" hidden="1"/>
    <col min="6412" max="6412" width="12.140625" style="101" hidden="1"/>
    <col min="6413" max="6413" width="12.7109375" style="101" hidden="1"/>
    <col min="6414" max="6414" width="10.7109375" style="101" hidden="1"/>
    <col min="6415" max="6415" width="14" style="101" hidden="1"/>
    <col min="6416" max="6416" width="11.5703125" style="101" hidden="1"/>
    <col min="6417" max="6417" width="2.42578125" style="101" hidden="1"/>
    <col min="6418" max="6656" width="9.140625" style="101" hidden="1"/>
    <col min="6657" max="6657" width="89.5703125" style="101" hidden="1"/>
    <col min="6658" max="6658" width="12.42578125" style="101" hidden="1"/>
    <col min="6659" max="6659" width="12.140625" style="101" hidden="1"/>
    <col min="6660" max="6660" width="13" style="101" hidden="1"/>
    <col min="6661" max="6661" width="12.42578125" style="101" hidden="1"/>
    <col min="6662" max="6663" width="12.140625" style="101" hidden="1"/>
    <col min="6664" max="6664" width="12.42578125" style="101" hidden="1"/>
    <col min="6665" max="6665" width="13" style="101" hidden="1"/>
    <col min="6666" max="6666" width="9.85546875" style="101" hidden="1"/>
    <col min="6667" max="6667" width="10.140625" style="101" hidden="1"/>
    <col min="6668" max="6668" width="12.140625" style="101" hidden="1"/>
    <col min="6669" max="6669" width="12.7109375" style="101" hidden="1"/>
    <col min="6670" max="6670" width="10.7109375" style="101" hidden="1"/>
    <col min="6671" max="6671" width="14" style="101" hidden="1"/>
    <col min="6672" max="6672" width="11.5703125" style="101" hidden="1"/>
    <col min="6673" max="6673" width="2.42578125" style="101" hidden="1"/>
    <col min="6674" max="6912" width="9.140625" style="101" hidden="1"/>
    <col min="6913" max="6913" width="89.5703125" style="101" hidden="1"/>
    <col min="6914" max="6914" width="12.42578125" style="101" hidden="1"/>
    <col min="6915" max="6915" width="12.140625" style="101" hidden="1"/>
    <col min="6916" max="6916" width="13" style="101" hidden="1"/>
    <col min="6917" max="6917" width="12.42578125" style="101" hidden="1"/>
    <col min="6918" max="6919" width="12.140625" style="101" hidden="1"/>
    <col min="6920" max="6920" width="12.42578125" style="101" hidden="1"/>
    <col min="6921" max="6921" width="13" style="101" hidden="1"/>
    <col min="6922" max="6922" width="9.85546875" style="101" hidden="1"/>
    <col min="6923" max="6923" width="10.140625" style="101" hidden="1"/>
    <col min="6924" max="6924" width="12.140625" style="101" hidden="1"/>
    <col min="6925" max="6925" width="12.7109375" style="101" hidden="1"/>
    <col min="6926" max="6926" width="10.7109375" style="101" hidden="1"/>
    <col min="6927" max="6927" width="14" style="101" hidden="1"/>
    <col min="6928" max="6928" width="11.5703125" style="101" hidden="1"/>
    <col min="6929" max="6929" width="2.42578125" style="101" hidden="1"/>
    <col min="6930" max="7168" width="9.140625" style="101" hidden="1"/>
    <col min="7169" max="7169" width="89.5703125" style="101" hidden="1"/>
    <col min="7170" max="7170" width="12.42578125" style="101" hidden="1"/>
    <col min="7171" max="7171" width="12.140625" style="101" hidden="1"/>
    <col min="7172" max="7172" width="13" style="101" hidden="1"/>
    <col min="7173" max="7173" width="12.42578125" style="101" hidden="1"/>
    <col min="7174" max="7175" width="12.140625" style="101" hidden="1"/>
    <col min="7176" max="7176" width="12.42578125" style="101" hidden="1"/>
    <col min="7177" max="7177" width="13" style="101" hidden="1"/>
    <col min="7178" max="7178" width="9.85546875" style="101" hidden="1"/>
    <col min="7179" max="7179" width="10.140625" style="101" hidden="1"/>
    <col min="7180" max="7180" width="12.140625" style="101" hidden="1"/>
    <col min="7181" max="7181" width="12.7109375" style="101" hidden="1"/>
    <col min="7182" max="7182" width="10.7109375" style="101" hidden="1"/>
    <col min="7183" max="7183" width="14" style="101" hidden="1"/>
    <col min="7184" max="7184" width="11.5703125" style="101" hidden="1"/>
    <col min="7185" max="7185" width="2.42578125" style="101" hidden="1"/>
    <col min="7186" max="7424" width="9.140625" style="101" hidden="1"/>
    <col min="7425" max="7425" width="89.5703125" style="101" hidden="1"/>
    <col min="7426" max="7426" width="12.42578125" style="101" hidden="1"/>
    <col min="7427" max="7427" width="12.140625" style="101" hidden="1"/>
    <col min="7428" max="7428" width="13" style="101" hidden="1"/>
    <col min="7429" max="7429" width="12.42578125" style="101" hidden="1"/>
    <col min="7430" max="7431" width="12.140625" style="101" hidden="1"/>
    <col min="7432" max="7432" width="12.42578125" style="101" hidden="1"/>
    <col min="7433" max="7433" width="13" style="101" hidden="1"/>
    <col min="7434" max="7434" width="9.85546875" style="101" hidden="1"/>
    <col min="7435" max="7435" width="10.140625" style="101" hidden="1"/>
    <col min="7436" max="7436" width="12.140625" style="101" hidden="1"/>
    <col min="7437" max="7437" width="12.7109375" style="101" hidden="1"/>
    <col min="7438" max="7438" width="10.7109375" style="101" hidden="1"/>
    <col min="7439" max="7439" width="14" style="101" hidden="1"/>
    <col min="7440" max="7440" width="11.5703125" style="101" hidden="1"/>
    <col min="7441" max="7441" width="2.42578125" style="101" hidden="1"/>
    <col min="7442" max="7680" width="9.140625" style="101" hidden="1"/>
    <col min="7681" max="7681" width="89.5703125" style="101" hidden="1"/>
    <col min="7682" max="7682" width="12.42578125" style="101" hidden="1"/>
    <col min="7683" max="7683" width="12.140625" style="101" hidden="1"/>
    <col min="7684" max="7684" width="13" style="101" hidden="1"/>
    <col min="7685" max="7685" width="12.42578125" style="101" hidden="1"/>
    <col min="7686" max="7687" width="12.140625" style="101" hidden="1"/>
    <col min="7688" max="7688" width="12.42578125" style="101" hidden="1"/>
    <col min="7689" max="7689" width="13" style="101" hidden="1"/>
    <col min="7690" max="7690" width="9.85546875" style="101" hidden="1"/>
    <col min="7691" max="7691" width="10.140625" style="101" hidden="1"/>
    <col min="7692" max="7692" width="12.140625" style="101" hidden="1"/>
    <col min="7693" max="7693" width="12.7109375" style="101" hidden="1"/>
    <col min="7694" max="7694" width="10.7109375" style="101" hidden="1"/>
    <col min="7695" max="7695" width="14" style="101" hidden="1"/>
    <col min="7696" max="7696" width="11.5703125" style="101" hidden="1"/>
    <col min="7697" max="7697" width="2.42578125" style="101" hidden="1"/>
    <col min="7698" max="7936" width="9.140625" style="101" hidden="1"/>
    <col min="7937" max="7937" width="89.5703125" style="101" hidden="1"/>
    <col min="7938" max="7938" width="12.42578125" style="101" hidden="1"/>
    <col min="7939" max="7939" width="12.140625" style="101" hidden="1"/>
    <col min="7940" max="7940" width="13" style="101" hidden="1"/>
    <col min="7941" max="7941" width="12.42578125" style="101" hidden="1"/>
    <col min="7942" max="7943" width="12.140625" style="101" hidden="1"/>
    <col min="7944" max="7944" width="12.42578125" style="101" hidden="1"/>
    <col min="7945" max="7945" width="13" style="101" hidden="1"/>
    <col min="7946" max="7946" width="9.85546875" style="101" hidden="1"/>
    <col min="7947" max="7947" width="10.140625" style="101" hidden="1"/>
    <col min="7948" max="7948" width="12.140625" style="101" hidden="1"/>
    <col min="7949" max="7949" width="12.7109375" style="101" hidden="1"/>
    <col min="7950" max="7950" width="10.7109375" style="101" hidden="1"/>
    <col min="7951" max="7951" width="14" style="101" hidden="1"/>
    <col min="7952" max="7952" width="11.5703125" style="101" hidden="1"/>
    <col min="7953" max="7953" width="2.42578125" style="101" hidden="1"/>
    <col min="7954" max="8192" width="9.140625" style="101" hidden="1"/>
    <col min="8193" max="8193" width="89.5703125" style="101" hidden="1"/>
    <col min="8194" max="8194" width="12.42578125" style="101" hidden="1"/>
    <col min="8195" max="8195" width="12.140625" style="101" hidden="1"/>
    <col min="8196" max="8196" width="13" style="101" hidden="1"/>
    <col min="8197" max="8197" width="12.42578125" style="101" hidden="1"/>
    <col min="8198" max="8199" width="12.140625" style="101" hidden="1"/>
    <col min="8200" max="8200" width="12.42578125" style="101" hidden="1"/>
    <col min="8201" max="8201" width="13" style="101" hidden="1"/>
    <col min="8202" max="8202" width="9.85546875" style="101" hidden="1"/>
    <col min="8203" max="8203" width="10.140625" style="101" hidden="1"/>
    <col min="8204" max="8204" width="12.140625" style="101" hidden="1"/>
    <col min="8205" max="8205" width="12.7109375" style="101" hidden="1"/>
    <col min="8206" max="8206" width="10.7109375" style="101" hidden="1"/>
    <col min="8207" max="8207" width="14" style="101" hidden="1"/>
    <col min="8208" max="8208" width="11.5703125" style="101" hidden="1"/>
    <col min="8209" max="8209" width="2.42578125" style="101" hidden="1"/>
    <col min="8210" max="8448" width="9.140625" style="101" hidden="1"/>
    <col min="8449" max="8449" width="89.5703125" style="101" hidden="1"/>
    <col min="8450" max="8450" width="12.42578125" style="101" hidden="1"/>
    <col min="8451" max="8451" width="12.140625" style="101" hidden="1"/>
    <col min="8452" max="8452" width="13" style="101" hidden="1"/>
    <col min="8453" max="8453" width="12.42578125" style="101" hidden="1"/>
    <col min="8454" max="8455" width="12.140625" style="101" hidden="1"/>
    <col min="8456" max="8456" width="12.42578125" style="101" hidden="1"/>
    <col min="8457" max="8457" width="13" style="101" hidden="1"/>
    <col min="8458" max="8458" width="9.85546875" style="101" hidden="1"/>
    <col min="8459" max="8459" width="10.140625" style="101" hidden="1"/>
    <col min="8460" max="8460" width="12.140625" style="101" hidden="1"/>
    <col min="8461" max="8461" width="12.7109375" style="101" hidden="1"/>
    <col min="8462" max="8462" width="10.7109375" style="101" hidden="1"/>
    <col min="8463" max="8463" width="14" style="101" hidden="1"/>
    <col min="8464" max="8464" width="11.5703125" style="101" hidden="1"/>
    <col min="8465" max="8465" width="2.42578125" style="101" hidden="1"/>
    <col min="8466" max="8704" width="9.140625" style="101" hidden="1"/>
    <col min="8705" max="8705" width="89.5703125" style="101" hidden="1"/>
    <col min="8706" max="8706" width="12.42578125" style="101" hidden="1"/>
    <col min="8707" max="8707" width="12.140625" style="101" hidden="1"/>
    <col min="8708" max="8708" width="13" style="101" hidden="1"/>
    <col min="8709" max="8709" width="12.42578125" style="101" hidden="1"/>
    <col min="8710" max="8711" width="12.140625" style="101" hidden="1"/>
    <col min="8712" max="8712" width="12.42578125" style="101" hidden="1"/>
    <col min="8713" max="8713" width="13" style="101" hidden="1"/>
    <col min="8714" max="8714" width="9.85546875" style="101" hidden="1"/>
    <col min="8715" max="8715" width="10.140625" style="101" hidden="1"/>
    <col min="8716" max="8716" width="12.140625" style="101" hidden="1"/>
    <col min="8717" max="8717" width="12.7109375" style="101" hidden="1"/>
    <col min="8718" max="8718" width="10.7109375" style="101" hidden="1"/>
    <col min="8719" max="8719" width="14" style="101" hidden="1"/>
    <col min="8720" max="8720" width="11.5703125" style="101" hidden="1"/>
    <col min="8721" max="8721" width="2.42578125" style="101" hidden="1"/>
    <col min="8722" max="8960" width="9.140625" style="101" hidden="1"/>
    <col min="8961" max="8961" width="89.5703125" style="101" hidden="1"/>
    <col min="8962" max="8962" width="12.42578125" style="101" hidden="1"/>
    <col min="8963" max="8963" width="12.140625" style="101" hidden="1"/>
    <col min="8964" max="8964" width="13" style="101" hidden="1"/>
    <col min="8965" max="8965" width="12.42578125" style="101" hidden="1"/>
    <col min="8966" max="8967" width="12.140625" style="101" hidden="1"/>
    <col min="8968" max="8968" width="12.42578125" style="101" hidden="1"/>
    <col min="8969" max="8969" width="13" style="101" hidden="1"/>
    <col min="8970" max="8970" width="9.85546875" style="101" hidden="1"/>
    <col min="8971" max="8971" width="10.140625" style="101" hidden="1"/>
    <col min="8972" max="8972" width="12.140625" style="101" hidden="1"/>
    <col min="8973" max="8973" width="12.7109375" style="101" hidden="1"/>
    <col min="8974" max="8974" width="10.7109375" style="101" hidden="1"/>
    <col min="8975" max="8975" width="14" style="101" hidden="1"/>
    <col min="8976" max="8976" width="11.5703125" style="101" hidden="1"/>
    <col min="8977" max="8977" width="2.42578125" style="101" hidden="1"/>
    <col min="8978" max="9216" width="9.140625" style="101" hidden="1"/>
    <col min="9217" max="9217" width="89.5703125" style="101" hidden="1"/>
    <col min="9218" max="9218" width="12.42578125" style="101" hidden="1"/>
    <col min="9219" max="9219" width="12.140625" style="101" hidden="1"/>
    <col min="9220" max="9220" width="13" style="101" hidden="1"/>
    <col min="9221" max="9221" width="12.42578125" style="101" hidden="1"/>
    <col min="9222" max="9223" width="12.140625" style="101" hidden="1"/>
    <col min="9224" max="9224" width="12.42578125" style="101" hidden="1"/>
    <col min="9225" max="9225" width="13" style="101" hidden="1"/>
    <col min="9226" max="9226" width="9.85546875" style="101" hidden="1"/>
    <col min="9227" max="9227" width="10.140625" style="101" hidden="1"/>
    <col min="9228" max="9228" width="12.140625" style="101" hidden="1"/>
    <col min="9229" max="9229" width="12.7109375" style="101" hidden="1"/>
    <col min="9230" max="9230" width="10.7109375" style="101" hidden="1"/>
    <col min="9231" max="9231" width="14" style="101" hidden="1"/>
    <col min="9232" max="9232" width="11.5703125" style="101" hidden="1"/>
    <col min="9233" max="9233" width="2.42578125" style="101" hidden="1"/>
    <col min="9234" max="9472" width="9.140625" style="101" hidden="1"/>
    <col min="9473" max="9473" width="89.5703125" style="101" hidden="1"/>
    <col min="9474" max="9474" width="12.42578125" style="101" hidden="1"/>
    <col min="9475" max="9475" width="12.140625" style="101" hidden="1"/>
    <col min="9476" max="9476" width="13" style="101" hidden="1"/>
    <col min="9477" max="9477" width="12.42578125" style="101" hidden="1"/>
    <col min="9478" max="9479" width="12.140625" style="101" hidden="1"/>
    <col min="9480" max="9480" width="12.42578125" style="101" hidden="1"/>
    <col min="9481" max="9481" width="13" style="101" hidden="1"/>
    <col min="9482" max="9482" width="9.85546875" style="101" hidden="1"/>
    <col min="9483" max="9483" width="10.140625" style="101" hidden="1"/>
    <col min="9484" max="9484" width="12.140625" style="101" hidden="1"/>
    <col min="9485" max="9485" width="12.7109375" style="101" hidden="1"/>
    <col min="9486" max="9486" width="10.7109375" style="101" hidden="1"/>
    <col min="9487" max="9487" width="14" style="101" hidden="1"/>
    <col min="9488" max="9488" width="11.5703125" style="101" hidden="1"/>
    <col min="9489" max="9489" width="2.42578125" style="101" hidden="1"/>
    <col min="9490" max="9728" width="9.140625" style="101" hidden="1"/>
    <col min="9729" max="9729" width="89.5703125" style="101" hidden="1"/>
    <col min="9730" max="9730" width="12.42578125" style="101" hidden="1"/>
    <col min="9731" max="9731" width="12.140625" style="101" hidden="1"/>
    <col min="9732" max="9732" width="13" style="101" hidden="1"/>
    <col min="9733" max="9733" width="12.42578125" style="101" hidden="1"/>
    <col min="9734" max="9735" width="12.140625" style="101" hidden="1"/>
    <col min="9736" max="9736" width="12.42578125" style="101" hidden="1"/>
    <col min="9737" max="9737" width="13" style="101" hidden="1"/>
    <col min="9738" max="9738" width="9.85546875" style="101" hidden="1"/>
    <col min="9739" max="9739" width="10.140625" style="101" hidden="1"/>
    <col min="9740" max="9740" width="12.140625" style="101" hidden="1"/>
    <col min="9741" max="9741" width="12.7109375" style="101" hidden="1"/>
    <col min="9742" max="9742" width="10.7109375" style="101" hidden="1"/>
    <col min="9743" max="9743" width="14" style="101" hidden="1"/>
    <col min="9744" max="9744" width="11.5703125" style="101" hidden="1"/>
    <col min="9745" max="9745" width="2.42578125" style="101" hidden="1"/>
    <col min="9746" max="9984" width="9.140625" style="101" hidden="1"/>
    <col min="9985" max="9985" width="89.5703125" style="101" hidden="1"/>
    <col min="9986" max="9986" width="12.42578125" style="101" hidden="1"/>
    <col min="9987" max="9987" width="12.140625" style="101" hidden="1"/>
    <col min="9988" max="9988" width="13" style="101" hidden="1"/>
    <col min="9989" max="9989" width="12.42578125" style="101" hidden="1"/>
    <col min="9990" max="9991" width="12.140625" style="101" hidden="1"/>
    <col min="9992" max="9992" width="12.42578125" style="101" hidden="1"/>
    <col min="9993" max="9993" width="13" style="101" hidden="1"/>
    <col min="9994" max="9994" width="9.85546875" style="101" hidden="1"/>
    <col min="9995" max="9995" width="10.140625" style="101" hidden="1"/>
    <col min="9996" max="9996" width="12.140625" style="101" hidden="1"/>
    <col min="9997" max="9997" width="12.7109375" style="101" hidden="1"/>
    <col min="9998" max="9998" width="10.7109375" style="101" hidden="1"/>
    <col min="9999" max="9999" width="14" style="101" hidden="1"/>
    <col min="10000" max="10000" width="11.5703125" style="101" hidden="1"/>
    <col min="10001" max="10001" width="2.42578125" style="101" hidden="1"/>
    <col min="10002" max="10240" width="9.140625" style="101" hidden="1"/>
    <col min="10241" max="10241" width="89.5703125" style="101" hidden="1"/>
    <col min="10242" max="10242" width="12.42578125" style="101" hidden="1"/>
    <col min="10243" max="10243" width="12.140625" style="101" hidden="1"/>
    <col min="10244" max="10244" width="13" style="101" hidden="1"/>
    <col min="10245" max="10245" width="12.42578125" style="101" hidden="1"/>
    <col min="10246" max="10247" width="12.140625" style="101" hidden="1"/>
    <col min="10248" max="10248" width="12.42578125" style="101" hidden="1"/>
    <col min="10249" max="10249" width="13" style="101" hidden="1"/>
    <col min="10250" max="10250" width="9.85546875" style="101" hidden="1"/>
    <col min="10251" max="10251" width="10.140625" style="101" hidden="1"/>
    <col min="10252" max="10252" width="12.140625" style="101" hidden="1"/>
    <col min="10253" max="10253" width="12.7109375" style="101" hidden="1"/>
    <col min="10254" max="10254" width="10.7109375" style="101" hidden="1"/>
    <col min="10255" max="10255" width="14" style="101" hidden="1"/>
    <col min="10256" max="10256" width="11.5703125" style="101" hidden="1"/>
    <col min="10257" max="10257" width="2.42578125" style="101" hidden="1"/>
    <col min="10258" max="10496" width="9.140625" style="101" hidden="1"/>
    <col min="10497" max="10497" width="89.5703125" style="101" hidden="1"/>
    <col min="10498" max="10498" width="12.42578125" style="101" hidden="1"/>
    <col min="10499" max="10499" width="12.140625" style="101" hidden="1"/>
    <col min="10500" max="10500" width="13" style="101" hidden="1"/>
    <col min="10501" max="10501" width="12.42578125" style="101" hidden="1"/>
    <col min="10502" max="10503" width="12.140625" style="101" hidden="1"/>
    <col min="10504" max="10504" width="12.42578125" style="101" hidden="1"/>
    <col min="10505" max="10505" width="13" style="101" hidden="1"/>
    <col min="10506" max="10506" width="9.85546875" style="101" hidden="1"/>
    <col min="10507" max="10507" width="10.140625" style="101" hidden="1"/>
    <col min="10508" max="10508" width="12.140625" style="101" hidden="1"/>
    <col min="10509" max="10509" width="12.7109375" style="101" hidden="1"/>
    <col min="10510" max="10510" width="10.7109375" style="101" hidden="1"/>
    <col min="10511" max="10511" width="14" style="101" hidden="1"/>
    <col min="10512" max="10512" width="11.5703125" style="101" hidden="1"/>
    <col min="10513" max="10513" width="2.42578125" style="101" hidden="1"/>
    <col min="10514" max="10752" width="9.140625" style="101" hidden="1"/>
    <col min="10753" max="10753" width="89.5703125" style="101" hidden="1"/>
    <col min="10754" max="10754" width="12.42578125" style="101" hidden="1"/>
    <col min="10755" max="10755" width="12.140625" style="101" hidden="1"/>
    <col min="10756" max="10756" width="13" style="101" hidden="1"/>
    <col min="10757" max="10757" width="12.42578125" style="101" hidden="1"/>
    <col min="10758" max="10759" width="12.140625" style="101" hidden="1"/>
    <col min="10760" max="10760" width="12.42578125" style="101" hidden="1"/>
    <col min="10761" max="10761" width="13" style="101" hidden="1"/>
    <col min="10762" max="10762" width="9.85546875" style="101" hidden="1"/>
    <col min="10763" max="10763" width="10.140625" style="101" hidden="1"/>
    <col min="10764" max="10764" width="12.140625" style="101" hidden="1"/>
    <col min="10765" max="10765" width="12.7109375" style="101" hidden="1"/>
    <col min="10766" max="10766" width="10.7109375" style="101" hidden="1"/>
    <col min="10767" max="10767" width="14" style="101" hidden="1"/>
    <col min="10768" max="10768" width="11.5703125" style="101" hidden="1"/>
    <col min="10769" max="10769" width="2.42578125" style="101" hidden="1"/>
    <col min="10770" max="11008" width="9.140625" style="101" hidden="1"/>
    <col min="11009" max="11009" width="89.5703125" style="101" hidden="1"/>
    <col min="11010" max="11010" width="12.42578125" style="101" hidden="1"/>
    <col min="11011" max="11011" width="12.140625" style="101" hidden="1"/>
    <col min="11012" max="11012" width="13" style="101" hidden="1"/>
    <col min="11013" max="11013" width="12.42578125" style="101" hidden="1"/>
    <col min="11014" max="11015" width="12.140625" style="101" hidden="1"/>
    <col min="11016" max="11016" width="12.42578125" style="101" hidden="1"/>
    <col min="11017" max="11017" width="13" style="101" hidden="1"/>
    <col min="11018" max="11018" width="9.85546875" style="101" hidden="1"/>
    <col min="11019" max="11019" width="10.140625" style="101" hidden="1"/>
    <col min="11020" max="11020" width="12.140625" style="101" hidden="1"/>
    <col min="11021" max="11021" width="12.7109375" style="101" hidden="1"/>
    <col min="11022" max="11022" width="10.7109375" style="101" hidden="1"/>
    <col min="11023" max="11023" width="14" style="101" hidden="1"/>
    <col min="11024" max="11024" width="11.5703125" style="101" hidden="1"/>
    <col min="11025" max="11025" width="2.42578125" style="101" hidden="1"/>
    <col min="11026" max="11264" width="9.140625" style="101" hidden="1"/>
    <col min="11265" max="11265" width="89.5703125" style="101" hidden="1"/>
    <col min="11266" max="11266" width="12.42578125" style="101" hidden="1"/>
    <col min="11267" max="11267" width="12.140625" style="101" hidden="1"/>
    <col min="11268" max="11268" width="13" style="101" hidden="1"/>
    <col min="11269" max="11269" width="12.42578125" style="101" hidden="1"/>
    <col min="11270" max="11271" width="12.140625" style="101" hidden="1"/>
    <col min="11272" max="11272" width="12.42578125" style="101" hidden="1"/>
    <col min="11273" max="11273" width="13" style="101" hidden="1"/>
    <col min="11274" max="11274" width="9.85546875" style="101" hidden="1"/>
    <col min="11275" max="11275" width="10.140625" style="101" hidden="1"/>
    <col min="11276" max="11276" width="12.140625" style="101" hidden="1"/>
    <col min="11277" max="11277" width="12.7109375" style="101" hidden="1"/>
    <col min="11278" max="11278" width="10.7109375" style="101" hidden="1"/>
    <col min="11279" max="11279" width="14" style="101" hidden="1"/>
    <col min="11280" max="11280" width="11.5703125" style="101" hidden="1"/>
    <col min="11281" max="11281" width="2.42578125" style="101" hidden="1"/>
    <col min="11282" max="11520" width="9.140625" style="101" hidden="1"/>
    <col min="11521" max="11521" width="89.5703125" style="101" hidden="1"/>
    <col min="11522" max="11522" width="12.42578125" style="101" hidden="1"/>
    <col min="11523" max="11523" width="12.140625" style="101" hidden="1"/>
    <col min="11524" max="11524" width="13" style="101" hidden="1"/>
    <col min="11525" max="11525" width="12.42578125" style="101" hidden="1"/>
    <col min="11526" max="11527" width="12.140625" style="101" hidden="1"/>
    <col min="11528" max="11528" width="12.42578125" style="101" hidden="1"/>
    <col min="11529" max="11529" width="13" style="101" hidden="1"/>
    <col min="11530" max="11530" width="9.85546875" style="101" hidden="1"/>
    <col min="11531" max="11531" width="10.140625" style="101" hidden="1"/>
    <col min="11532" max="11532" width="12.140625" style="101" hidden="1"/>
    <col min="11533" max="11533" width="12.7109375" style="101" hidden="1"/>
    <col min="11534" max="11534" width="10.7109375" style="101" hidden="1"/>
    <col min="11535" max="11535" width="14" style="101" hidden="1"/>
    <col min="11536" max="11536" width="11.5703125" style="101" hidden="1"/>
    <col min="11537" max="11537" width="2.42578125" style="101" hidden="1"/>
    <col min="11538" max="11776" width="9.140625" style="101" hidden="1"/>
    <col min="11777" max="11777" width="89.5703125" style="101" hidden="1"/>
    <col min="11778" max="11778" width="12.42578125" style="101" hidden="1"/>
    <col min="11779" max="11779" width="12.140625" style="101" hidden="1"/>
    <col min="11780" max="11780" width="13" style="101" hidden="1"/>
    <col min="11781" max="11781" width="12.42578125" style="101" hidden="1"/>
    <col min="11782" max="11783" width="12.140625" style="101" hidden="1"/>
    <col min="11784" max="11784" width="12.42578125" style="101" hidden="1"/>
    <col min="11785" max="11785" width="13" style="101" hidden="1"/>
    <col min="11786" max="11786" width="9.85546875" style="101" hidden="1"/>
    <col min="11787" max="11787" width="10.140625" style="101" hidden="1"/>
    <col min="11788" max="11788" width="12.140625" style="101" hidden="1"/>
    <col min="11789" max="11789" width="12.7109375" style="101" hidden="1"/>
    <col min="11790" max="11790" width="10.7109375" style="101" hidden="1"/>
    <col min="11791" max="11791" width="14" style="101" hidden="1"/>
    <col min="11792" max="11792" width="11.5703125" style="101" hidden="1"/>
    <col min="11793" max="11793" width="2.42578125" style="101" hidden="1"/>
    <col min="11794" max="12032" width="9.140625" style="101" hidden="1"/>
    <col min="12033" max="12033" width="89.5703125" style="101" hidden="1"/>
    <col min="12034" max="12034" width="12.42578125" style="101" hidden="1"/>
    <col min="12035" max="12035" width="12.140625" style="101" hidden="1"/>
    <col min="12036" max="12036" width="13" style="101" hidden="1"/>
    <col min="12037" max="12037" width="12.42578125" style="101" hidden="1"/>
    <col min="12038" max="12039" width="12.140625" style="101" hidden="1"/>
    <col min="12040" max="12040" width="12.42578125" style="101" hidden="1"/>
    <col min="12041" max="12041" width="13" style="101" hidden="1"/>
    <col min="12042" max="12042" width="9.85546875" style="101" hidden="1"/>
    <col min="12043" max="12043" width="10.140625" style="101" hidden="1"/>
    <col min="12044" max="12044" width="12.140625" style="101" hidden="1"/>
    <col min="12045" max="12045" width="12.7109375" style="101" hidden="1"/>
    <col min="12046" max="12046" width="10.7109375" style="101" hidden="1"/>
    <col min="12047" max="12047" width="14" style="101" hidden="1"/>
    <col min="12048" max="12048" width="11.5703125" style="101" hidden="1"/>
    <col min="12049" max="12049" width="2.42578125" style="101" hidden="1"/>
    <col min="12050" max="12288" width="9.140625" style="101" hidden="1"/>
    <col min="12289" max="12289" width="89.5703125" style="101" hidden="1"/>
    <col min="12290" max="12290" width="12.42578125" style="101" hidden="1"/>
    <col min="12291" max="12291" width="12.140625" style="101" hidden="1"/>
    <col min="12292" max="12292" width="13" style="101" hidden="1"/>
    <col min="12293" max="12293" width="12.42578125" style="101" hidden="1"/>
    <col min="12294" max="12295" width="12.140625" style="101" hidden="1"/>
    <col min="12296" max="12296" width="12.42578125" style="101" hidden="1"/>
    <col min="12297" max="12297" width="13" style="101" hidden="1"/>
    <col min="12298" max="12298" width="9.85546875" style="101" hidden="1"/>
    <col min="12299" max="12299" width="10.140625" style="101" hidden="1"/>
    <col min="12300" max="12300" width="12.140625" style="101" hidden="1"/>
    <col min="12301" max="12301" width="12.7109375" style="101" hidden="1"/>
    <col min="12302" max="12302" width="10.7109375" style="101" hidden="1"/>
    <col min="12303" max="12303" width="14" style="101" hidden="1"/>
    <col min="12304" max="12304" width="11.5703125" style="101" hidden="1"/>
    <col min="12305" max="12305" width="2.42578125" style="101" hidden="1"/>
    <col min="12306" max="12544" width="9.140625" style="101" hidden="1"/>
    <col min="12545" max="12545" width="89.5703125" style="101" hidden="1"/>
    <col min="12546" max="12546" width="12.42578125" style="101" hidden="1"/>
    <col min="12547" max="12547" width="12.140625" style="101" hidden="1"/>
    <col min="12548" max="12548" width="13" style="101" hidden="1"/>
    <col min="12549" max="12549" width="12.42578125" style="101" hidden="1"/>
    <col min="12550" max="12551" width="12.140625" style="101" hidden="1"/>
    <col min="12552" max="12552" width="12.42578125" style="101" hidden="1"/>
    <col min="12553" max="12553" width="13" style="101" hidden="1"/>
    <col min="12554" max="12554" width="9.85546875" style="101" hidden="1"/>
    <col min="12555" max="12555" width="10.140625" style="101" hidden="1"/>
    <col min="12556" max="12556" width="12.140625" style="101" hidden="1"/>
    <col min="12557" max="12557" width="12.7109375" style="101" hidden="1"/>
    <col min="12558" max="12558" width="10.7109375" style="101" hidden="1"/>
    <col min="12559" max="12559" width="14" style="101" hidden="1"/>
    <col min="12560" max="12560" width="11.5703125" style="101" hidden="1"/>
    <col min="12561" max="12561" width="2.42578125" style="101" hidden="1"/>
    <col min="12562" max="12800" width="9.140625" style="101" hidden="1"/>
    <col min="12801" max="12801" width="89.5703125" style="101" hidden="1"/>
    <col min="12802" max="12802" width="12.42578125" style="101" hidden="1"/>
    <col min="12803" max="12803" width="12.140625" style="101" hidden="1"/>
    <col min="12804" max="12804" width="13" style="101" hidden="1"/>
    <col min="12805" max="12805" width="12.42578125" style="101" hidden="1"/>
    <col min="12806" max="12807" width="12.140625" style="101" hidden="1"/>
    <col min="12808" max="12808" width="12.42578125" style="101" hidden="1"/>
    <col min="12809" max="12809" width="13" style="101" hidden="1"/>
    <col min="12810" max="12810" width="9.85546875" style="101" hidden="1"/>
    <col min="12811" max="12811" width="10.140625" style="101" hidden="1"/>
    <col min="12812" max="12812" width="12.140625" style="101" hidden="1"/>
    <col min="12813" max="12813" width="12.7109375" style="101" hidden="1"/>
    <col min="12814" max="12814" width="10.7109375" style="101" hidden="1"/>
    <col min="12815" max="12815" width="14" style="101" hidden="1"/>
    <col min="12816" max="12816" width="11.5703125" style="101" hidden="1"/>
    <col min="12817" max="12817" width="2.42578125" style="101" hidden="1"/>
    <col min="12818" max="13056" width="9.140625" style="101" hidden="1"/>
    <col min="13057" max="13057" width="89.5703125" style="101" hidden="1"/>
    <col min="13058" max="13058" width="12.42578125" style="101" hidden="1"/>
    <col min="13059" max="13059" width="12.140625" style="101" hidden="1"/>
    <col min="13060" max="13060" width="13" style="101" hidden="1"/>
    <col min="13061" max="13061" width="12.42578125" style="101" hidden="1"/>
    <col min="13062" max="13063" width="12.140625" style="101" hidden="1"/>
    <col min="13064" max="13064" width="12.42578125" style="101" hidden="1"/>
    <col min="13065" max="13065" width="13" style="101" hidden="1"/>
    <col min="13066" max="13066" width="9.85546875" style="101" hidden="1"/>
    <col min="13067" max="13067" width="10.140625" style="101" hidden="1"/>
    <col min="13068" max="13068" width="12.140625" style="101" hidden="1"/>
    <col min="13069" max="13069" width="12.7109375" style="101" hidden="1"/>
    <col min="13070" max="13070" width="10.7109375" style="101" hidden="1"/>
    <col min="13071" max="13071" width="14" style="101" hidden="1"/>
    <col min="13072" max="13072" width="11.5703125" style="101" hidden="1"/>
    <col min="13073" max="13073" width="2.42578125" style="101" hidden="1"/>
    <col min="13074" max="13312" width="9.140625" style="101" hidden="1"/>
    <col min="13313" max="13313" width="89.5703125" style="101" hidden="1"/>
    <col min="13314" max="13314" width="12.42578125" style="101" hidden="1"/>
    <col min="13315" max="13315" width="12.140625" style="101" hidden="1"/>
    <col min="13316" max="13316" width="13" style="101" hidden="1"/>
    <col min="13317" max="13317" width="12.42578125" style="101" hidden="1"/>
    <col min="13318" max="13319" width="12.140625" style="101" hidden="1"/>
    <col min="13320" max="13320" width="12.42578125" style="101" hidden="1"/>
    <col min="13321" max="13321" width="13" style="101" hidden="1"/>
    <col min="13322" max="13322" width="9.85546875" style="101" hidden="1"/>
    <col min="13323" max="13323" width="10.140625" style="101" hidden="1"/>
    <col min="13324" max="13324" width="12.140625" style="101" hidden="1"/>
    <col min="13325" max="13325" width="12.7109375" style="101" hidden="1"/>
    <col min="13326" max="13326" width="10.7109375" style="101" hidden="1"/>
    <col min="13327" max="13327" width="14" style="101" hidden="1"/>
    <col min="13328" max="13328" width="11.5703125" style="101" hidden="1"/>
    <col min="13329" max="13329" width="2.42578125" style="101" hidden="1"/>
    <col min="13330" max="13568" width="9.140625" style="101" hidden="1"/>
    <col min="13569" max="13569" width="89.5703125" style="101" hidden="1"/>
    <col min="13570" max="13570" width="12.42578125" style="101" hidden="1"/>
    <col min="13571" max="13571" width="12.140625" style="101" hidden="1"/>
    <col min="13572" max="13572" width="13" style="101" hidden="1"/>
    <col min="13573" max="13573" width="12.42578125" style="101" hidden="1"/>
    <col min="13574" max="13575" width="12.140625" style="101" hidden="1"/>
    <col min="13576" max="13576" width="12.42578125" style="101" hidden="1"/>
    <col min="13577" max="13577" width="13" style="101" hidden="1"/>
    <col min="13578" max="13578" width="9.85546875" style="101" hidden="1"/>
    <col min="13579" max="13579" width="10.140625" style="101" hidden="1"/>
    <col min="13580" max="13580" width="12.140625" style="101" hidden="1"/>
    <col min="13581" max="13581" width="12.7109375" style="101" hidden="1"/>
    <col min="13582" max="13582" width="10.7109375" style="101" hidden="1"/>
    <col min="13583" max="13583" width="14" style="101" hidden="1"/>
    <col min="13584" max="13584" width="11.5703125" style="101" hidden="1"/>
    <col min="13585" max="13585" width="2.42578125" style="101" hidden="1"/>
    <col min="13586" max="13824" width="9.140625" style="101" hidden="1"/>
    <col min="13825" max="13825" width="89.5703125" style="101" hidden="1"/>
    <col min="13826" max="13826" width="12.42578125" style="101" hidden="1"/>
    <col min="13827" max="13827" width="12.140625" style="101" hidden="1"/>
    <col min="13828" max="13828" width="13" style="101" hidden="1"/>
    <col min="13829" max="13829" width="12.42578125" style="101" hidden="1"/>
    <col min="13830" max="13831" width="12.140625" style="101" hidden="1"/>
    <col min="13832" max="13832" width="12.42578125" style="101" hidden="1"/>
    <col min="13833" max="13833" width="13" style="101" hidden="1"/>
    <col min="13834" max="13834" width="9.85546875" style="101" hidden="1"/>
    <col min="13835" max="13835" width="10.140625" style="101" hidden="1"/>
    <col min="13836" max="13836" width="12.140625" style="101" hidden="1"/>
    <col min="13837" max="13837" width="12.7109375" style="101" hidden="1"/>
    <col min="13838" max="13838" width="10.7109375" style="101" hidden="1"/>
    <col min="13839" max="13839" width="14" style="101" hidden="1"/>
    <col min="13840" max="13840" width="11.5703125" style="101" hidden="1"/>
    <col min="13841" max="13841" width="2.42578125" style="101" hidden="1"/>
    <col min="13842" max="14080" width="9.140625" style="101" hidden="1"/>
    <col min="14081" max="14081" width="89.5703125" style="101" hidden="1"/>
    <col min="14082" max="14082" width="12.42578125" style="101" hidden="1"/>
    <col min="14083" max="14083" width="12.140625" style="101" hidden="1"/>
    <col min="14084" max="14084" width="13" style="101" hidden="1"/>
    <col min="14085" max="14085" width="12.42578125" style="101" hidden="1"/>
    <col min="14086" max="14087" width="12.140625" style="101" hidden="1"/>
    <col min="14088" max="14088" width="12.42578125" style="101" hidden="1"/>
    <col min="14089" max="14089" width="13" style="101" hidden="1"/>
    <col min="14090" max="14090" width="9.85546875" style="101" hidden="1"/>
    <col min="14091" max="14091" width="10.140625" style="101" hidden="1"/>
    <col min="14092" max="14092" width="12.140625" style="101" hidden="1"/>
    <col min="14093" max="14093" width="12.7109375" style="101" hidden="1"/>
    <col min="14094" max="14094" width="10.7109375" style="101" hidden="1"/>
    <col min="14095" max="14095" width="14" style="101" hidden="1"/>
    <col min="14096" max="14096" width="11.5703125" style="101" hidden="1"/>
    <col min="14097" max="14097" width="2.42578125" style="101" hidden="1"/>
    <col min="14098" max="14336" width="9.140625" style="101" hidden="1"/>
    <col min="14337" max="14337" width="89.5703125" style="101" hidden="1"/>
    <col min="14338" max="14338" width="12.42578125" style="101" hidden="1"/>
    <col min="14339" max="14339" width="12.140625" style="101" hidden="1"/>
    <col min="14340" max="14340" width="13" style="101" hidden="1"/>
    <col min="14341" max="14341" width="12.42578125" style="101" hidden="1"/>
    <col min="14342" max="14343" width="12.140625" style="101" hidden="1"/>
    <col min="14344" max="14344" width="12.42578125" style="101" hidden="1"/>
    <col min="14345" max="14345" width="13" style="101" hidden="1"/>
    <col min="14346" max="14346" width="9.85546875" style="101" hidden="1"/>
    <col min="14347" max="14347" width="10.140625" style="101" hidden="1"/>
    <col min="14348" max="14348" width="12.140625" style="101" hidden="1"/>
    <col min="14349" max="14349" width="12.7109375" style="101" hidden="1"/>
    <col min="14350" max="14350" width="10.7109375" style="101" hidden="1"/>
    <col min="14351" max="14351" width="14" style="101" hidden="1"/>
    <col min="14352" max="14352" width="11.5703125" style="101" hidden="1"/>
    <col min="14353" max="14353" width="2.42578125" style="101" hidden="1"/>
    <col min="14354" max="14592" width="9.140625" style="101" hidden="1"/>
    <col min="14593" max="14593" width="89.5703125" style="101" hidden="1"/>
    <col min="14594" max="14594" width="12.42578125" style="101" hidden="1"/>
    <col min="14595" max="14595" width="12.140625" style="101" hidden="1"/>
    <col min="14596" max="14596" width="13" style="101" hidden="1"/>
    <col min="14597" max="14597" width="12.42578125" style="101" hidden="1"/>
    <col min="14598" max="14599" width="12.140625" style="101" hidden="1"/>
    <col min="14600" max="14600" width="12.42578125" style="101" hidden="1"/>
    <col min="14601" max="14601" width="13" style="101" hidden="1"/>
    <col min="14602" max="14602" width="9.85546875" style="101" hidden="1"/>
    <col min="14603" max="14603" width="10.140625" style="101" hidden="1"/>
    <col min="14604" max="14604" width="12.140625" style="101" hidden="1"/>
    <col min="14605" max="14605" width="12.7109375" style="101" hidden="1"/>
    <col min="14606" max="14606" width="10.7109375" style="101" hidden="1"/>
    <col min="14607" max="14607" width="14" style="101" hidden="1"/>
    <col min="14608" max="14608" width="11.5703125" style="101" hidden="1"/>
    <col min="14609" max="14609" width="2.42578125" style="101" hidden="1"/>
    <col min="14610" max="14848" width="9.140625" style="101" hidden="1"/>
    <col min="14849" max="14849" width="89.5703125" style="101" hidden="1"/>
    <col min="14850" max="14850" width="12.42578125" style="101" hidden="1"/>
    <col min="14851" max="14851" width="12.140625" style="101" hidden="1"/>
    <col min="14852" max="14852" width="13" style="101" hidden="1"/>
    <col min="14853" max="14853" width="12.42578125" style="101" hidden="1"/>
    <col min="14854" max="14855" width="12.140625" style="101" hidden="1"/>
    <col min="14856" max="14856" width="12.42578125" style="101" hidden="1"/>
    <col min="14857" max="14857" width="13" style="101" hidden="1"/>
    <col min="14858" max="14858" width="9.85546875" style="101" hidden="1"/>
    <col min="14859" max="14859" width="10.140625" style="101" hidden="1"/>
    <col min="14860" max="14860" width="12.140625" style="101" hidden="1"/>
    <col min="14861" max="14861" width="12.7109375" style="101" hidden="1"/>
    <col min="14862" max="14862" width="10.7109375" style="101" hidden="1"/>
    <col min="14863" max="14863" width="14" style="101" hidden="1"/>
    <col min="14864" max="14864" width="11.5703125" style="101" hidden="1"/>
    <col min="14865" max="14865" width="2.42578125" style="101" hidden="1"/>
    <col min="14866" max="15104" width="9.140625" style="101" hidden="1"/>
    <col min="15105" max="15105" width="89.5703125" style="101" hidden="1"/>
    <col min="15106" max="15106" width="12.42578125" style="101" hidden="1"/>
    <col min="15107" max="15107" width="12.140625" style="101" hidden="1"/>
    <col min="15108" max="15108" width="13" style="101" hidden="1"/>
    <col min="15109" max="15109" width="12.42578125" style="101" hidden="1"/>
    <col min="15110" max="15111" width="12.140625" style="101" hidden="1"/>
    <col min="15112" max="15112" width="12.42578125" style="101" hidden="1"/>
    <col min="15113" max="15113" width="13" style="101" hidden="1"/>
    <col min="15114" max="15114" width="9.85546875" style="101" hidden="1"/>
    <col min="15115" max="15115" width="10.140625" style="101" hidden="1"/>
    <col min="15116" max="15116" width="12.140625" style="101" hidden="1"/>
    <col min="15117" max="15117" width="12.7109375" style="101" hidden="1"/>
    <col min="15118" max="15118" width="10.7109375" style="101" hidden="1"/>
    <col min="15119" max="15119" width="14" style="101" hidden="1"/>
    <col min="15120" max="15120" width="11.5703125" style="101" hidden="1"/>
    <col min="15121" max="15121" width="2.42578125" style="101" hidden="1"/>
    <col min="15122" max="15360" width="9.140625" style="101" hidden="1"/>
    <col min="15361" max="15361" width="89.5703125" style="101" hidden="1"/>
    <col min="15362" max="15362" width="12.42578125" style="101" hidden="1"/>
    <col min="15363" max="15363" width="12.140625" style="101" hidden="1"/>
    <col min="15364" max="15364" width="13" style="101" hidden="1"/>
    <col min="15365" max="15365" width="12.42578125" style="101" hidden="1"/>
    <col min="15366" max="15367" width="12.140625" style="101" hidden="1"/>
    <col min="15368" max="15368" width="12.42578125" style="101" hidden="1"/>
    <col min="15369" max="15369" width="13" style="101" hidden="1"/>
    <col min="15370" max="15370" width="9.85546875" style="101" hidden="1"/>
    <col min="15371" max="15371" width="10.140625" style="101" hidden="1"/>
    <col min="15372" max="15372" width="12.140625" style="101" hidden="1"/>
    <col min="15373" max="15373" width="12.7109375" style="101" hidden="1"/>
    <col min="15374" max="15374" width="10.7109375" style="101" hidden="1"/>
    <col min="15375" max="15375" width="14" style="101" hidden="1"/>
    <col min="15376" max="15376" width="11.5703125" style="101" hidden="1"/>
    <col min="15377" max="15377" width="2.42578125" style="101" hidden="1"/>
    <col min="15378" max="15616" width="9.140625" style="101" hidden="1"/>
    <col min="15617" max="15617" width="89.5703125" style="101" hidden="1"/>
    <col min="15618" max="15618" width="12.42578125" style="101" hidden="1"/>
    <col min="15619" max="15619" width="12.140625" style="101" hidden="1"/>
    <col min="15620" max="15620" width="13" style="101" hidden="1"/>
    <col min="15621" max="15621" width="12.42578125" style="101" hidden="1"/>
    <col min="15622" max="15623" width="12.140625" style="101" hidden="1"/>
    <col min="15624" max="15624" width="12.42578125" style="101" hidden="1"/>
    <col min="15625" max="15625" width="13" style="101" hidden="1"/>
    <col min="15626" max="15626" width="9.85546875" style="101" hidden="1"/>
    <col min="15627" max="15627" width="10.140625" style="101" hidden="1"/>
    <col min="15628" max="15628" width="12.140625" style="101" hidden="1"/>
    <col min="15629" max="15629" width="12.7109375" style="101" hidden="1"/>
    <col min="15630" max="15630" width="10.7109375" style="101" hidden="1"/>
    <col min="15631" max="15631" width="14" style="101" hidden="1"/>
    <col min="15632" max="15632" width="11.5703125" style="101" hidden="1"/>
    <col min="15633" max="15633" width="2.42578125" style="101" hidden="1"/>
    <col min="15634" max="15872" width="9.140625" style="101" hidden="1"/>
    <col min="15873" max="15873" width="89.5703125" style="101" hidden="1"/>
    <col min="15874" max="15874" width="12.42578125" style="101" hidden="1"/>
    <col min="15875" max="15875" width="12.140625" style="101" hidden="1"/>
    <col min="15876" max="15876" width="13" style="101" hidden="1"/>
    <col min="15877" max="15877" width="12.42578125" style="101" hidden="1"/>
    <col min="15878" max="15879" width="12.140625" style="101" hidden="1"/>
    <col min="15880" max="15880" width="12.42578125" style="101" hidden="1"/>
    <col min="15881" max="15881" width="13" style="101" hidden="1"/>
    <col min="15882" max="15882" width="9.85546875" style="101" hidden="1"/>
    <col min="15883" max="15883" width="10.140625" style="101" hidden="1"/>
    <col min="15884" max="15884" width="12.140625" style="101" hidden="1"/>
    <col min="15885" max="15885" width="12.7109375" style="101" hidden="1"/>
    <col min="15886" max="15886" width="10.7109375" style="101" hidden="1"/>
    <col min="15887" max="15887" width="14" style="101" hidden="1"/>
    <col min="15888" max="15888" width="11.5703125" style="101" hidden="1"/>
    <col min="15889" max="15889" width="2.42578125" style="101" hidden="1"/>
    <col min="15890" max="16128" width="9.140625" style="101" hidden="1"/>
    <col min="16129" max="16129" width="89.5703125" style="101" hidden="1"/>
    <col min="16130" max="16130" width="12.42578125" style="101" hidden="1"/>
    <col min="16131" max="16131" width="12.140625" style="101" hidden="1"/>
    <col min="16132" max="16132" width="13" style="101" hidden="1"/>
    <col min="16133" max="16133" width="12.42578125" style="101" hidden="1"/>
    <col min="16134" max="16135" width="12.140625" style="101" hidden="1"/>
    <col min="16136" max="16136" width="12.42578125" style="101" hidden="1"/>
    <col min="16137" max="16137" width="13" style="101" hidden="1"/>
    <col min="16138" max="16138" width="9.85546875" style="101" hidden="1"/>
    <col min="16139" max="16139" width="10.140625" style="101" hidden="1"/>
    <col min="16140" max="16140" width="12.140625" style="101" hidden="1"/>
    <col min="16141" max="16141" width="12.7109375" style="101" hidden="1"/>
    <col min="16142" max="16142" width="10.7109375" style="101" hidden="1"/>
    <col min="16143" max="16143" width="14" style="101" hidden="1"/>
    <col min="16144" max="16144" width="11.5703125" style="101" hidden="1"/>
    <col min="16145" max="16145" width="2.42578125" style="101" hidden="1"/>
    <col min="16146" max="16384" width="9.140625" style="101" hidden="1"/>
  </cols>
  <sheetData>
    <row r="1" spans="1:26" s="78" customFormat="1" ht="3.75" customHeight="1">
      <c r="A1" s="153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</row>
    <row r="2" spans="1:26" s="183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</row>
    <row r="3" spans="1:26" s="183" customFormat="1" ht="27" customHeight="1">
      <c r="A3" s="702" t="s">
        <v>268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</row>
    <row r="4" spans="1:26" s="183" customFormat="1" ht="27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</row>
    <row r="5" spans="1:26" s="185" customFormat="1" ht="39" customHeight="1">
      <c r="A5" s="703" t="s">
        <v>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</row>
    <row r="6" spans="1:26" ht="6" customHeight="1">
      <c r="A6" s="119"/>
    </row>
    <row r="7" spans="1:26" ht="6" customHeight="1">
      <c r="A7" s="270"/>
      <c r="B7" s="271"/>
      <c r="C7" s="272"/>
      <c r="D7" s="272"/>
      <c r="E7" s="272"/>
      <c r="F7" s="272"/>
      <c r="G7" s="272"/>
      <c r="H7" s="271"/>
      <c r="I7" s="271"/>
      <c r="J7" s="271"/>
      <c r="K7" s="273"/>
      <c r="L7" s="271"/>
      <c r="M7" s="271"/>
      <c r="N7" s="271"/>
      <c r="O7" s="271"/>
      <c r="P7" s="273"/>
      <c r="Q7" s="175"/>
      <c r="R7" s="89"/>
      <c r="S7" s="89"/>
      <c r="T7" s="89"/>
      <c r="U7" s="89"/>
      <c r="V7" s="89"/>
    </row>
    <row r="8" spans="1:26" ht="43.5" customHeight="1">
      <c r="A8" s="274"/>
      <c r="B8" s="275" t="s">
        <v>54</v>
      </c>
      <c r="C8" s="275" t="s">
        <v>60</v>
      </c>
      <c r="D8" s="275" t="s">
        <v>55</v>
      </c>
      <c r="E8" s="275" t="s">
        <v>59</v>
      </c>
      <c r="F8" s="275" t="s">
        <v>56</v>
      </c>
      <c r="G8" s="275" t="s">
        <v>63</v>
      </c>
      <c r="H8" s="275" t="s">
        <v>61</v>
      </c>
      <c r="I8" s="275" t="s">
        <v>62</v>
      </c>
      <c r="J8" s="275" t="s">
        <v>57</v>
      </c>
      <c r="K8" s="275" t="s">
        <v>58</v>
      </c>
      <c r="L8" s="275" t="s">
        <v>64</v>
      </c>
      <c r="M8" s="275" t="s">
        <v>65</v>
      </c>
      <c r="N8" s="275" t="s">
        <v>66</v>
      </c>
      <c r="O8" s="276" t="s">
        <v>189</v>
      </c>
      <c r="P8" s="277" t="s">
        <v>15</v>
      </c>
      <c r="Q8" s="175"/>
      <c r="Y8" s="101">
        <v>1</v>
      </c>
      <c r="Z8" s="101">
        <v>1</v>
      </c>
    </row>
    <row r="9" spans="1:26" ht="33" customHeight="1">
      <c r="A9" s="278" t="s">
        <v>17</v>
      </c>
      <c r="B9" s="125">
        <v>2269330.6330399998</v>
      </c>
      <c r="C9" s="126">
        <v>1277989.0164699999</v>
      </c>
      <c r="D9" s="126">
        <v>1721877.73627</v>
      </c>
      <c r="E9" s="126">
        <v>2810363.9376599998</v>
      </c>
      <c r="F9" s="126">
        <v>1944654.6882200001</v>
      </c>
      <c r="G9" s="126">
        <v>1051529.7944400001</v>
      </c>
      <c r="H9" s="125">
        <v>404915.14801999996</v>
      </c>
      <c r="I9" s="125">
        <v>0</v>
      </c>
      <c r="J9" s="125">
        <v>68786.721860000005</v>
      </c>
      <c r="K9" s="125">
        <v>147486.42929</v>
      </c>
      <c r="L9" s="125">
        <v>23311.911239999998</v>
      </c>
      <c r="M9" s="125">
        <v>0</v>
      </c>
      <c r="N9" s="125">
        <v>113.14268</v>
      </c>
      <c r="O9" s="125">
        <f>SUM(B9:N9)</f>
        <v>11720359.159190001</v>
      </c>
      <c r="P9" s="159">
        <f>+O9/$O$35</f>
        <v>0.21168085182335411</v>
      </c>
      <c r="Q9" s="175"/>
      <c r="R9" s="89"/>
      <c r="S9" s="89"/>
      <c r="T9" s="89"/>
      <c r="U9" s="89"/>
      <c r="V9" s="89"/>
    </row>
    <row r="10" spans="1:26" ht="33" customHeight="1">
      <c r="A10" s="278" t="s">
        <v>18</v>
      </c>
      <c r="B10" s="125">
        <v>8128.7727500000001</v>
      </c>
      <c r="C10" s="126">
        <v>0</v>
      </c>
      <c r="D10" s="126">
        <v>27542.62441</v>
      </c>
      <c r="E10" s="126">
        <v>4584.6435599999995</v>
      </c>
      <c r="F10" s="126">
        <v>807.80557999999996</v>
      </c>
      <c r="G10" s="126">
        <v>621.31871000000001</v>
      </c>
      <c r="H10" s="125">
        <v>1636.2571799999998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f>SUM(B10:N10)</f>
        <v>43321.422189999997</v>
      </c>
      <c r="P10" s="159">
        <f>+O10/$O$35</f>
        <v>7.824261549346683E-4</v>
      </c>
      <c r="Q10" s="175"/>
      <c r="R10" s="89"/>
      <c r="S10" s="89"/>
      <c r="T10" s="89"/>
      <c r="U10" s="89"/>
      <c r="V10" s="89"/>
    </row>
    <row r="11" spans="1:26" ht="33" customHeight="1">
      <c r="A11" s="278" t="s">
        <v>19</v>
      </c>
      <c r="B11" s="125">
        <v>27693.39789</v>
      </c>
      <c r="C11" s="126">
        <v>34543.900110000002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f t="shared" ref="O11:O35" si="0">SUM(B11:N11)</f>
        <v>62237.298000000003</v>
      </c>
      <c r="P11" s="159">
        <f t="shared" ref="P11:P35" si="1">+O11/$O$35</f>
        <v>1.1240648922856409E-3</v>
      </c>
      <c r="Q11" s="175"/>
      <c r="R11" s="89"/>
      <c r="S11" s="89"/>
      <c r="T11" s="89"/>
      <c r="U11" s="89"/>
      <c r="V11" s="89"/>
    </row>
    <row r="12" spans="1:26" ht="33" customHeight="1">
      <c r="A12" s="278" t="s">
        <v>20</v>
      </c>
      <c r="B12" s="125">
        <v>2429.5857000000001</v>
      </c>
      <c r="C12" s="126">
        <v>38171.459200000005</v>
      </c>
      <c r="D12" s="126">
        <v>24196.154409999999</v>
      </c>
      <c r="E12" s="126">
        <v>0</v>
      </c>
      <c r="F12" s="126">
        <v>148854.6844</v>
      </c>
      <c r="G12" s="126">
        <v>0</v>
      </c>
      <c r="H12" s="125">
        <v>2884.4601400000001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f t="shared" si="0"/>
        <v>216536.34385000003</v>
      </c>
      <c r="P12" s="159">
        <f t="shared" si="1"/>
        <v>3.9108526534310144E-3</v>
      </c>
      <c r="Q12" s="175"/>
      <c r="R12" s="89"/>
      <c r="S12" s="89"/>
      <c r="T12" s="89"/>
      <c r="U12" s="89"/>
      <c r="V12" s="89"/>
    </row>
    <row r="13" spans="1:26" ht="33" customHeight="1">
      <c r="A13" s="278" t="s">
        <v>36</v>
      </c>
      <c r="B13" s="125">
        <v>1653651.80171</v>
      </c>
      <c r="C13" s="126">
        <v>940635.88140999991</v>
      </c>
      <c r="D13" s="126">
        <v>1517895.2174800001</v>
      </c>
      <c r="E13" s="126">
        <v>1025264.24734</v>
      </c>
      <c r="F13" s="126">
        <v>867080.49612000003</v>
      </c>
      <c r="G13" s="126">
        <v>1003204.54866</v>
      </c>
      <c r="H13" s="125">
        <v>1020306.25745</v>
      </c>
      <c r="I13" s="125">
        <v>0</v>
      </c>
      <c r="J13" s="125">
        <v>28775.066280000003</v>
      </c>
      <c r="K13" s="125">
        <v>9089.5</v>
      </c>
      <c r="L13" s="125">
        <v>175025.27441999997</v>
      </c>
      <c r="M13" s="125">
        <v>0</v>
      </c>
      <c r="N13" s="125">
        <v>142112.20159000001</v>
      </c>
      <c r="O13" s="125">
        <f t="shared" si="0"/>
        <v>8383040.4924600003</v>
      </c>
      <c r="P13" s="159">
        <f t="shared" si="1"/>
        <v>0.15140569740323906</v>
      </c>
      <c r="Q13" s="175"/>
      <c r="R13" s="89"/>
      <c r="S13" s="89"/>
      <c r="T13" s="89"/>
      <c r="U13" s="89"/>
      <c r="V13" s="89"/>
    </row>
    <row r="14" spans="1:26" ht="33" customHeight="1">
      <c r="A14" s="278" t="s">
        <v>37</v>
      </c>
      <c r="B14" s="125">
        <v>500135.73738999997</v>
      </c>
      <c r="C14" s="126">
        <v>0</v>
      </c>
      <c r="D14" s="126">
        <v>1239217.4420699999</v>
      </c>
      <c r="E14" s="126">
        <v>353304.05693000002</v>
      </c>
      <c r="F14" s="126">
        <v>347704.90854000003</v>
      </c>
      <c r="G14" s="126">
        <v>61249.004689999994</v>
      </c>
      <c r="H14" s="125">
        <v>598669.13458000007</v>
      </c>
      <c r="I14" s="125">
        <v>161980.242</v>
      </c>
      <c r="J14" s="125">
        <v>0</v>
      </c>
      <c r="K14" s="125">
        <v>0</v>
      </c>
      <c r="L14" s="125">
        <v>771055.18498000002</v>
      </c>
      <c r="M14" s="125">
        <v>1191405.3694200001</v>
      </c>
      <c r="N14" s="125">
        <v>137.19999999999999</v>
      </c>
      <c r="O14" s="125">
        <f t="shared" si="0"/>
        <v>5224858.2806000002</v>
      </c>
      <c r="P14" s="159">
        <f t="shared" si="1"/>
        <v>9.4365918012545763E-2</v>
      </c>
      <c r="Q14" s="175"/>
      <c r="R14" s="89"/>
      <c r="S14" s="89"/>
      <c r="T14" s="89"/>
      <c r="U14" s="89"/>
      <c r="V14" s="89"/>
    </row>
    <row r="15" spans="1:26" ht="33" customHeight="1">
      <c r="A15" s="278" t="s">
        <v>38</v>
      </c>
      <c r="B15" s="125">
        <v>19500.315320000002</v>
      </c>
      <c r="C15" s="126">
        <v>2449.75</v>
      </c>
      <c r="D15" s="126">
        <v>37596.160630000006</v>
      </c>
      <c r="E15" s="126">
        <v>0</v>
      </c>
      <c r="F15" s="126">
        <v>1142.2099699999999</v>
      </c>
      <c r="G15" s="126">
        <v>0</v>
      </c>
      <c r="H15" s="125">
        <v>0</v>
      </c>
      <c r="I15" s="125">
        <v>4242.2426699999996</v>
      </c>
      <c r="J15" s="125">
        <v>0</v>
      </c>
      <c r="K15" s="125">
        <v>0</v>
      </c>
      <c r="L15" s="125">
        <v>0</v>
      </c>
      <c r="M15" s="125">
        <v>759.3096700000001</v>
      </c>
      <c r="N15" s="125">
        <v>0</v>
      </c>
      <c r="O15" s="125">
        <f t="shared" si="0"/>
        <v>65689.988259999998</v>
      </c>
      <c r="P15" s="159">
        <f t="shared" si="1"/>
        <v>1.1864237675890414E-3</v>
      </c>
      <c r="Q15" s="175"/>
      <c r="R15" s="89"/>
      <c r="S15" s="89"/>
      <c r="T15" s="89"/>
      <c r="U15" s="89"/>
      <c r="V15" s="89"/>
    </row>
    <row r="16" spans="1:26" ht="33" customHeight="1">
      <c r="A16" s="278" t="s">
        <v>269</v>
      </c>
      <c r="B16" s="125">
        <v>30253.00922</v>
      </c>
      <c r="C16" s="126">
        <v>32088.589059999998</v>
      </c>
      <c r="D16" s="126">
        <v>38744.819439999999</v>
      </c>
      <c r="E16" s="126">
        <v>0</v>
      </c>
      <c r="F16" s="126">
        <v>579.14920999999993</v>
      </c>
      <c r="G16" s="126">
        <v>0</v>
      </c>
      <c r="H16" s="125">
        <v>0</v>
      </c>
      <c r="I16" s="125">
        <v>1892.0193300000001</v>
      </c>
      <c r="J16" s="125">
        <v>0</v>
      </c>
      <c r="K16" s="125">
        <v>0</v>
      </c>
      <c r="L16" s="125">
        <v>0</v>
      </c>
      <c r="M16" s="125">
        <v>2257.8512599999999</v>
      </c>
      <c r="N16" s="125">
        <v>0</v>
      </c>
      <c r="O16" s="125">
        <f t="shared" si="0"/>
        <v>105815.43751999999</v>
      </c>
      <c r="P16" s="159">
        <f t="shared" si="1"/>
        <v>1.9111276067620537E-3</v>
      </c>
      <c r="Q16" s="175"/>
      <c r="R16" s="89"/>
      <c r="S16" s="89"/>
      <c r="T16" s="89"/>
      <c r="U16" s="89"/>
      <c r="V16" s="89"/>
    </row>
    <row r="17" spans="1:22" ht="33" customHeight="1">
      <c r="A17" s="278" t="s">
        <v>40</v>
      </c>
      <c r="B17" s="125">
        <v>0</v>
      </c>
      <c r="C17" s="126">
        <v>175</v>
      </c>
      <c r="D17" s="126">
        <v>0</v>
      </c>
      <c r="E17" s="126">
        <v>0</v>
      </c>
      <c r="F17" s="126">
        <v>0</v>
      </c>
      <c r="G17" s="126">
        <v>0</v>
      </c>
      <c r="H17" s="125">
        <v>0</v>
      </c>
      <c r="I17" s="125">
        <v>0</v>
      </c>
      <c r="J17" s="125">
        <v>0</v>
      </c>
      <c r="K17" s="125">
        <v>0</v>
      </c>
      <c r="L17" s="125">
        <v>0</v>
      </c>
      <c r="M17" s="125">
        <v>0</v>
      </c>
      <c r="N17" s="125">
        <v>0</v>
      </c>
      <c r="O17" s="125">
        <f t="shared" si="0"/>
        <v>175</v>
      </c>
      <c r="P17" s="159">
        <f t="shared" si="1"/>
        <v>3.1606667138728797E-6</v>
      </c>
      <c r="Q17" s="175"/>
      <c r="R17" s="89"/>
      <c r="S17" s="89"/>
      <c r="T17" s="89"/>
      <c r="U17" s="89"/>
      <c r="V17" s="89"/>
    </row>
    <row r="18" spans="1:22" ht="33" customHeight="1">
      <c r="A18" s="278" t="s">
        <v>41</v>
      </c>
      <c r="B18" s="125">
        <v>38026.329299999998</v>
      </c>
      <c r="C18" s="126">
        <v>0</v>
      </c>
      <c r="D18" s="126">
        <v>17213.445620000002</v>
      </c>
      <c r="E18" s="126">
        <v>0</v>
      </c>
      <c r="F18" s="126">
        <v>0</v>
      </c>
      <c r="G18" s="126">
        <v>0</v>
      </c>
      <c r="H18" s="125">
        <v>73487.039519999991</v>
      </c>
      <c r="I18" s="125">
        <v>0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f t="shared" si="0"/>
        <v>128726.81443999999</v>
      </c>
      <c r="P18" s="159">
        <f t="shared" si="1"/>
        <v>2.3249289004765644E-3</v>
      </c>
      <c r="Q18" s="175"/>
      <c r="R18" s="89"/>
      <c r="S18" s="89"/>
      <c r="T18" s="89"/>
      <c r="U18" s="89"/>
      <c r="V18" s="89"/>
    </row>
    <row r="19" spans="1:22" ht="33" customHeight="1">
      <c r="A19" s="278" t="s">
        <v>42</v>
      </c>
      <c r="B19" s="125">
        <v>149199.26206000001</v>
      </c>
      <c r="C19" s="126">
        <v>0</v>
      </c>
      <c r="D19" s="126">
        <v>38921.965819999998</v>
      </c>
      <c r="E19" s="126">
        <v>0</v>
      </c>
      <c r="F19" s="126">
        <v>13726.35433</v>
      </c>
      <c r="G19" s="126">
        <v>0</v>
      </c>
      <c r="H19" s="125">
        <v>9797.6673599999995</v>
      </c>
      <c r="I19" s="125">
        <v>0</v>
      </c>
      <c r="J19" s="125">
        <v>0</v>
      </c>
      <c r="K19" s="125">
        <v>0</v>
      </c>
      <c r="L19" s="125">
        <v>0</v>
      </c>
      <c r="M19" s="125">
        <v>0</v>
      </c>
      <c r="N19" s="125">
        <v>0</v>
      </c>
      <c r="O19" s="125">
        <f t="shared" si="0"/>
        <v>211645.24957000001</v>
      </c>
      <c r="P19" s="159">
        <f t="shared" si="1"/>
        <v>3.8225148312298141E-3</v>
      </c>
      <c r="Q19" s="175"/>
      <c r="R19" s="89"/>
      <c r="S19" s="89"/>
      <c r="T19" s="89"/>
      <c r="U19" s="89"/>
      <c r="V19" s="89"/>
    </row>
    <row r="20" spans="1:22" ht="33" customHeight="1">
      <c r="A20" s="278" t="s">
        <v>23</v>
      </c>
      <c r="B20" s="125">
        <v>135640.38983</v>
      </c>
      <c r="C20" s="126">
        <v>753498.29449999996</v>
      </c>
      <c r="D20" s="126">
        <v>458871.95617999998</v>
      </c>
      <c r="E20" s="126">
        <v>273686.89807999996</v>
      </c>
      <c r="F20" s="126">
        <v>266526.00871000002</v>
      </c>
      <c r="G20" s="126">
        <v>54317.921799999996</v>
      </c>
      <c r="H20" s="125">
        <v>260210.04251</v>
      </c>
      <c r="I20" s="125">
        <v>854272.41894</v>
      </c>
      <c r="J20" s="125">
        <v>1041.5641600000001</v>
      </c>
      <c r="K20" s="125">
        <v>0</v>
      </c>
      <c r="L20" s="125">
        <v>976076.74965000001</v>
      </c>
      <c r="M20" s="125">
        <v>1584468.4101099998</v>
      </c>
      <c r="N20" s="125">
        <v>427337.38514999999</v>
      </c>
      <c r="O20" s="125">
        <f t="shared" si="0"/>
        <v>6045948.039619999</v>
      </c>
      <c r="P20" s="159">
        <f t="shared" si="1"/>
        <v>0.10919558127218242</v>
      </c>
      <c r="Q20" s="175"/>
      <c r="R20" s="89"/>
      <c r="S20" s="89"/>
      <c r="T20" s="89"/>
      <c r="U20" s="89"/>
      <c r="V20" s="89"/>
    </row>
    <row r="21" spans="1:22" ht="33" customHeight="1">
      <c r="A21" s="278" t="s">
        <v>24</v>
      </c>
      <c r="B21" s="125">
        <v>0</v>
      </c>
      <c r="C21" s="126">
        <v>560193.55553999997</v>
      </c>
      <c r="D21" s="126">
        <v>0</v>
      </c>
      <c r="E21" s="126">
        <v>17103.805670000002</v>
      </c>
      <c r="F21" s="126">
        <v>51780.217509999995</v>
      </c>
      <c r="G21" s="126">
        <v>0</v>
      </c>
      <c r="H21" s="125">
        <v>0</v>
      </c>
      <c r="I21" s="125">
        <v>2392328.1298099998</v>
      </c>
      <c r="J21" s="125">
        <v>0</v>
      </c>
      <c r="K21" s="125">
        <v>0</v>
      </c>
      <c r="L21" s="125">
        <v>365681.73901000002</v>
      </c>
      <c r="M21" s="125">
        <v>1774570.39876</v>
      </c>
      <c r="N21" s="125">
        <v>91500.250620000006</v>
      </c>
      <c r="O21" s="125">
        <f t="shared" si="0"/>
        <v>5253158.0969200004</v>
      </c>
      <c r="P21" s="159">
        <f t="shared" si="1"/>
        <v>9.4877039655124853E-2</v>
      </c>
      <c r="Q21" s="175"/>
      <c r="R21" s="89"/>
      <c r="S21" s="89"/>
      <c r="T21" s="89"/>
      <c r="U21" s="89"/>
      <c r="V21" s="89"/>
    </row>
    <row r="22" spans="1:22" ht="33" customHeight="1">
      <c r="A22" s="278" t="s">
        <v>25</v>
      </c>
      <c r="B22" s="125">
        <v>144622.39434</v>
      </c>
      <c r="C22" s="126">
        <v>0</v>
      </c>
      <c r="D22" s="126">
        <v>0</v>
      </c>
      <c r="E22" s="126">
        <v>77181.699010000011</v>
      </c>
      <c r="F22" s="126">
        <v>338994.14147999999</v>
      </c>
      <c r="G22" s="126">
        <v>0</v>
      </c>
      <c r="H22" s="125">
        <v>380605.37595999998</v>
      </c>
      <c r="I22" s="125">
        <v>237601.15408000001</v>
      </c>
      <c r="J22" s="125">
        <v>0</v>
      </c>
      <c r="K22" s="125">
        <v>0</v>
      </c>
      <c r="L22" s="125">
        <v>728433.91524</v>
      </c>
      <c r="M22" s="125">
        <v>0</v>
      </c>
      <c r="N22" s="125">
        <v>62227.06192</v>
      </c>
      <c r="O22" s="125">
        <f t="shared" si="0"/>
        <v>1969665.7420300001</v>
      </c>
      <c r="P22" s="159">
        <f t="shared" si="1"/>
        <v>3.5574039704513991E-2</v>
      </c>
      <c r="Q22" s="175"/>
      <c r="R22" s="89"/>
      <c r="S22" s="89"/>
      <c r="T22" s="89"/>
      <c r="U22" s="89"/>
      <c r="V22" s="89"/>
    </row>
    <row r="23" spans="1:22" ht="33" customHeight="1">
      <c r="A23" s="278" t="s">
        <v>26</v>
      </c>
      <c r="B23" s="125">
        <v>0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5">
        <v>0</v>
      </c>
      <c r="I23" s="125">
        <v>0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f t="shared" si="0"/>
        <v>0</v>
      </c>
      <c r="P23" s="159">
        <f t="shared" si="1"/>
        <v>0</v>
      </c>
      <c r="Q23" s="175"/>
      <c r="R23" s="89"/>
      <c r="S23" s="89"/>
      <c r="T23" s="89"/>
      <c r="U23" s="89"/>
      <c r="V23" s="89"/>
    </row>
    <row r="24" spans="1:22" ht="33" customHeight="1">
      <c r="A24" s="278" t="s">
        <v>27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f t="shared" si="0"/>
        <v>0</v>
      </c>
      <c r="P24" s="159">
        <f t="shared" si="1"/>
        <v>0</v>
      </c>
      <c r="Q24" s="175"/>
      <c r="R24" s="89"/>
      <c r="S24" s="89"/>
      <c r="T24" s="89"/>
      <c r="U24" s="89"/>
      <c r="V24" s="89"/>
    </row>
    <row r="25" spans="1:22" ht="33" customHeight="1">
      <c r="A25" s="278" t="s">
        <v>28</v>
      </c>
      <c r="B25" s="125">
        <v>0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0</v>
      </c>
      <c r="O25" s="125">
        <f t="shared" si="0"/>
        <v>0</v>
      </c>
      <c r="P25" s="159">
        <f t="shared" si="1"/>
        <v>0</v>
      </c>
      <c r="Q25" s="175"/>
      <c r="R25" s="89"/>
      <c r="S25" s="89"/>
      <c r="T25" s="89"/>
      <c r="U25" s="89"/>
      <c r="V25" s="89"/>
    </row>
    <row r="26" spans="1:22" ht="33" customHeight="1">
      <c r="A26" s="278" t="s">
        <v>29</v>
      </c>
      <c r="B26" s="125">
        <v>0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f t="shared" si="0"/>
        <v>0</v>
      </c>
      <c r="P26" s="159">
        <f t="shared" si="1"/>
        <v>0</v>
      </c>
      <c r="Q26" s="175"/>
      <c r="R26" s="89"/>
      <c r="S26" s="89"/>
      <c r="T26" s="89"/>
      <c r="U26" s="89"/>
      <c r="V26" s="89"/>
    </row>
    <row r="27" spans="1:22" ht="33" customHeight="1">
      <c r="A27" s="278" t="s">
        <v>30</v>
      </c>
      <c r="B27" s="125">
        <v>14294.06918</v>
      </c>
      <c r="C27" s="126">
        <v>15691.16661</v>
      </c>
      <c r="D27" s="126">
        <v>5887.6204800000005</v>
      </c>
      <c r="E27" s="126">
        <v>0</v>
      </c>
      <c r="F27" s="126">
        <v>7670.4572099999996</v>
      </c>
      <c r="G27" s="126">
        <v>0</v>
      </c>
      <c r="H27" s="125">
        <v>3090.5607799999998</v>
      </c>
      <c r="I27" s="125">
        <v>231019.16402</v>
      </c>
      <c r="J27" s="125">
        <v>0</v>
      </c>
      <c r="K27" s="125">
        <v>0</v>
      </c>
      <c r="L27" s="125">
        <v>0</v>
      </c>
      <c r="M27" s="125">
        <v>70528.55412999999</v>
      </c>
      <c r="N27" s="125">
        <v>0</v>
      </c>
      <c r="O27" s="125">
        <f t="shared" si="0"/>
        <v>348181.59240999998</v>
      </c>
      <c r="P27" s="159">
        <f t="shared" si="1"/>
        <v>6.2884912543630916E-3</v>
      </c>
      <c r="Q27" s="175"/>
      <c r="R27" s="89"/>
      <c r="S27" s="89"/>
      <c r="T27" s="89"/>
      <c r="U27" s="89"/>
      <c r="V27" s="89"/>
    </row>
    <row r="28" spans="1:22" ht="33" customHeight="1">
      <c r="A28" s="278" t="s">
        <v>270</v>
      </c>
      <c r="B28" s="125">
        <v>4390.57755</v>
      </c>
      <c r="C28" s="126">
        <v>11728.184019999999</v>
      </c>
      <c r="D28" s="126">
        <v>3663.7989500000003</v>
      </c>
      <c r="E28" s="126">
        <v>0</v>
      </c>
      <c r="F28" s="126">
        <v>16.423500000000001</v>
      </c>
      <c r="G28" s="126">
        <v>0</v>
      </c>
      <c r="H28" s="125">
        <v>0</v>
      </c>
      <c r="I28" s="125">
        <v>10902.288990000001</v>
      </c>
      <c r="J28" s="125">
        <v>0</v>
      </c>
      <c r="K28" s="125">
        <v>0</v>
      </c>
      <c r="L28" s="125">
        <v>0</v>
      </c>
      <c r="M28" s="125">
        <v>4744.7966399999996</v>
      </c>
      <c r="N28" s="125">
        <v>0</v>
      </c>
      <c r="O28" s="125">
        <f t="shared" si="0"/>
        <v>35446.069649999998</v>
      </c>
      <c r="P28" s="159">
        <f t="shared" si="1"/>
        <v>6.4018978560214117E-4</v>
      </c>
      <c r="Q28" s="175"/>
      <c r="R28" s="89"/>
      <c r="S28" s="89"/>
      <c r="T28" s="89"/>
      <c r="U28" s="89"/>
      <c r="V28" s="89"/>
    </row>
    <row r="29" spans="1:22" ht="33" customHeight="1">
      <c r="A29" s="278" t="s">
        <v>32</v>
      </c>
      <c r="B29" s="125">
        <v>0</v>
      </c>
      <c r="C29" s="126">
        <v>9371.0363000000016</v>
      </c>
      <c r="D29" s="126">
        <v>70</v>
      </c>
      <c r="E29" s="126">
        <v>0</v>
      </c>
      <c r="F29" s="126">
        <v>0</v>
      </c>
      <c r="G29" s="126">
        <v>0</v>
      </c>
      <c r="H29" s="125">
        <v>0</v>
      </c>
      <c r="I29" s="125">
        <v>0</v>
      </c>
      <c r="J29" s="125">
        <v>0</v>
      </c>
      <c r="K29" s="125">
        <v>0</v>
      </c>
      <c r="L29" s="125">
        <v>0</v>
      </c>
      <c r="M29" s="125">
        <v>1319.5</v>
      </c>
      <c r="N29" s="125">
        <v>0</v>
      </c>
      <c r="O29" s="125">
        <f>SUM(B29:N29)</f>
        <v>10760.536300000002</v>
      </c>
      <c r="P29" s="159">
        <f>+O29/$O$35</f>
        <v>1.9434553661046194E-4</v>
      </c>
      <c r="Q29" s="175"/>
      <c r="R29" s="89"/>
      <c r="S29" s="89"/>
      <c r="T29" s="89"/>
      <c r="U29" s="89"/>
      <c r="V29" s="89"/>
    </row>
    <row r="30" spans="1:22" ht="33" customHeight="1">
      <c r="A30" s="278" t="s">
        <v>21</v>
      </c>
      <c r="B30" s="125">
        <v>1635004.70655</v>
      </c>
      <c r="C30" s="126">
        <v>983472.99397000007</v>
      </c>
      <c r="D30" s="126">
        <v>2999961.6375500001</v>
      </c>
      <c r="E30" s="126">
        <v>890719.31513999996</v>
      </c>
      <c r="F30" s="126">
        <v>1464762.59182</v>
      </c>
      <c r="G30" s="126">
        <v>694726.94424999994</v>
      </c>
      <c r="H30" s="125">
        <v>600396.07700000005</v>
      </c>
      <c r="I30" s="125">
        <v>188232.8316</v>
      </c>
      <c r="J30" s="125">
        <v>0</v>
      </c>
      <c r="K30" s="125">
        <v>0</v>
      </c>
      <c r="L30" s="125">
        <v>214880.40938</v>
      </c>
      <c r="M30" s="125">
        <v>53001.982520000005</v>
      </c>
      <c r="N30" s="125">
        <v>29661.709159999999</v>
      </c>
      <c r="O30" s="125">
        <f t="shared" si="0"/>
        <v>9754821.1989399977</v>
      </c>
      <c r="P30" s="159">
        <f t="shared" si="1"/>
        <v>0.17618136379012109</v>
      </c>
      <c r="Q30" s="175"/>
      <c r="R30" s="89"/>
      <c r="S30" s="89"/>
      <c r="T30" s="89"/>
      <c r="U30" s="89"/>
      <c r="V30" s="89"/>
    </row>
    <row r="31" spans="1:22" ht="33" customHeight="1">
      <c r="A31" s="278" t="s">
        <v>22</v>
      </c>
      <c r="B31" s="125">
        <v>0</v>
      </c>
      <c r="C31" s="126">
        <v>0</v>
      </c>
      <c r="D31" s="126">
        <v>1299.9813100000001</v>
      </c>
      <c r="E31" s="126">
        <v>0</v>
      </c>
      <c r="F31" s="126">
        <v>1220.44002</v>
      </c>
      <c r="G31" s="126">
        <v>0</v>
      </c>
      <c r="H31" s="125">
        <v>6428.5335500000001</v>
      </c>
      <c r="I31" s="125">
        <v>219691.69488</v>
      </c>
      <c r="J31" s="125">
        <v>0</v>
      </c>
      <c r="K31" s="125">
        <v>0</v>
      </c>
      <c r="L31" s="125">
        <v>38605.056729999997</v>
      </c>
      <c r="M31" s="125">
        <v>39646.745310000006</v>
      </c>
      <c r="N31" s="125">
        <v>0</v>
      </c>
      <c r="O31" s="125">
        <f>SUM(B31:N31)</f>
        <v>306892.45180000004</v>
      </c>
      <c r="P31" s="159">
        <f>+O31/$O$35</f>
        <v>5.5427700408176989E-3</v>
      </c>
      <c r="Q31" s="175"/>
      <c r="R31" s="89"/>
      <c r="S31" s="89"/>
      <c r="T31" s="89"/>
      <c r="U31" s="89"/>
      <c r="V31" s="89"/>
    </row>
    <row r="32" spans="1:22" ht="33" customHeight="1">
      <c r="A32" s="278" t="s">
        <v>33</v>
      </c>
      <c r="B32" s="125">
        <v>352092.74913000001</v>
      </c>
      <c r="C32" s="126">
        <v>300649.41297</v>
      </c>
      <c r="D32" s="126">
        <v>618792.01876000001</v>
      </c>
      <c r="E32" s="126">
        <v>148923.97247000001</v>
      </c>
      <c r="F32" s="126">
        <v>638317.75797000004</v>
      </c>
      <c r="G32" s="126">
        <v>98643.629430000001</v>
      </c>
      <c r="H32" s="125">
        <v>46209.995999999999</v>
      </c>
      <c r="I32" s="125">
        <v>266736.64652000001</v>
      </c>
      <c r="J32" s="125">
        <v>1498.4421399999999</v>
      </c>
      <c r="K32" s="125">
        <v>100.92077</v>
      </c>
      <c r="L32" s="125">
        <v>124992.61109999999</v>
      </c>
      <c r="M32" s="125">
        <v>332366.21460000001</v>
      </c>
      <c r="N32" s="125">
        <v>122797.97787</v>
      </c>
      <c r="O32" s="125">
        <f>SUM(B32:N32)</f>
        <v>3052122.3497300004</v>
      </c>
      <c r="P32" s="159">
        <f>+O32/$O$35</f>
        <v>5.5124237242623386E-2</v>
      </c>
      <c r="Q32" s="175"/>
      <c r="R32" s="89"/>
      <c r="S32" s="89"/>
      <c r="T32" s="89"/>
      <c r="U32" s="89"/>
      <c r="V32" s="89"/>
    </row>
    <row r="33" spans="1:22" ht="33" customHeight="1">
      <c r="A33" s="278" t="s">
        <v>34</v>
      </c>
      <c r="B33" s="125">
        <v>0</v>
      </c>
      <c r="C33" s="126">
        <v>277306.36736000003</v>
      </c>
      <c r="D33" s="126">
        <v>10660.56731</v>
      </c>
      <c r="E33" s="126">
        <v>0</v>
      </c>
      <c r="F33" s="126">
        <v>205.02398000000002</v>
      </c>
      <c r="G33" s="126">
        <v>0</v>
      </c>
      <c r="H33" s="125">
        <v>0</v>
      </c>
      <c r="I33" s="125">
        <v>450665.86257999996</v>
      </c>
      <c r="J33" s="125">
        <v>0</v>
      </c>
      <c r="K33" s="125">
        <v>0</v>
      </c>
      <c r="L33" s="125">
        <v>0</v>
      </c>
      <c r="M33" s="125">
        <v>194159.22313999999</v>
      </c>
      <c r="N33" s="125">
        <v>23097.401690000002</v>
      </c>
      <c r="O33" s="125">
        <f t="shared" si="0"/>
        <v>956094.44605999999</v>
      </c>
      <c r="P33" s="159">
        <f t="shared" si="1"/>
        <v>1.726797651988898E-2</v>
      </c>
      <c r="Q33" s="175"/>
      <c r="R33" s="89"/>
      <c r="S33" s="89"/>
      <c r="T33" s="89"/>
      <c r="U33" s="89"/>
      <c r="V33" s="89"/>
    </row>
    <row r="34" spans="1:22" s="161" customFormat="1" ht="54" customHeight="1">
      <c r="A34" s="279" t="s">
        <v>35</v>
      </c>
      <c r="B34" s="132">
        <v>538886.03208999999</v>
      </c>
      <c r="C34" s="160">
        <v>0</v>
      </c>
      <c r="D34" s="160">
        <v>213975.89372999998</v>
      </c>
      <c r="E34" s="160">
        <v>184029.71513999999</v>
      </c>
      <c r="F34" s="160">
        <v>85816.82723000001</v>
      </c>
      <c r="G34" s="160">
        <v>219897.24916000001</v>
      </c>
      <c r="H34" s="132">
        <v>66626.887090000004</v>
      </c>
      <c r="I34" s="132">
        <v>45203.290380000006</v>
      </c>
      <c r="J34" s="132">
        <v>0</v>
      </c>
      <c r="K34" s="132">
        <v>0</v>
      </c>
      <c r="L34" s="132">
        <v>117644.70547</v>
      </c>
      <c r="M34" s="132">
        <v>0</v>
      </c>
      <c r="N34" s="132">
        <v>488.37212</v>
      </c>
      <c r="O34" s="132">
        <f t="shared" si="0"/>
        <v>1472568.9724099999</v>
      </c>
      <c r="P34" s="133">
        <f t="shared" si="1"/>
        <v>2.6595998485590161E-2</v>
      </c>
      <c r="Q34" s="280"/>
      <c r="R34" s="281"/>
      <c r="S34" s="281"/>
      <c r="T34" s="281"/>
      <c r="U34" s="281"/>
      <c r="V34" s="281"/>
    </row>
    <row r="35" spans="1:22" s="161" customFormat="1" ht="35.25" customHeight="1">
      <c r="A35" s="282" t="s">
        <v>43</v>
      </c>
      <c r="B35" s="283">
        <f>SUM(B9:B34)</f>
        <v>7523279.7630500002</v>
      </c>
      <c r="C35" s="283">
        <f t="shared" ref="C35:N35" si="2">SUM(C9:C34)</f>
        <v>5237964.6075199991</v>
      </c>
      <c r="D35" s="283">
        <f t="shared" si="2"/>
        <v>8976389.0404199976</v>
      </c>
      <c r="E35" s="283">
        <f t="shared" si="2"/>
        <v>5785162.2909999993</v>
      </c>
      <c r="F35" s="283">
        <f t="shared" si="2"/>
        <v>6179860.1858000001</v>
      </c>
      <c r="G35" s="283">
        <f t="shared" si="2"/>
        <v>3184190.41114</v>
      </c>
      <c r="H35" s="283">
        <f t="shared" si="2"/>
        <v>3475263.4371399991</v>
      </c>
      <c r="I35" s="283">
        <f t="shared" si="2"/>
        <v>5064767.985799999</v>
      </c>
      <c r="J35" s="283">
        <f t="shared" si="2"/>
        <v>100101.79444</v>
      </c>
      <c r="K35" s="283">
        <f t="shared" si="2"/>
        <v>156676.85006</v>
      </c>
      <c r="L35" s="283">
        <f t="shared" si="2"/>
        <v>3535707.5572199998</v>
      </c>
      <c r="M35" s="283">
        <f>SUM(M9:M34)</f>
        <v>5249228.355560001</v>
      </c>
      <c r="N35" s="283">
        <f t="shared" si="2"/>
        <v>899472.70279999985</v>
      </c>
      <c r="O35" s="283">
        <f t="shared" si="0"/>
        <v>55368064.981950007</v>
      </c>
      <c r="P35" s="284">
        <f t="shared" si="1"/>
        <v>1</v>
      </c>
      <c r="Q35" s="280"/>
      <c r="R35" s="281"/>
      <c r="S35" s="281"/>
      <c r="T35" s="281"/>
      <c r="U35" s="281"/>
      <c r="V35" s="281"/>
    </row>
    <row r="36" spans="1:22" ht="76.5" customHeight="1">
      <c r="A36" s="285" t="s">
        <v>44</v>
      </c>
      <c r="B36" s="127">
        <f t="shared" ref="B36:O36" si="3">+B35/$O$35</f>
        <v>0.1358775995784319</v>
      </c>
      <c r="C36" s="127">
        <f t="shared" si="3"/>
        <v>9.4602630762472481E-2</v>
      </c>
      <c r="D36" s="127">
        <f t="shared" si="3"/>
        <v>0.16212213743330747</v>
      </c>
      <c r="E36" s="127">
        <f t="shared" si="3"/>
        <v>0.10448554221437868</v>
      </c>
      <c r="F36" s="127">
        <f t="shared" si="3"/>
        <v>0.11161416220369332</v>
      </c>
      <c r="G36" s="127">
        <f t="shared" si="3"/>
        <v>5.7509512246419418E-2</v>
      </c>
      <c r="H36" s="127">
        <f t="shared" si="3"/>
        <v>6.2766568386902005E-2</v>
      </c>
      <c r="I36" s="127">
        <f t="shared" si="3"/>
        <v>9.1474534778325983E-2</v>
      </c>
      <c r="J36" s="127">
        <f t="shared" si="3"/>
        <v>1.8079337696311618E-3</v>
      </c>
      <c r="K36" s="127">
        <f t="shared" si="3"/>
        <v>2.8297331703948233E-3</v>
      </c>
      <c r="L36" s="127">
        <f t="shared" si="3"/>
        <v>6.3858246777680247E-2</v>
      </c>
      <c r="M36" s="127">
        <f>+M35/$O$35</f>
        <v>9.48060647824924E-2</v>
      </c>
      <c r="N36" s="127">
        <f t="shared" si="3"/>
        <v>1.6245333895869903E-2</v>
      </c>
      <c r="O36" s="127">
        <f t="shared" si="3"/>
        <v>1</v>
      </c>
      <c r="P36" s="159"/>
      <c r="R36" s="89"/>
      <c r="S36" s="89"/>
      <c r="T36" s="89"/>
      <c r="U36" s="89"/>
      <c r="V36" s="89"/>
    </row>
    <row r="37" spans="1:22" ht="9" customHeight="1" thickBot="1">
      <c r="A37" s="166"/>
      <c r="B37" s="167"/>
      <c r="C37" s="168"/>
      <c r="D37" s="168"/>
      <c r="E37" s="168"/>
      <c r="F37" s="168"/>
      <c r="G37" s="168"/>
      <c r="H37" s="169"/>
      <c r="I37" s="169"/>
      <c r="J37" s="169"/>
      <c r="K37" s="169"/>
      <c r="L37" s="169"/>
      <c r="M37" s="169"/>
      <c r="N37" s="169"/>
      <c r="O37" s="169"/>
      <c r="P37" s="170"/>
      <c r="Q37" s="89"/>
      <c r="R37" s="89"/>
      <c r="S37" s="89"/>
      <c r="T37" s="89"/>
      <c r="U37" s="89"/>
      <c r="V37" s="89"/>
    </row>
    <row r="38" spans="1:22" ht="26.25" customHeight="1" thickTop="1">
      <c r="A38" s="286" t="s">
        <v>229</v>
      </c>
      <c r="B38" s="137"/>
      <c r="C38" s="172"/>
      <c r="D38" s="172"/>
      <c r="E38" s="172"/>
      <c r="F38" s="172"/>
      <c r="G38" s="172"/>
      <c r="H38" s="173"/>
      <c r="I38" s="173"/>
      <c r="J38" s="173"/>
      <c r="K38" s="173"/>
      <c r="L38" s="173"/>
      <c r="M38" s="173"/>
      <c r="N38" s="173"/>
      <c r="O38" s="173"/>
      <c r="P38" s="173"/>
      <c r="Q38" s="89"/>
      <c r="R38" s="89"/>
      <c r="S38" s="89"/>
      <c r="T38" s="89"/>
      <c r="U38" s="89"/>
      <c r="V38" s="89"/>
    </row>
    <row r="39" spans="1:22" ht="13.5" hidden="1" customHeight="1">
      <c r="A39" s="286"/>
      <c r="B39" s="148"/>
      <c r="C39" s="114"/>
      <c r="D39" s="114"/>
      <c r="E39" s="114"/>
      <c r="F39" s="114"/>
      <c r="G39" s="114"/>
      <c r="H39" s="113"/>
      <c r="I39" s="113"/>
      <c r="J39" s="113"/>
      <c r="K39" s="113"/>
      <c r="L39" s="113"/>
      <c r="M39" s="113"/>
      <c r="N39" s="113"/>
      <c r="O39" s="113"/>
      <c r="P39" s="173"/>
      <c r="Q39" s="89"/>
      <c r="R39" s="89"/>
      <c r="S39" s="89"/>
      <c r="T39" s="89"/>
      <c r="U39" s="89"/>
      <c r="V39" s="89"/>
    </row>
    <row r="40" spans="1:22" ht="13.5" hidden="1" customHeight="1">
      <c r="A40" s="286"/>
      <c r="B40" s="148"/>
      <c r="C40" s="114"/>
      <c r="D40" s="114"/>
      <c r="E40" s="114"/>
      <c r="F40" s="114"/>
      <c r="G40" s="114"/>
      <c r="H40" s="113"/>
      <c r="I40" s="113"/>
      <c r="J40" s="113"/>
      <c r="K40" s="113"/>
      <c r="L40" s="113"/>
      <c r="M40" s="113"/>
      <c r="N40" s="113"/>
      <c r="O40" s="113"/>
      <c r="P40" s="173"/>
      <c r="Q40" s="89"/>
      <c r="R40" s="89"/>
      <c r="S40" s="89"/>
      <c r="T40" s="89"/>
      <c r="U40" s="89"/>
      <c r="V40" s="89"/>
    </row>
    <row r="41" spans="1:22" ht="9" hidden="1" customHeight="1">
      <c r="A41" s="286"/>
      <c r="B41" s="148"/>
      <c r="C41" s="114"/>
      <c r="D41" s="114"/>
      <c r="E41" s="114"/>
      <c r="F41" s="114"/>
      <c r="G41" s="114"/>
      <c r="H41" s="113"/>
      <c r="I41" s="113"/>
      <c r="J41" s="113"/>
      <c r="K41" s="113"/>
      <c r="L41" s="113"/>
      <c r="M41" s="113"/>
      <c r="N41" s="113"/>
      <c r="O41" s="113"/>
      <c r="P41" s="173"/>
      <c r="Q41" s="89"/>
      <c r="R41" s="89"/>
      <c r="S41" s="89"/>
      <c r="T41" s="89"/>
      <c r="U41" s="89"/>
      <c r="V41" s="89"/>
    </row>
    <row r="42" spans="1:22" ht="9" hidden="1" customHeight="1">
      <c r="A42" s="113"/>
      <c r="B42" s="148"/>
      <c r="C42" s="114"/>
      <c r="D42" s="114"/>
      <c r="E42" s="114"/>
      <c r="F42" s="114"/>
      <c r="G42" s="114"/>
      <c r="H42" s="113"/>
      <c r="I42" s="113"/>
      <c r="J42" s="113"/>
      <c r="K42" s="113"/>
      <c r="L42" s="113"/>
      <c r="M42" s="113"/>
      <c r="N42" s="113"/>
      <c r="O42" s="113"/>
      <c r="P42" s="173"/>
      <c r="Q42" s="89"/>
      <c r="R42" s="89"/>
      <c r="S42" s="89"/>
      <c r="T42" s="89"/>
      <c r="U42" s="89"/>
      <c r="V42" s="89"/>
    </row>
    <row r="43" spans="1:22" ht="9" hidden="1" customHeight="1">
      <c r="A43" s="113"/>
      <c r="B43" s="148"/>
      <c r="C43" s="114"/>
      <c r="D43" s="114"/>
      <c r="E43" s="114"/>
      <c r="F43" s="114"/>
      <c r="G43" s="114"/>
      <c r="H43" s="113"/>
      <c r="I43" s="113"/>
      <c r="J43" s="113"/>
      <c r="K43" s="113"/>
      <c r="L43" s="113"/>
      <c r="M43" s="113"/>
      <c r="N43" s="113"/>
      <c r="O43" s="113"/>
      <c r="P43" s="173"/>
      <c r="Q43" s="89"/>
      <c r="R43" s="89"/>
      <c r="S43" s="89"/>
      <c r="T43" s="89"/>
      <c r="U43" s="89"/>
      <c r="V43" s="89"/>
    </row>
    <row r="44" spans="1:22" ht="9" hidden="1" customHeight="1">
      <c r="A44" s="113"/>
      <c r="B44" s="148"/>
      <c r="C44" s="114"/>
      <c r="D44" s="114"/>
      <c r="E44" s="114"/>
      <c r="F44" s="114"/>
      <c r="G44" s="114"/>
      <c r="H44" s="113"/>
      <c r="I44" s="113"/>
      <c r="J44" s="113"/>
      <c r="K44" s="113"/>
      <c r="L44" s="113"/>
      <c r="M44" s="113"/>
      <c r="N44" s="113"/>
      <c r="O44" s="113"/>
      <c r="P44" s="173"/>
      <c r="Q44" s="89"/>
      <c r="R44" s="89"/>
      <c r="S44" s="89"/>
      <c r="T44" s="89"/>
      <c r="U44" s="89"/>
      <c r="V44" s="89"/>
    </row>
    <row r="45" spans="1:22" ht="9" hidden="1" customHeight="1">
      <c r="A45" s="113"/>
      <c r="B45" s="148"/>
      <c r="C45" s="114"/>
      <c r="D45" s="114"/>
      <c r="E45" s="114"/>
      <c r="F45" s="114"/>
      <c r="G45" s="114"/>
      <c r="H45" s="113"/>
      <c r="I45" s="113"/>
      <c r="J45" s="113"/>
      <c r="K45" s="113"/>
      <c r="L45" s="113"/>
      <c r="M45" s="113"/>
      <c r="N45" s="113"/>
      <c r="O45" s="113"/>
      <c r="P45" s="173"/>
      <c r="Q45" s="89"/>
      <c r="R45" s="89"/>
      <c r="S45" s="89"/>
      <c r="T45" s="89"/>
      <c r="U45" s="89"/>
      <c r="V45" s="89"/>
    </row>
    <row r="46" spans="1:22" ht="9" hidden="1" customHeight="1">
      <c r="A46" s="113"/>
      <c r="B46" s="148"/>
      <c r="C46" s="114"/>
      <c r="D46" s="114"/>
      <c r="E46" s="114"/>
      <c r="F46" s="114"/>
      <c r="G46" s="114"/>
      <c r="H46" s="113"/>
      <c r="I46" s="113"/>
      <c r="J46" s="113"/>
      <c r="K46" s="113"/>
      <c r="L46" s="113"/>
      <c r="M46" s="113"/>
      <c r="N46" s="113"/>
      <c r="O46" s="113"/>
      <c r="P46" s="173"/>
      <c r="Q46" s="89"/>
      <c r="R46" s="89"/>
      <c r="S46" s="89"/>
      <c r="T46" s="89"/>
      <c r="U46" s="89"/>
      <c r="V46" s="89"/>
    </row>
    <row r="47" spans="1:22" ht="9" hidden="1" customHeight="1">
      <c r="A47" s="287"/>
      <c r="B47" s="148"/>
      <c r="C47" s="114"/>
      <c r="D47" s="114"/>
      <c r="E47" s="114"/>
      <c r="F47" s="114"/>
      <c r="G47" s="114"/>
      <c r="H47" s="113"/>
      <c r="I47" s="113"/>
      <c r="J47" s="113"/>
      <c r="K47" s="113"/>
      <c r="L47" s="113"/>
      <c r="M47" s="113"/>
      <c r="N47" s="113"/>
      <c r="O47" s="113"/>
      <c r="P47" s="173"/>
      <c r="Q47" s="89"/>
      <c r="R47" s="89"/>
      <c r="S47" s="89"/>
      <c r="T47" s="89"/>
      <c r="U47" s="89"/>
      <c r="V47" s="89"/>
    </row>
    <row r="48" spans="1:22" ht="9" hidden="1" customHeight="1">
      <c r="A48" s="143"/>
      <c r="B48" s="148"/>
      <c r="C48" s="114"/>
      <c r="D48" s="114"/>
      <c r="E48" s="114"/>
      <c r="F48" s="114"/>
      <c r="G48" s="114"/>
      <c r="H48" s="113"/>
      <c r="I48" s="113"/>
      <c r="J48" s="113"/>
      <c r="K48" s="113"/>
      <c r="L48" s="113"/>
      <c r="M48" s="113"/>
      <c r="N48" s="113"/>
      <c r="O48" s="113"/>
      <c r="P48" s="173"/>
      <c r="Q48" s="89"/>
      <c r="R48" s="89"/>
      <c r="S48" s="89"/>
      <c r="T48" s="89"/>
      <c r="U48" s="89"/>
      <c r="V48" s="89"/>
    </row>
    <row r="49" spans="1:22" ht="9" hidden="1" customHeight="1">
      <c r="B49" s="148"/>
      <c r="C49" s="114"/>
      <c r="D49" s="114"/>
      <c r="E49" s="114"/>
      <c r="F49" s="114"/>
      <c r="G49" s="114"/>
      <c r="H49" s="113"/>
      <c r="I49" s="113"/>
      <c r="J49" s="113"/>
      <c r="K49" s="113"/>
      <c r="L49" s="113"/>
      <c r="M49" s="113"/>
      <c r="N49" s="113"/>
      <c r="O49" s="113"/>
      <c r="P49" s="173"/>
      <c r="Q49" s="173"/>
      <c r="R49" s="173"/>
      <c r="S49" s="89"/>
      <c r="T49" s="89"/>
      <c r="U49" s="89"/>
      <c r="V49" s="89"/>
    </row>
    <row r="50" spans="1:22" ht="9" hidden="1" customHeight="1">
      <c r="B50" s="148"/>
      <c r="C50" s="114"/>
      <c r="D50" s="114"/>
      <c r="E50" s="114"/>
      <c r="F50" s="114"/>
      <c r="G50" s="114"/>
      <c r="H50" s="113"/>
      <c r="I50" s="113"/>
      <c r="J50" s="113"/>
      <c r="K50" s="113"/>
      <c r="L50" s="113"/>
      <c r="M50" s="113"/>
      <c r="N50" s="113"/>
      <c r="O50" s="113"/>
      <c r="P50" s="173"/>
      <c r="Q50" s="89"/>
      <c r="R50" s="89"/>
      <c r="S50" s="89"/>
      <c r="T50" s="89"/>
      <c r="U50" s="89"/>
      <c r="V50" s="89"/>
    </row>
    <row r="51" spans="1:22" ht="9" hidden="1" customHeight="1">
      <c r="A51" s="143"/>
      <c r="B51" s="148"/>
      <c r="C51" s="114"/>
      <c r="D51" s="114"/>
      <c r="E51" s="114"/>
      <c r="F51" s="114"/>
      <c r="G51" s="114"/>
      <c r="H51" s="113"/>
      <c r="I51" s="113"/>
      <c r="J51" s="113"/>
      <c r="K51" s="113"/>
      <c r="L51" s="113"/>
      <c r="M51" s="113"/>
      <c r="N51" s="113"/>
      <c r="O51" s="113"/>
      <c r="P51" s="173"/>
      <c r="Q51" s="89"/>
      <c r="R51" s="89"/>
      <c r="S51" s="89"/>
      <c r="T51" s="89"/>
      <c r="U51" s="89"/>
      <c r="V51" s="89"/>
    </row>
    <row r="52" spans="1:22" ht="9" hidden="1" customHeight="1">
      <c r="A52" s="147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  <c r="Q52" s="89"/>
      <c r="R52" s="89"/>
      <c r="S52" s="89"/>
      <c r="T52" s="89"/>
      <c r="U52" s="89"/>
      <c r="V52" s="89"/>
    </row>
    <row r="53" spans="1:22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  <c r="Q53" s="89"/>
      <c r="R53" s="89"/>
      <c r="S53" s="89"/>
      <c r="T53" s="89"/>
      <c r="U53" s="89"/>
      <c r="V53" s="89"/>
    </row>
    <row r="54" spans="1:22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  <c r="Q54" s="89"/>
      <c r="R54" s="89"/>
      <c r="S54" s="89"/>
      <c r="T54" s="89"/>
      <c r="U54" s="89"/>
      <c r="V54" s="89"/>
    </row>
    <row r="55" spans="1:22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  <c r="Q55" s="89"/>
      <c r="R55" s="89"/>
      <c r="S55" s="89"/>
      <c r="T55" s="89"/>
      <c r="U55" s="89"/>
      <c r="V55" s="89"/>
    </row>
    <row r="56" spans="1:22" ht="9" hidden="1" customHeight="1">
      <c r="A56" s="143"/>
      <c r="B56" s="17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  <c r="Q56" s="89"/>
      <c r="R56" s="89"/>
      <c r="S56" s="89"/>
      <c r="T56" s="89"/>
      <c r="U56" s="89"/>
      <c r="V56" s="89"/>
    </row>
    <row r="57" spans="1:22" ht="9" hidden="1" customHeight="1">
      <c r="A57" s="143"/>
      <c r="B57" s="17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  <c r="Q57" s="89"/>
      <c r="R57" s="89"/>
      <c r="S57" s="89"/>
      <c r="T57" s="89"/>
      <c r="U57" s="89"/>
      <c r="V57" s="89"/>
    </row>
    <row r="58" spans="1:22" ht="9" hidden="1" customHeight="1">
      <c r="A58" s="144"/>
      <c r="B58" s="176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  <c r="Q58" s="89"/>
      <c r="R58" s="89"/>
      <c r="S58" s="89"/>
      <c r="T58" s="89"/>
      <c r="U58" s="89"/>
      <c r="V58" s="89"/>
    </row>
    <row r="59" spans="1:22" ht="9" hidden="1" customHeight="1">
      <c r="A59" s="143"/>
      <c r="B59" s="176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  <c r="Q59" s="89"/>
      <c r="R59" s="89"/>
      <c r="S59" s="89"/>
      <c r="T59" s="89"/>
      <c r="U59" s="89"/>
      <c r="V59" s="89"/>
    </row>
    <row r="60" spans="1:22" ht="9" hidden="1" customHeight="1">
      <c r="A60" s="143"/>
      <c r="B60" s="176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  <c r="Q60" s="89"/>
      <c r="R60" s="89"/>
      <c r="S60" s="89"/>
      <c r="T60" s="89"/>
      <c r="U60" s="89"/>
      <c r="V60" s="89"/>
    </row>
    <row r="61" spans="1:22" ht="9" hidden="1" customHeight="1">
      <c r="A61" s="143"/>
      <c r="B61" s="17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  <c r="Q61" s="89"/>
      <c r="R61" s="89"/>
      <c r="S61" s="89"/>
      <c r="T61" s="89"/>
      <c r="U61" s="89"/>
      <c r="V61" s="89"/>
    </row>
    <row r="62" spans="1:22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  <c r="Q62" s="89"/>
      <c r="R62" s="89"/>
      <c r="S62" s="89"/>
      <c r="T62" s="89"/>
      <c r="U62" s="89"/>
      <c r="V62" s="89"/>
    </row>
    <row r="63" spans="1:22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  <c r="Q63" s="89"/>
      <c r="R63" s="89"/>
      <c r="S63" s="89"/>
      <c r="T63" s="89"/>
      <c r="U63" s="89"/>
      <c r="V63" s="89"/>
    </row>
    <row r="64" spans="1:22" ht="9" hidden="1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  <c r="Q64" s="89"/>
      <c r="R64" s="89"/>
      <c r="S64" s="89"/>
      <c r="T64" s="89"/>
      <c r="U64" s="89"/>
      <c r="V64" s="89"/>
    </row>
    <row r="65" spans="1:22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  <c r="Q65" s="89"/>
      <c r="R65" s="89"/>
      <c r="S65" s="89"/>
      <c r="T65" s="89"/>
      <c r="U65" s="89"/>
      <c r="V65" s="89"/>
    </row>
    <row r="66" spans="1:22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  <c r="Q66" s="89"/>
      <c r="R66" s="89"/>
      <c r="S66" s="89"/>
      <c r="T66" s="89"/>
      <c r="U66" s="89"/>
      <c r="V66" s="89"/>
    </row>
    <row r="67" spans="1:22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  <c r="Q67" s="89"/>
      <c r="R67" s="89"/>
      <c r="S67" s="89"/>
      <c r="T67" s="89"/>
      <c r="U67" s="89"/>
      <c r="V67" s="89"/>
    </row>
    <row r="68" spans="1:22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  <c r="Q68" s="89"/>
      <c r="R68" s="89"/>
      <c r="S68" s="89"/>
      <c r="T68" s="89"/>
      <c r="U68" s="89"/>
      <c r="V68" s="89"/>
    </row>
    <row r="69" spans="1:22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  <c r="Q69" s="89"/>
      <c r="R69" s="89"/>
      <c r="S69" s="89"/>
      <c r="T69" s="89"/>
      <c r="U69" s="89"/>
      <c r="V69" s="89"/>
    </row>
    <row r="70" spans="1:22" ht="9" hidden="1" customHeight="1">
      <c r="A70" s="144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  <c r="Q70" s="89"/>
      <c r="R70" s="89"/>
      <c r="S70" s="89"/>
      <c r="T70" s="89"/>
      <c r="U70" s="89"/>
      <c r="V70" s="89"/>
    </row>
    <row r="71" spans="1:22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  <c r="Q71" s="89"/>
      <c r="R71" s="89"/>
      <c r="S71" s="89"/>
      <c r="T71" s="89"/>
      <c r="U71" s="89"/>
      <c r="V71" s="89"/>
    </row>
    <row r="72" spans="1:22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  <c r="Q72" s="89"/>
      <c r="R72" s="89"/>
      <c r="S72" s="89"/>
      <c r="T72" s="89"/>
      <c r="U72" s="89"/>
      <c r="V72" s="89"/>
    </row>
    <row r="73" spans="1:22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  <c r="Q73" s="89"/>
      <c r="R73" s="89"/>
      <c r="S73" s="89"/>
      <c r="T73" s="89"/>
      <c r="U73" s="89"/>
      <c r="V73" s="89"/>
    </row>
    <row r="74" spans="1:22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  <c r="Q74" s="89"/>
      <c r="R74" s="89"/>
      <c r="S74" s="89"/>
      <c r="T74" s="89"/>
      <c r="U74" s="89"/>
      <c r="V74" s="89"/>
    </row>
    <row r="75" spans="1:22" ht="9" hidden="1" customHeight="1">
      <c r="A75" s="144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  <c r="Q75" s="89"/>
      <c r="R75" s="89"/>
      <c r="S75" s="89"/>
      <c r="T75" s="89"/>
      <c r="U75" s="89"/>
      <c r="V75" s="89"/>
    </row>
    <row r="76" spans="1:22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  <c r="Q76" s="89"/>
      <c r="R76" s="89"/>
      <c r="S76" s="89"/>
      <c r="T76" s="89"/>
      <c r="U76" s="89"/>
      <c r="V76" s="89"/>
    </row>
    <row r="77" spans="1:22" ht="9" hidden="1" customHeight="1">
      <c r="A77" s="145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  <c r="Q77" s="89"/>
      <c r="R77" s="89"/>
      <c r="S77" s="89"/>
      <c r="T77" s="89"/>
      <c r="U77" s="89"/>
      <c r="V77" s="89"/>
    </row>
    <row r="78" spans="1:22" ht="9" hidden="1" customHeight="1">
      <c r="A78" s="145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P78" s="173"/>
      <c r="Q78" s="89"/>
      <c r="R78" s="89"/>
      <c r="S78" s="89"/>
      <c r="T78" s="89"/>
      <c r="U78" s="89"/>
      <c r="V78" s="89"/>
    </row>
    <row r="79" spans="1:22" ht="9" hidden="1" customHeight="1">
      <c r="A79" s="145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89"/>
      <c r="P79" s="173"/>
      <c r="Q79" s="89"/>
      <c r="R79" s="89"/>
      <c r="S79" s="89"/>
      <c r="T79" s="89"/>
      <c r="U79" s="89"/>
      <c r="V79" s="89"/>
    </row>
    <row r="80" spans="1:22" ht="9" hidden="1" customHeight="1">
      <c r="A80" s="146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89"/>
      <c r="P80" s="173"/>
      <c r="Q80" s="89"/>
      <c r="R80" s="89"/>
      <c r="S80" s="89"/>
      <c r="T80" s="89"/>
      <c r="U80" s="89"/>
      <c r="V80" s="89"/>
    </row>
    <row r="81" spans="1:22" ht="9" hidden="1" customHeight="1">
      <c r="A81" s="146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89"/>
      <c r="P81" s="173"/>
      <c r="Q81" s="89"/>
      <c r="R81" s="89"/>
      <c r="S81" s="89"/>
      <c r="T81" s="89"/>
      <c r="U81" s="89"/>
      <c r="V81" s="89"/>
    </row>
    <row r="82" spans="1:22" ht="9" hidden="1" customHeight="1">
      <c r="A82" s="147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89"/>
      <c r="P82" s="173"/>
      <c r="Q82" s="89"/>
      <c r="R82" s="89"/>
      <c r="S82" s="89"/>
      <c r="T82" s="89"/>
      <c r="U82" s="89"/>
      <c r="V82" s="89"/>
    </row>
    <row r="83" spans="1:22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89"/>
      <c r="P83" s="173"/>
      <c r="Q83" s="89"/>
      <c r="R83" s="89"/>
      <c r="S83" s="89"/>
      <c r="T83" s="89"/>
      <c r="U83" s="89"/>
      <c r="V83" s="89"/>
    </row>
    <row r="84" spans="1:22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89"/>
      <c r="P84" s="173"/>
      <c r="Q84" s="89"/>
      <c r="R84" s="89"/>
      <c r="S84" s="89"/>
      <c r="T84" s="89"/>
      <c r="U84" s="89"/>
      <c r="V84" s="89"/>
    </row>
    <row r="85" spans="1:22" ht="9" hidden="1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89"/>
      <c r="P85" s="173"/>
      <c r="Q85" s="89"/>
      <c r="R85" s="89"/>
      <c r="S85" s="89"/>
      <c r="T85" s="89"/>
      <c r="U85" s="89"/>
      <c r="V85" s="89"/>
    </row>
    <row r="86" spans="1:22" ht="9" hidden="1" customHeight="1">
      <c r="A86" s="143"/>
      <c r="C86" s="114"/>
      <c r="D86" s="114"/>
      <c r="E86" s="114"/>
      <c r="F86" s="114"/>
      <c r="G86" s="114"/>
      <c r="H86" s="89"/>
      <c r="I86" s="89"/>
      <c r="J86" s="89"/>
      <c r="K86" s="89"/>
      <c r="L86" s="89"/>
      <c r="M86" s="89"/>
      <c r="N86" s="89"/>
      <c r="O86" s="89"/>
      <c r="P86" s="173"/>
      <c r="Q86" s="89"/>
      <c r="R86" s="89"/>
      <c r="S86" s="89"/>
      <c r="T86" s="89"/>
      <c r="U86" s="89"/>
      <c r="V86" s="89"/>
    </row>
    <row r="87" spans="1:22" ht="9" hidden="1" customHeight="1">
      <c r="A87" s="145"/>
      <c r="C87" s="114"/>
      <c r="D87" s="114"/>
      <c r="E87" s="114"/>
      <c r="F87" s="114"/>
      <c r="G87" s="114"/>
      <c r="H87" s="89"/>
      <c r="I87" s="89"/>
      <c r="J87" s="89"/>
      <c r="K87" s="89"/>
      <c r="L87" s="89"/>
      <c r="M87" s="89"/>
      <c r="N87" s="89"/>
      <c r="O87" s="89"/>
      <c r="P87" s="173"/>
      <c r="Q87" s="89"/>
      <c r="R87" s="89"/>
      <c r="S87" s="89"/>
      <c r="T87" s="89"/>
      <c r="U87" s="89"/>
      <c r="V87" s="89"/>
    </row>
    <row r="88" spans="1:22" ht="9" hidden="1" customHeight="1">
      <c r="A88" s="147"/>
      <c r="C88" s="114"/>
      <c r="D88" s="114"/>
      <c r="E88" s="114"/>
      <c r="F88" s="114"/>
      <c r="G88" s="114"/>
      <c r="H88" s="89"/>
      <c r="I88" s="89"/>
      <c r="J88" s="89"/>
      <c r="K88" s="89"/>
      <c r="L88" s="89"/>
      <c r="M88" s="89"/>
      <c r="N88" s="89"/>
      <c r="O88" s="89"/>
      <c r="P88" s="173"/>
      <c r="Q88" s="89"/>
      <c r="R88" s="89"/>
      <c r="S88" s="89"/>
      <c r="T88" s="89"/>
      <c r="U88" s="89"/>
      <c r="V88" s="89"/>
    </row>
    <row r="89" spans="1:22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89"/>
      <c r="L89" s="89"/>
      <c r="M89" s="89"/>
      <c r="N89" s="89"/>
      <c r="O89" s="89"/>
      <c r="P89" s="173"/>
      <c r="Q89" s="89"/>
      <c r="R89" s="89"/>
      <c r="S89" s="89"/>
      <c r="T89" s="89"/>
      <c r="U89" s="89"/>
      <c r="V89" s="89"/>
    </row>
    <row r="90" spans="1:22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89"/>
      <c r="L90" s="89"/>
      <c r="M90" s="89"/>
      <c r="N90" s="89"/>
      <c r="O90" s="89"/>
      <c r="P90" s="173"/>
      <c r="Q90" s="89"/>
      <c r="R90" s="89"/>
      <c r="S90" s="89"/>
      <c r="T90" s="89"/>
      <c r="U90" s="89"/>
      <c r="V90" s="89"/>
    </row>
    <row r="91" spans="1:22" ht="9" hidden="1" customHeight="1">
      <c r="A91" s="143"/>
      <c r="C91" s="114"/>
      <c r="D91" s="114"/>
      <c r="E91" s="114"/>
      <c r="F91" s="114"/>
      <c r="G91" s="114"/>
      <c r="H91" s="89"/>
      <c r="I91" s="89"/>
      <c r="J91" s="89"/>
      <c r="K91" s="89"/>
      <c r="L91" s="89"/>
      <c r="M91" s="89"/>
      <c r="N91" s="89"/>
      <c r="O91" s="89"/>
      <c r="P91" s="173"/>
      <c r="Q91" s="89"/>
      <c r="R91" s="89"/>
      <c r="S91" s="89"/>
      <c r="T91" s="89"/>
      <c r="U91" s="89"/>
      <c r="V91" s="89"/>
    </row>
    <row r="92" spans="1:22" ht="9" hidden="1" customHeight="1">
      <c r="A92" s="143"/>
      <c r="C92" s="114"/>
      <c r="D92" s="114"/>
      <c r="E92" s="114"/>
      <c r="F92" s="114"/>
      <c r="G92" s="114"/>
      <c r="H92" s="89"/>
      <c r="I92" s="89"/>
      <c r="J92" s="89"/>
      <c r="K92" s="89"/>
      <c r="L92" s="89"/>
      <c r="M92" s="89"/>
      <c r="N92" s="89"/>
      <c r="O92" s="89"/>
      <c r="P92" s="173"/>
      <c r="Q92" s="89"/>
      <c r="R92" s="89"/>
      <c r="S92" s="89"/>
      <c r="T92" s="89"/>
      <c r="U92" s="89"/>
      <c r="V92" s="89"/>
    </row>
    <row r="93" spans="1:22" ht="9" hidden="1" customHeight="1">
      <c r="A93" s="145"/>
      <c r="C93" s="114"/>
      <c r="D93" s="114"/>
      <c r="E93" s="114"/>
      <c r="F93" s="114"/>
      <c r="G93" s="114"/>
      <c r="H93" s="89"/>
      <c r="I93" s="89"/>
      <c r="J93" s="89"/>
      <c r="K93" s="89"/>
      <c r="L93" s="89"/>
      <c r="M93" s="89"/>
      <c r="N93" s="89"/>
      <c r="O93" s="89"/>
      <c r="P93" s="173"/>
      <c r="Q93" s="89"/>
      <c r="R93" s="89"/>
      <c r="S93" s="89"/>
      <c r="T93" s="89"/>
      <c r="U93" s="89"/>
      <c r="V93" s="89"/>
    </row>
    <row r="94" spans="1:22" ht="9" hidden="1" customHeight="1">
      <c r="A94" s="147"/>
      <c r="C94" s="114"/>
      <c r="D94" s="114"/>
      <c r="E94" s="114"/>
      <c r="F94" s="114"/>
      <c r="G94" s="114"/>
      <c r="H94" s="89"/>
      <c r="I94" s="89"/>
      <c r="J94" s="89"/>
      <c r="K94" s="89"/>
      <c r="L94" s="89"/>
      <c r="M94" s="89"/>
      <c r="N94" s="89"/>
      <c r="O94" s="89"/>
      <c r="P94" s="173"/>
      <c r="Q94" s="89"/>
      <c r="R94" s="89"/>
      <c r="S94" s="89"/>
      <c r="T94" s="89"/>
      <c r="U94" s="89"/>
      <c r="V94" s="89"/>
    </row>
    <row r="95" spans="1:22" ht="9" hidden="1" customHeight="1">
      <c r="A95" s="143"/>
      <c r="C95" s="114"/>
      <c r="D95" s="114"/>
      <c r="E95" s="114"/>
      <c r="F95" s="114"/>
      <c r="G95" s="114"/>
      <c r="H95" s="89"/>
      <c r="I95" s="89"/>
      <c r="J95" s="89"/>
      <c r="K95" s="89"/>
      <c r="L95" s="89"/>
      <c r="M95" s="89"/>
      <c r="N95" s="89"/>
      <c r="O95" s="89"/>
      <c r="P95" s="173"/>
      <c r="Q95" s="89"/>
      <c r="R95" s="89"/>
      <c r="S95" s="89"/>
      <c r="T95" s="89"/>
      <c r="U95" s="89"/>
      <c r="V95" s="89"/>
    </row>
    <row r="96" spans="1:22" ht="9" hidden="1" customHeight="1">
      <c r="A96" s="143"/>
      <c r="C96" s="114"/>
      <c r="D96" s="114"/>
      <c r="E96" s="114"/>
      <c r="F96" s="114"/>
      <c r="G96" s="114"/>
      <c r="H96" s="89"/>
      <c r="I96" s="89"/>
      <c r="J96" s="89"/>
      <c r="K96" s="89"/>
      <c r="L96" s="89"/>
      <c r="M96" s="89"/>
      <c r="N96" s="89"/>
      <c r="O96" s="89"/>
      <c r="P96" s="173"/>
      <c r="Q96" s="89"/>
      <c r="R96" s="89"/>
      <c r="S96" s="89"/>
      <c r="T96" s="89"/>
      <c r="U96" s="89"/>
      <c r="V96" s="89"/>
    </row>
    <row r="97" spans="1:16" ht="9" hidden="1" customHeight="1">
      <c r="A97" s="143"/>
      <c r="C97" s="148"/>
      <c r="D97" s="148"/>
      <c r="E97" s="148"/>
      <c r="F97" s="148"/>
      <c r="G97" s="148"/>
      <c r="P97" s="137"/>
    </row>
    <row r="98" spans="1:16" ht="9" hidden="1" customHeight="1">
      <c r="A98" s="143"/>
      <c r="C98" s="148"/>
      <c r="D98" s="148"/>
      <c r="E98" s="148"/>
      <c r="F98" s="148"/>
      <c r="G98" s="148"/>
      <c r="P98" s="137"/>
    </row>
    <row r="99" spans="1:16" ht="9" hidden="1" customHeight="1">
      <c r="A99" s="143"/>
      <c r="C99" s="148"/>
      <c r="D99" s="148"/>
      <c r="E99" s="148"/>
      <c r="F99" s="148"/>
      <c r="G99" s="148"/>
      <c r="P99" s="137"/>
    </row>
    <row r="100" spans="1:16" ht="9" hidden="1" customHeight="1">
      <c r="A100" s="143"/>
      <c r="C100" s="148"/>
      <c r="D100" s="148"/>
      <c r="E100" s="148"/>
      <c r="F100" s="148"/>
      <c r="G100" s="148"/>
      <c r="P100" s="137"/>
    </row>
    <row r="101" spans="1:16" ht="9" hidden="1" customHeight="1">
      <c r="A101" s="143"/>
      <c r="C101" s="148"/>
      <c r="D101" s="148"/>
      <c r="E101" s="148"/>
      <c r="F101" s="148"/>
      <c r="G101" s="148"/>
      <c r="P101" s="137"/>
    </row>
    <row r="102" spans="1:16" ht="9" hidden="1" customHeight="1">
      <c r="A102" s="143"/>
      <c r="C102" s="148"/>
      <c r="D102" s="148"/>
      <c r="E102" s="148"/>
      <c r="F102" s="148"/>
      <c r="G102" s="148"/>
      <c r="P102" s="137"/>
    </row>
    <row r="103" spans="1:16" ht="9" hidden="1" customHeight="1">
      <c r="A103" s="145"/>
      <c r="C103" s="148"/>
      <c r="D103" s="148"/>
      <c r="E103" s="148"/>
      <c r="F103" s="148"/>
      <c r="G103" s="148"/>
      <c r="P103" s="137"/>
    </row>
    <row r="104" spans="1:16" ht="9" hidden="1" customHeight="1">
      <c r="A104" s="147"/>
      <c r="C104" s="148"/>
      <c r="D104" s="148"/>
      <c r="E104" s="148"/>
      <c r="F104" s="148"/>
      <c r="G104" s="148"/>
      <c r="P104" s="137"/>
    </row>
    <row r="105" spans="1:16" ht="9" hidden="1" customHeight="1">
      <c r="A105" s="143"/>
      <c r="C105" s="148"/>
      <c r="D105" s="148"/>
      <c r="E105" s="148"/>
      <c r="F105" s="148"/>
      <c r="G105" s="148"/>
      <c r="P105" s="137"/>
    </row>
    <row r="106" spans="1:16" ht="9" hidden="1" customHeight="1">
      <c r="A106" s="143"/>
      <c r="C106" s="148"/>
      <c r="D106" s="148"/>
      <c r="E106" s="148"/>
      <c r="F106" s="148"/>
      <c r="G106" s="148"/>
      <c r="P106" s="137"/>
    </row>
    <row r="107" spans="1:16" ht="9" hidden="1" customHeight="1">
      <c r="A107" s="143"/>
      <c r="C107" s="148"/>
      <c r="D107" s="148"/>
      <c r="E107" s="148"/>
      <c r="F107" s="148"/>
      <c r="G107" s="148"/>
      <c r="P107" s="137"/>
    </row>
    <row r="108" spans="1:16" ht="9" hidden="1" customHeight="1">
      <c r="A108" s="143"/>
      <c r="C108" s="148"/>
      <c r="D108" s="148"/>
      <c r="E108" s="148"/>
      <c r="F108" s="148"/>
      <c r="G108" s="148"/>
      <c r="P108" s="137"/>
    </row>
    <row r="109" spans="1:16" ht="9" hidden="1" customHeight="1">
      <c r="A109" s="143"/>
      <c r="C109" s="148"/>
      <c r="D109" s="148"/>
      <c r="E109" s="148"/>
      <c r="F109" s="148"/>
      <c r="G109" s="148"/>
      <c r="P109" s="137"/>
    </row>
    <row r="110" spans="1:16" ht="9" hidden="1" customHeight="1">
      <c r="A110" s="143"/>
      <c r="C110" s="148"/>
      <c r="D110" s="148"/>
      <c r="E110" s="148"/>
      <c r="F110" s="148"/>
      <c r="G110" s="148"/>
      <c r="P110" s="137"/>
    </row>
    <row r="111" spans="1:16" ht="9" hidden="1" customHeight="1">
      <c r="A111" s="143"/>
      <c r="C111" s="148"/>
      <c r="D111" s="148"/>
      <c r="E111" s="148"/>
      <c r="F111" s="148"/>
      <c r="G111" s="148"/>
      <c r="P111" s="137"/>
    </row>
    <row r="112" spans="1:16" ht="9" hidden="1" customHeight="1">
      <c r="A112" s="143"/>
      <c r="C112" s="148"/>
      <c r="D112" s="148"/>
      <c r="E112" s="148"/>
      <c r="F112" s="148"/>
      <c r="G112" s="148"/>
      <c r="P112" s="137"/>
    </row>
    <row r="113" spans="1:16" ht="9" hidden="1" customHeight="1">
      <c r="A113" s="143"/>
      <c r="C113" s="148"/>
      <c r="D113" s="148"/>
      <c r="E113" s="148"/>
      <c r="F113" s="148"/>
      <c r="G113" s="148"/>
      <c r="P113" s="137"/>
    </row>
    <row r="114" spans="1:16" ht="9" hidden="1" customHeight="1">
      <c r="A114" s="147"/>
      <c r="C114" s="148"/>
      <c r="D114" s="148"/>
      <c r="E114" s="148"/>
      <c r="F114" s="148"/>
      <c r="G114" s="148"/>
      <c r="P114" s="137"/>
    </row>
    <row r="115" spans="1:16" ht="9" hidden="1" customHeight="1">
      <c r="A115" s="143"/>
      <c r="C115" s="148"/>
      <c r="D115" s="148"/>
      <c r="E115" s="148"/>
      <c r="F115" s="148"/>
      <c r="G115" s="148"/>
      <c r="P115" s="137"/>
    </row>
    <row r="116" spans="1:16" ht="9" hidden="1" customHeight="1">
      <c r="A116" s="143"/>
      <c r="C116" s="148"/>
      <c r="D116" s="148"/>
      <c r="E116" s="148"/>
      <c r="F116" s="148"/>
      <c r="G116" s="148"/>
      <c r="P116" s="137"/>
    </row>
    <row r="117" spans="1:16" ht="9" hidden="1" customHeight="1">
      <c r="A117" s="143"/>
      <c r="C117" s="148"/>
      <c r="D117" s="148"/>
      <c r="E117" s="148"/>
      <c r="F117" s="148"/>
      <c r="G117" s="148"/>
      <c r="P117" s="137"/>
    </row>
    <row r="118" spans="1:16" hidden="1">
      <c r="A118" s="149"/>
      <c r="C118" s="148"/>
      <c r="D118" s="148"/>
      <c r="E118" s="148"/>
      <c r="F118" s="148"/>
      <c r="G118" s="148"/>
      <c r="P118" s="137"/>
    </row>
    <row r="119" spans="1:16" hidden="1">
      <c r="A119" s="149"/>
      <c r="C119" s="148"/>
      <c r="D119" s="148"/>
      <c r="E119" s="148"/>
      <c r="F119" s="148"/>
      <c r="G119" s="148"/>
      <c r="P119" s="137"/>
    </row>
    <row r="120" spans="1:16" hidden="1">
      <c r="A120" s="149"/>
      <c r="C120" s="148"/>
      <c r="D120" s="148"/>
      <c r="E120" s="148"/>
      <c r="F120" s="148"/>
      <c r="G120" s="148"/>
      <c r="P120" s="137"/>
    </row>
    <row r="121" spans="1:16" hidden="1">
      <c r="A121" s="149"/>
      <c r="C121" s="148"/>
      <c r="D121" s="148"/>
      <c r="E121" s="148"/>
      <c r="F121" s="148"/>
      <c r="G121" s="148"/>
      <c r="P121" s="137"/>
    </row>
    <row r="122" spans="1:16" hidden="1">
      <c r="A122" s="149"/>
      <c r="C122" s="148"/>
      <c r="D122" s="148"/>
      <c r="E122" s="148"/>
      <c r="F122" s="148"/>
      <c r="G122" s="148"/>
      <c r="P122" s="137"/>
    </row>
    <row r="123" spans="1:16" hidden="1">
      <c r="A123" s="149"/>
      <c r="C123" s="148"/>
      <c r="D123" s="148"/>
      <c r="E123" s="148"/>
      <c r="F123" s="148"/>
      <c r="G123" s="148"/>
      <c r="P123" s="137"/>
    </row>
    <row r="124" spans="1:16" hidden="1">
      <c r="A124" s="149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P196" s="137"/>
    </row>
    <row r="197" spans="1:16" ht="15.75" hidden="1">
      <c r="A197" s="150"/>
      <c r="C197" s="148"/>
      <c r="D197" s="148"/>
      <c r="E197" s="148"/>
      <c r="F197" s="148"/>
      <c r="G197" s="148"/>
      <c r="P197" s="137"/>
    </row>
    <row r="198" spans="1:16" ht="15.75" hidden="1">
      <c r="A198" s="150"/>
      <c r="C198" s="148"/>
      <c r="D198" s="148"/>
      <c r="E198" s="148"/>
      <c r="F198" s="148"/>
      <c r="G198" s="148"/>
      <c r="P198" s="137"/>
    </row>
    <row r="199" spans="1:16" ht="15.75" hidden="1">
      <c r="A199" s="150"/>
      <c r="C199" s="148"/>
      <c r="D199" s="148"/>
      <c r="E199" s="148"/>
      <c r="F199" s="148"/>
      <c r="G199" s="148"/>
      <c r="P199" s="137"/>
    </row>
    <row r="200" spans="1:16" ht="15.75" hidden="1">
      <c r="A200" s="150"/>
      <c r="C200" s="148"/>
      <c r="D200" s="148"/>
      <c r="E200" s="148"/>
      <c r="F200" s="148"/>
      <c r="G200" s="148"/>
      <c r="P200" s="137"/>
    </row>
    <row r="201" spans="1:16" ht="15.75" hidden="1">
      <c r="A201" s="150"/>
      <c r="C201" s="148"/>
      <c r="D201" s="148"/>
      <c r="E201" s="148"/>
      <c r="F201" s="148"/>
      <c r="G201" s="148"/>
      <c r="P201" s="137"/>
    </row>
    <row r="202" spans="1:16" ht="15.75" hidden="1">
      <c r="A202" s="150"/>
      <c r="C202" s="148"/>
      <c r="D202" s="148"/>
      <c r="E202" s="148"/>
      <c r="F202" s="148"/>
      <c r="G202" s="148"/>
      <c r="P202" s="137"/>
    </row>
    <row r="203" spans="1:16" ht="15.75" hidden="1">
      <c r="A203" s="150"/>
      <c r="C203" s="148"/>
      <c r="D203" s="148"/>
      <c r="E203" s="148"/>
      <c r="F203" s="148"/>
      <c r="G203" s="148"/>
      <c r="P203" s="137"/>
    </row>
    <row r="204" spans="1:16" ht="15.75" hidden="1">
      <c r="A204" s="150"/>
      <c r="C204" s="148"/>
      <c r="D204" s="148"/>
      <c r="E204" s="148"/>
      <c r="F204" s="148"/>
      <c r="G204" s="148"/>
      <c r="P204" s="137"/>
    </row>
    <row r="205" spans="1:16" ht="15.75" hidden="1">
      <c r="A205" s="150"/>
      <c r="C205" s="148"/>
      <c r="D205" s="148"/>
      <c r="E205" s="148"/>
      <c r="F205" s="148"/>
      <c r="G205" s="148"/>
      <c r="P205" s="137"/>
    </row>
    <row r="206" spans="1:16" ht="15.75" hidden="1">
      <c r="A206" s="150"/>
      <c r="C206" s="148"/>
      <c r="D206" s="148"/>
      <c r="E206" s="148"/>
      <c r="F206" s="148"/>
      <c r="G206" s="148"/>
      <c r="P206" s="137"/>
    </row>
    <row r="207" spans="1:16" ht="15.75" hidden="1">
      <c r="A207" s="150"/>
      <c r="C207" s="148"/>
      <c r="D207" s="148"/>
      <c r="E207" s="148"/>
      <c r="F207" s="148"/>
      <c r="G207" s="148"/>
      <c r="P207" s="137"/>
    </row>
    <row r="208" spans="1:16" ht="15.75" hidden="1">
      <c r="A208" s="150"/>
      <c r="C208" s="148"/>
      <c r="D208" s="148"/>
      <c r="E208" s="148"/>
      <c r="F208" s="148"/>
      <c r="G208" s="148"/>
      <c r="P208" s="137"/>
    </row>
    <row r="209" spans="1:16" ht="15.75" hidden="1">
      <c r="A209" s="150"/>
      <c r="C209" s="148"/>
      <c r="D209" s="148"/>
      <c r="E209" s="148"/>
      <c r="F209" s="148"/>
      <c r="G209" s="148"/>
      <c r="P209" s="137"/>
    </row>
    <row r="210" spans="1:16" ht="15.75" hidden="1">
      <c r="A210" s="150"/>
      <c r="C210" s="148"/>
      <c r="D210" s="148"/>
      <c r="E210" s="148"/>
      <c r="F210" s="148"/>
      <c r="G210" s="148"/>
      <c r="P210" s="137"/>
    </row>
    <row r="211" spans="1:16" ht="15.75" hidden="1">
      <c r="A211" s="150"/>
      <c r="C211" s="148"/>
      <c r="D211" s="148"/>
      <c r="E211" s="148"/>
      <c r="F211" s="148"/>
      <c r="G211" s="148"/>
      <c r="P211" s="137"/>
    </row>
    <row r="212" spans="1:16" ht="15.75" hidden="1">
      <c r="A212" s="150"/>
      <c r="C212" s="148"/>
      <c r="D212" s="148"/>
      <c r="E212" s="148"/>
      <c r="F212" s="148"/>
      <c r="G212" s="148"/>
      <c r="P212" s="137"/>
    </row>
    <row r="213" spans="1:16" ht="15.75" hidden="1">
      <c r="A213" s="150"/>
      <c r="C213" s="148"/>
      <c r="D213" s="148"/>
      <c r="E213" s="148"/>
      <c r="F213" s="148"/>
      <c r="G213" s="148"/>
      <c r="P213" s="137"/>
    </row>
    <row r="214" spans="1:16" ht="15.75" hidden="1">
      <c r="A214" s="150"/>
      <c r="C214" s="148"/>
      <c r="D214" s="148"/>
      <c r="E214" s="148"/>
      <c r="F214" s="148"/>
      <c r="G214" s="148"/>
      <c r="P214" s="137"/>
    </row>
    <row r="215" spans="1:16" ht="15.75" hidden="1">
      <c r="A215" s="150"/>
      <c r="C215" s="148"/>
      <c r="D215" s="148"/>
      <c r="E215" s="148"/>
      <c r="F215" s="148"/>
      <c r="G215" s="148"/>
      <c r="P215" s="137"/>
    </row>
    <row r="216" spans="1:16" ht="15.75" hidden="1">
      <c r="A216" s="151"/>
      <c r="C216" s="148"/>
      <c r="D216" s="148"/>
      <c r="E216" s="148"/>
      <c r="F216" s="148"/>
      <c r="G216" s="148"/>
      <c r="P216" s="137"/>
    </row>
    <row r="217" spans="1:16" ht="15.75" hidden="1">
      <c r="A217" s="151"/>
      <c r="C217" s="148"/>
      <c r="D217" s="148"/>
      <c r="E217" s="148"/>
      <c r="F217" s="148"/>
      <c r="G217" s="148"/>
      <c r="P217" s="137"/>
    </row>
    <row r="218" spans="1:16" ht="15.75" hidden="1">
      <c r="A218" s="151"/>
      <c r="C218" s="148"/>
      <c r="D218" s="148"/>
      <c r="E218" s="148"/>
      <c r="F218" s="148"/>
      <c r="G218" s="148"/>
      <c r="P218" s="137"/>
    </row>
    <row r="219" spans="1:16" ht="15.75" hidden="1">
      <c r="A219" s="151"/>
      <c r="C219" s="148"/>
      <c r="D219" s="148"/>
      <c r="E219" s="148"/>
      <c r="F219" s="148"/>
      <c r="G219" s="148"/>
    </row>
    <row r="220" spans="1:16" ht="15.75" hidden="1">
      <c r="A220" s="151"/>
      <c r="C220" s="148"/>
      <c r="D220" s="148"/>
      <c r="E220" s="148"/>
      <c r="F220" s="148"/>
      <c r="G220" s="148"/>
    </row>
    <row r="221" spans="1:16" ht="15.75" hidden="1">
      <c r="A221" s="151"/>
      <c r="C221" s="148"/>
      <c r="D221" s="148"/>
      <c r="E221" s="148"/>
      <c r="F221" s="148"/>
      <c r="G221" s="148"/>
    </row>
    <row r="222" spans="1:16" ht="15.75" hidden="1">
      <c r="A222" s="151"/>
      <c r="C222" s="148"/>
      <c r="D222" s="148"/>
      <c r="E222" s="148"/>
      <c r="F222" s="148"/>
      <c r="G222" s="148"/>
    </row>
    <row r="223" spans="1:16" ht="15.75" hidden="1">
      <c r="A223" s="151"/>
      <c r="C223" s="148"/>
      <c r="D223" s="148"/>
      <c r="E223" s="148"/>
      <c r="F223" s="148"/>
      <c r="G223" s="148"/>
    </row>
    <row r="224" spans="1:16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  <c r="C282" s="148"/>
      <c r="D282" s="148"/>
      <c r="E282" s="148"/>
      <c r="F282" s="148"/>
      <c r="G282" s="148"/>
    </row>
    <row r="283" spans="1:7" ht="15.75" hidden="1">
      <c r="A283" s="151"/>
      <c r="C283" s="148"/>
      <c r="D283" s="148"/>
      <c r="E283" s="148"/>
      <c r="F283" s="148"/>
      <c r="G283" s="148"/>
    </row>
    <row r="284" spans="1:7" ht="15.75" hidden="1">
      <c r="A284" s="151"/>
      <c r="C284" s="148"/>
      <c r="D284" s="148"/>
      <c r="E284" s="148"/>
      <c r="F284" s="148"/>
      <c r="G284" s="148"/>
    </row>
    <row r="285" spans="1:7" ht="15.75" hidden="1">
      <c r="A285" s="151"/>
      <c r="C285" s="148"/>
      <c r="D285" s="148"/>
      <c r="E285" s="148"/>
      <c r="F285" s="148"/>
      <c r="G285" s="148"/>
    </row>
    <row r="286" spans="1:7" ht="15.75" hidden="1">
      <c r="A286" s="151"/>
      <c r="C286" s="148"/>
      <c r="D286" s="148"/>
      <c r="E286" s="148"/>
      <c r="F286" s="148"/>
      <c r="G286" s="148"/>
    </row>
    <row r="287" spans="1:7" ht="15.75" hidden="1">
      <c r="A287" s="151"/>
      <c r="C287" s="148"/>
      <c r="D287" s="148"/>
      <c r="E287" s="148"/>
      <c r="F287" s="148"/>
      <c r="G287" s="148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  <row r="670" spans="1:1" ht="15.75" hidden="1">
      <c r="A670" s="151"/>
    </row>
    <row r="671" spans="1:1" ht="15.75" hidden="1">
      <c r="A671" s="151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VY671"/>
  <sheetViews>
    <sheetView zoomScale="50" workbookViewId="0">
      <selection activeCell="A14" sqref="A14"/>
    </sheetView>
  </sheetViews>
  <sheetFormatPr defaultColWidth="0" defaultRowHeight="12.75" zeroHeight="1"/>
  <cols>
    <col min="1" max="1" width="52.7109375" style="115" customWidth="1"/>
    <col min="2" max="2" width="12.42578125" style="101" bestFit="1" customWidth="1"/>
    <col min="3" max="3" width="10.7109375" style="101" bestFit="1" customWidth="1"/>
    <col min="4" max="5" width="12.42578125" style="101" bestFit="1" customWidth="1"/>
    <col min="6" max="14" width="11.7109375" style="101" customWidth="1"/>
    <col min="15" max="15" width="14" style="101" customWidth="1"/>
    <col min="16" max="16" width="11.5703125" style="101" bestFit="1" customWidth="1"/>
    <col min="17" max="17" width="2.42578125" style="101" hidden="1"/>
    <col min="18" max="256" width="9.140625" style="101" hidden="1"/>
    <col min="257" max="257" width="52.7109375" style="101" hidden="1"/>
    <col min="258" max="270" width="11.7109375" style="101" hidden="1"/>
    <col min="271" max="271" width="14" style="101" hidden="1"/>
    <col min="272" max="272" width="11.5703125" style="101" hidden="1"/>
    <col min="273" max="273" width="2.42578125" style="101" hidden="1"/>
    <col min="274" max="512" width="9.140625" style="101" hidden="1"/>
    <col min="513" max="513" width="52.7109375" style="101" hidden="1"/>
    <col min="514" max="526" width="11.7109375" style="101" hidden="1"/>
    <col min="527" max="527" width="14" style="101" hidden="1"/>
    <col min="528" max="528" width="11.5703125" style="101" hidden="1"/>
    <col min="529" max="529" width="2.42578125" style="101" hidden="1"/>
    <col min="530" max="768" width="9.140625" style="101" hidden="1"/>
    <col min="769" max="769" width="52.7109375" style="101" hidden="1"/>
    <col min="770" max="782" width="11.7109375" style="101" hidden="1"/>
    <col min="783" max="783" width="14" style="101" hidden="1"/>
    <col min="784" max="784" width="11.5703125" style="101" hidden="1"/>
    <col min="785" max="785" width="2.42578125" style="101" hidden="1"/>
    <col min="786" max="1024" width="9.140625" style="101" hidden="1"/>
    <col min="1025" max="1025" width="52.7109375" style="101" hidden="1"/>
    <col min="1026" max="1038" width="11.7109375" style="101" hidden="1"/>
    <col min="1039" max="1039" width="14" style="101" hidden="1"/>
    <col min="1040" max="1040" width="11.5703125" style="101" hidden="1"/>
    <col min="1041" max="1041" width="2.42578125" style="101" hidden="1"/>
    <col min="1042" max="1280" width="9.140625" style="101" hidden="1"/>
    <col min="1281" max="1281" width="52.7109375" style="101" hidden="1"/>
    <col min="1282" max="1294" width="11.7109375" style="101" hidden="1"/>
    <col min="1295" max="1295" width="14" style="101" hidden="1"/>
    <col min="1296" max="1296" width="11.5703125" style="101" hidden="1"/>
    <col min="1297" max="1297" width="2.42578125" style="101" hidden="1"/>
    <col min="1298" max="1536" width="9.140625" style="101" hidden="1"/>
    <col min="1537" max="1537" width="52.7109375" style="101" hidden="1"/>
    <col min="1538" max="1550" width="11.7109375" style="101" hidden="1"/>
    <col min="1551" max="1551" width="14" style="101" hidden="1"/>
    <col min="1552" max="1552" width="11.5703125" style="101" hidden="1"/>
    <col min="1553" max="1553" width="2.42578125" style="101" hidden="1"/>
    <col min="1554" max="1792" width="9.140625" style="101" hidden="1"/>
    <col min="1793" max="1793" width="52.7109375" style="101" hidden="1"/>
    <col min="1794" max="1806" width="11.7109375" style="101" hidden="1"/>
    <col min="1807" max="1807" width="14" style="101" hidden="1"/>
    <col min="1808" max="1808" width="11.5703125" style="101" hidden="1"/>
    <col min="1809" max="1809" width="2.42578125" style="101" hidden="1"/>
    <col min="1810" max="2048" width="9.140625" style="101" hidden="1"/>
    <col min="2049" max="2049" width="52.7109375" style="101" hidden="1"/>
    <col min="2050" max="2062" width="11.7109375" style="101" hidden="1"/>
    <col min="2063" max="2063" width="14" style="101" hidden="1"/>
    <col min="2064" max="2064" width="11.5703125" style="101" hidden="1"/>
    <col min="2065" max="2065" width="2.42578125" style="101" hidden="1"/>
    <col min="2066" max="2304" width="9.140625" style="101" hidden="1"/>
    <col min="2305" max="2305" width="52.7109375" style="101" hidden="1"/>
    <col min="2306" max="2318" width="11.7109375" style="101" hidden="1"/>
    <col min="2319" max="2319" width="14" style="101" hidden="1"/>
    <col min="2320" max="2320" width="11.5703125" style="101" hidden="1"/>
    <col min="2321" max="2321" width="2.42578125" style="101" hidden="1"/>
    <col min="2322" max="2560" width="9.140625" style="101" hidden="1"/>
    <col min="2561" max="2561" width="52.7109375" style="101" hidden="1"/>
    <col min="2562" max="2574" width="11.7109375" style="101" hidden="1"/>
    <col min="2575" max="2575" width="14" style="101" hidden="1"/>
    <col min="2576" max="2576" width="11.5703125" style="101" hidden="1"/>
    <col min="2577" max="2577" width="2.42578125" style="101" hidden="1"/>
    <col min="2578" max="2816" width="9.140625" style="101" hidden="1"/>
    <col min="2817" max="2817" width="52.7109375" style="101" hidden="1"/>
    <col min="2818" max="2830" width="11.7109375" style="101" hidden="1"/>
    <col min="2831" max="2831" width="14" style="101" hidden="1"/>
    <col min="2832" max="2832" width="11.5703125" style="101" hidden="1"/>
    <col min="2833" max="2833" width="2.42578125" style="101" hidden="1"/>
    <col min="2834" max="3072" width="9.140625" style="101" hidden="1"/>
    <col min="3073" max="3073" width="52.7109375" style="101" hidden="1"/>
    <col min="3074" max="3086" width="11.7109375" style="101" hidden="1"/>
    <col min="3087" max="3087" width="14" style="101" hidden="1"/>
    <col min="3088" max="3088" width="11.5703125" style="101" hidden="1"/>
    <col min="3089" max="3089" width="2.42578125" style="101" hidden="1"/>
    <col min="3090" max="3328" width="9.140625" style="101" hidden="1"/>
    <col min="3329" max="3329" width="52.7109375" style="101" hidden="1"/>
    <col min="3330" max="3342" width="11.7109375" style="101" hidden="1"/>
    <col min="3343" max="3343" width="14" style="101" hidden="1"/>
    <col min="3344" max="3344" width="11.5703125" style="101" hidden="1"/>
    <col min="3345" max="3345" width="2.42578125" style="101" hidden="1"/>
    <col min="3346" max="3584" width="9.140625" style="101" hidden="1"/>
    <col min="3585" max="3585" width="52.7109375" style="101" hidden="1"/>
    <col min="3586" max="3598" width="11.7109375" style="101" hidden="1"/>
    <col min="3599" max="3599" width="14" style="101" hidden="1"/>
    <col min="3600" max="3600" width="11.5703125" style="101" hidden="1"/>
    <col min="3601" max="3601" width="2.42578125" style="101" hidden="1"/>
    <col min="3602" max="3840" width="9.140625" style="101" hidden="1"/>
    <col min="3841" max="3841" width="52.7109375" style="101" hidden="1"/>
    <col min="3842" max="3854" width="11.7109375" style="101" hidden="1"/>
    <col min="3855" max="3855" width="14" style="101" hidden="1"/>
    <col min="3856" max="3856" width="11.5703125" style="101" hidden="1"/>
    <col min="3857" max="3857" width="2.42578125" style="101" hidden="1"/>
    <col min="3858" max="4096" width="9.140625" style="101" hidden="1"/>
    <col min="4097" max="4097" width="52.7109375" style="101" hidden="1"/>
    <col min="4098" max="4110" width="11.7109375" style="101" hidden="1"/>
    <col min="4111" max="4111" width="14" style="101" hidden="1"/>
    <col min="4112" max="4112" width="11.5703125" style="101" hidden="1"/>
    <col min="4113" max="4113" width="2.42578125" style="101" hidden="1"/>
    <col min="4114" max="4352" width="9.140625" style="101" hidden="1"/>
    <col min="4353" max="4353" width="52.7109375" style="101" hidden="1"/>
    <col min="4354" max="4366" width="11.7109375" style="101" hidden="1"/>
    <col min="4367" max="4367" width="14" style="101" hidden="1"/>
    <col min="4368" max="4368" width="11.5703125" style="101" hidden="1"/>
    <col min="4369" max="4369" width="2.42578125" style="101" hidden="1"/>
    <col min="4370" max="4608" width="9.140625" style="101" hidden="1"/>
    <col min="4609" max="4609" width="52.7109375" style="101" hidden="1"/>
    <col min="4610" max="4622" width="11.7109375" style="101" hidden="1"/>
    <col min="4623" max="4623" width="14" style="101" hidden="1"/>
    <col min="4624" max="4624" width="11.5703125" style="101" hidden="1"/>
    <col min="4625" max="4625" width="2.42578125" style="101" hidden="1"/>
    <col min="4626" max="4864" width="9.140625" style="101" hidden="1"/>
    <col min="4865" max="4865" width="52.7109375" style="101" hidden="1"/>
    <col min="4866" max="4878" width="11.7109375" style="101" hidden="1"/>
    <col min="4879" max="4879" width="14" style="101" hidden="1"/>
    <col min="4880" max="4880" width="11.5703125" style="101" hidden="1"/>
    <col min="4881" max="4881" width="2.42578125" style="101" hidden="1"/>
    <col min="4882" max="5120" width="9.140625" style="101" hidden="1"/>
    <col min="5121" max="5121" width="52.7109375" style="101" hidden="1"/>
    <col min="5122" max="5134" width="11.7109375" style="101" hidden="1"/>
    <col min="5135" max="5135" width="14" style="101" hidden="1"/>
    <col min="5136" max="5136" width="11.5703125" style="101" hidden="1"/>
    <col min="5137" max="5137" width="2.42578125" style="101" hidden="1"/>
    <col min="5138" max="5376" width="9.140625" style="101" hidden="1"/>
    <col min="5377" max="5377" width="52.7109375" style="101" hidden="1"/>
    <col min="5378" max="5390" width="11.7109375" style="101" hidden="1"/>
    <col min="5391" max="5391" width="14" style="101" hidden="1"/>
    <col min="5392" max="5392" width="11.5703125" style="101" hidden="1"/>
    <col min="5393" max="5393" width="2.42578125" style="101" hidden="1"/>
    <col min="5394" max="5632" width="9.140625" style="101" hidden="1"/>
    <col min="5633" max="5633" width="52.7109375" style="101" hidden="1"/>
    <col min="5634" max="5646" width="11.7109375" style="101" hidden="1"/>
    <col min="5647" max="5647" width="14" style="101" hidden="1"/>
    <col min="5648" max="5648" width="11.5703125" style="101" hidden="1"/>
    <col min="5649" max="5649" width="2.42578125" style="101" hidden="1"/>
    <col min="5650" max="5888" width="9.140625" style="101" hidden="1"/>
    <col min="5889" max="5889" width="52.7109375" style="101" hidden="1"/>
    <col min="5890" max="5902" width="11.7109375" style="101" hidden="1"/>
    <col min="5903" max="5903" width="14" style="101" hidden="1"/>
    <col min="5904" max="5904" width="11.5703125" style="101" hidden="1"/>
    <col min="5905" max="5905" width="2.42578125" style="101" hidden="1"/>
    <col min="5906" max="6144" width="9.140625" style="101" hidden="1"/>
    <col min="6145" max="6145" width="52.7109375" style="101" hidden="1"/>
    <col min="6146" max="6158" width="11.7109375" style="101" hidden="1"/>
    <col min="6159" max="6159" width="14" style="101" hidden="1"/>
    <col min="6160" max="6160" width="11.5703125" style="101" hidden="1"/>
    <col min="6161" max="6161" width="2.42578125" style="101" hidden="1"/>
    <col min="6162" max="6400" width="9.140625" style="101" hidden="1"/>
    <col min="6401" max="6401" width="52.7109375" style="101" hidden="1"/>
    <col min="6402" max="6414" width="11.7109375" style="101" hidden="1"/>
    <col min="6415" max="6415" width="14" style="101" hidden="1"/>
    <col min="6416" max="6416" width="11.5703125" style="101" hidden="1"/>
    <col min="6417" max="6417" width="2.42578125" style="101" hidden="1"/>
    <col min="6418" max="6656" width="9.140625" style="101" hidden="1"/>
    <col min="6657" max="6657" width="52.7109375" style="101" hidden="1"/>
    <col min="6658" max="6670" width="11.7109375" style="101" hidden="1"/>
    <col min="6671" max="6671" width="14" style="101" hidden="1"/>
    <col min="6672" max="6672" width="11.5703125" style="101" hidden="1"/>
    <col min="6673" max="6673" width="2.42578125" style="101" hidden="1"/>
    <col min="6674" max="6912" width="9.140625" style="101" hidden="1"/>
    <col min="6913" max="6913" width="52.7109375" style="101" hidden="1"/>
    <col min="6914" max="6926" width="11.7109375" style="101" hidden="1"/>
    <col min="6927" max="6927" width="14" style="101" hidden="1"/>
    <col min="6928" max="6928" width="11.5703125" style="101" hidden="1"/>
    <col min="6929" max="6929" width="2.42578125" style="101" hidden="1"/>
    <col min="6930" max="7168" width="9.140625" style="101" hidden="1"/>
    <col min="7169" max="7169" width="52.7109375" style="101" hidden="1"/>
    <col min="7170" max="7182" width="11.7109375" style="101" hidden="1"/>
    <col min="7183" max="7183" width="14" style="101" hidden="1"/>
    <col min="7184" max="7184" width="11.5703125" style="101" hidden="1"/>
    <col min="7185" max="7185" width="2.42578125" style="101" hidden="1"/>
    <col min="7186" max="7424" width="9.140625" style="101" hidden="1"/>
    <col min="7425" max="7425" width="52.7109375" style="101" hidden="1"/>
    <col min="7426" max="7438" width="11.7109375" style="101" hidden="1"/>
    <col min="7439" max="7439" width="14" style="101" hidden="1"/>
    <col min="7440" max="7440" width="11.5703125" style="101" hidden="1"/>
    <col min="7441" max="7441" width="2.42578125" style="101" hidden="1"/>
    <col min="7442" max="7680" width="9.140625" style="101" hidden="1"/>
    <col min="7681" max="7681" width="52.7109375" style="101" hidden="1"/>
    <col min="7682" max="7694" width="11.7109375" style="101" hidden="1"/>
    <col min="7695" max="7695" width="14" style="101" hidden="1"/>
    <col min="7696" max="7696" width="11.5703125" style="101" hidden="1"/>
    <col min="7697" max="7697" width="2.42578125" style="101" hidden="1"/>
    <col min="7698" max="7936" width="9.140625" style="101" hidden="1"/>
    <col min="7937" max="7937" width="52.7109375" style="101" hidden="1"/>
    <col min="7938" max="7950" width="11.7109375" style="101" hidden="1"/>
    <col min="7951" max="7951" width="14" style="101" hidden="1"/>
    <col min="7952" max="7952" width="11.5703125" style="101" hidden="1"/>
    <col min="7953" max="7953" width="2.42578125" style="101" hidden="1"/>
    <col min="7954" max="8192" width="9.140625" style="101" hidden="1"/>
    <col min="8193" max="8193" width="52.7109375" style="101" hidden="1"/>
    <col min="8194" max="8206" width="11.7109375" style="101" hidden="1"/>
    <col min="8207" max="8207" width="14" style="101" hidden="1"/>
    <col min="8208" max="8208" width="11.5703125" style="101" hidden="1"/>
    <col min="8209" max="8209" width="2.42578125" style="101" hidden="1"/>
    <col min="8210" max="8448" width="9.140625" style="101" hidden="1"/>
    <col min="8449" max="8449" width="52.7109375" style="101" hidden="1"/>
    <col min="8450" max="8462" width="11.7109375" style="101" hidden="1"/>
    <col min="8463" max="8463" width="14" style="101" hidden="1"/>
    <col min="8464" max="8464" width="11.5703125" style="101" hidden="1"/>
    <col min="8465" max="8465" width="2.42578125" style="101" hidden="1"/>
    <col min="8466" max="8704" width="9.140625" style="101" hidden="1"/>
    <col min="8705" max="8705" width="52.7109375" style="101" hidden="1"/>
    <col min="8706" max="8718" width="11.7109375" style="101" hidden="1"/>
    <col min="8719" max="8719" width="14" style="101" hidden="1"/>
    <col min="8720" max="8720" width="11.5703125" style="101" hidden="1"/>
    <col min="8721" max="8721" width="2.42578125" style="101" hidden="1"/>
    <col min="8722" max="8960" width="9.140625" style="101" hidden="1"/>
    <col min="8961" max="8961" width="52.7109375" style="101" hidden="1"/>
    <col min="8962" max="8974" width="11.7109375" style="101" hidden="1"/>
    <col min="8975" max="8975" width="14" style="101" hidden="1"/>
    <col min="8976" max="8976" width="11.5703125" style="101" hidden="1"/>
    <col min="8977" max="8977" width="2.42578125" style="101" hidden="1"/>
    <col min="8978" max="9216" width="9.140625" style="101" hidden="1"/>
    <col min="9217" max="9217" width="52.7109375" style="101" hidden="1"/>
    <col min="9218" max="9230" width="11.7109375" style="101" hidden="1"/>
    <col min="9231" max="9231" width="14" style="101" hidden="1"/>
    <col min="9232" max="9232" width="11.5703125" style="101" hidden="1"/>
    <col min="9233" max="9233" width="2.42578125" style="101" hidden="1"/>
    <col min="9234" max="9472" width="9.140625" style="101" hidden="1"/>
    <col min="9473" max="9473" width="52.7109375" style="101" hidden="1"/>
    <col min="9474" max="9486" width="11.7109375" style="101" hidden="1"/>
    <col min="9487" max="9487" width="14" style="101" hidden="1"/>
    <col min="9488" max="9488" width="11.5703125" style="101" hidden="1"/>
    <col min="9489" max="9489" width="2.42578125" style="101" hidden="1"/>
    <col min="9490" max="9728" width="9.140625" style="101" hidden="1"/>
    <col min="9729" max="9729" width="52.7109375" style="101" hidden="1"/>
    <col min="9730" max="9742" width="11.7109375" style="101" hidden="1"/>
    <col min="9743" max="9743" width="14" style="101" hidden="1"/>
    <col min="9744" max="9744" width="11.5703125" style="101" hidden="1"/>
    <col min="9745" max="9745" width="2.42578125" style="101" hidden="1"/>
    <col min="9746" max="9984" width="9.140625" style="101" hidden="1"/>
    <col min="9985" max="9985" width="52.7109375" style="101" hidden="1"/>
    <col min="9986" max="9998" width="11.7109375" style="101" hidden="1"/>
    <col min="9999" max="9999" width="14" style="101" hidden="1"/>
    <col min="10000" max="10000" width="11.5703125" style="101" hidden="1"/>
    <col min="10001" max="10001" width="2.42578125" style="101" hidden="1"/>
    <col min="10002" max="10240" width="9.140625" style="101" hidden="1"/>
    <col min="10241" max="10241" width="52.7109375" style="101" hidden="1"/>
    <col min="10242" max="10254" width="11.7109375" style="101" hidden="1"/>
    <col min="10255" max="10255" width="14" style="101" hidden="1"/>
    <col min="10256" max="10256" width="11.5703125" style="101" hidden="1"/>
    <col min="10257" max="10257" width="2.42578125" style="101" hidden="1"/>
    <col min="10258" max="10496" width="9.140625" style="101" hidden="1"/>
    <col min="10497" max="10497" width="52.7109375" style="101" hidden="1"/>
    <col min="10498" max="10510" width="11.7109375" style="101" hidden="1"/>
    <col min="10511" max="10511" width="14" style="101" hidden="1"/>
    <col min="10512" max="10512" width="11.5703125" style="101" hidden="1"/>
    <col min="10513" max="10513" width="2.42578125" style="101" hidden="1"/>
    <col min="10514" max="10752" width="9.140625" style="101" hidden="1"/>
    <col min="10753" max="10753" width="52.7109375" style="101" hidden="1"/>
    <col min="10754" max="10766" width="11.7109375" style="101" hidden="1"/>
    <col min="10767" max="10767" width="14" style="101" hidden="1"/>
    <col min="10768" max="10768" width="11.5703125" style="101" hidden="1"/>
    <col min="10769" max="10769" width="2.42578125" style="101" hidden="1"/>
    <col min="10770" max="11008" width="9.140625" style="101" hidden="1"/>
    <col min="11009" max="11009" width="52.7109375" style="101" hidden="1"/>
    <col min="11010" max="11022" width="11.7109375" style="101" hidden="1"/>
    <col min="11023" max="11023" width="14" style="101" hidden="1"/>
    <col min="11024" max="11024" width="11.5703125" style="101" hidden="1"/>
    <col min="11025" max="11025" width="2.42578125" style="101" hidden="1"/>
    <col min="11026" max="11264" width="9.140625" style="101" hidden="1"/>
    <col min="11265" max="11265" width="52.7109375" style="101" hidden="1"/>
    <col min="11266" max="11278" width="11.7109375" style="101" hidden="1"/>
    <col min="11279" max="11279" width="14" style="101" hidden="1"/>
    <col min="11280" max="11280" width="11.5703125" style="101" hidden="1"/>
    <col min="11281" max="11281" width="2.42578125" style="101" hidden="1"/>
    <col min="11282" max="11520" width="9.140625" style="101" hidden="1"/>
    <col min="11521" max="11521" width="52.7109375" style="101" hidden="1"/>
    <col min="11522" max="11534" width="11.7109375" style="101" hidden="1"/>
    <col min="11535" max="11535" width="14" style="101" hidden="1"/>
    <col min="11536" max="11536" width="11.5703125" style="101" hidden="1"/>
    <col min="11537" max="11537" width="2.42578125" style="101" hidden="1"/>
    <col min="11538" max="11776" width="9.140625" style="101" hidden="1"/>
    <col min="11777" max="11777" width="52.7109375" style="101" hidden="1"/>
    <col min="11778" max="11790" width="11.7109375" style="101" hidden="1"/>
    <col min="11791" max="11791" width="14" style="101" hidden="1"/>
    <col min="11792" max="11792" width="11.5703125" style="101" hidden="1"/>
    <col min="11793" max="11793" width="2.42578125" style="101" hidden="1"/>
    <col min="11794" max="12032" width="9.140625" style="101" hidden="1"/>
    <col min="12033" max="12033" width="52.7109375" style="101" hidden="1"/>
    <col min="12034" max="12046" width="11.7109375" style="101" hidden="1"/>
    <col min="12047" max="12047" width="14" style="101" hidden="1"/>
    <col min="12048" max="12048" width="11.5703125" style="101" hidden="1"/>
    <col min="12049" max="12049" width="2.42578125" style="101" hidden="1"/>
    <col min="12050" max="12288" width="9.140625" style="101" hidden="1"/>
    <col min="12289" max="12289" width="52.7109375" style="101" hidden="1"/>
    <col min="12290" max="12302" width="11.7109375" style="101" hidden="1"/>
    <col min="12303" max="12303" width="14" style="101" hidden="1"/>
    <col min="12304" max="12304" width="11.5703125" style="101" hidden="1"/>
    <col min="12305" max="12305" width="2.42578125" style="101" hidden="1"/>
    <col min="12306" max="12544" width="9.140625" style="101" hidden="1"/>
    <col min="12545" max="12545" width="52.7109375" style="101" hidden="1"/>
    <col min="12546" max="12558" width="11.7109375" style="101" hidden="1"/>
    <col min="12559" max="12559" width="14" style="101" hidden="1"/>
    <col min="12560" max="12560" width="11.5703125" style="101" hidden="1"/>
    <col min="12561" max="12561" width="2.42578125" style="101" hidden="1"/>
    <col min="12562" max="12800" width="9.140625" style="101" hidden="1"/>
    <col min="12801" max="12801" width="52.7109375" style="101" hidden="1"/>
    <col min="12802" max="12814" width="11.7109375" style="101" hidden="1"/>
    <col min="12815" max="12815" width="14" style="101" hidden="1"/>
    <col min="12816" max="12816" width="11.5703125" style="101" hidden="1"/>
    <col min="12817" max="12817" width="2.42578125" style="101" hidden="1"/>
    <col min="12818" max="13056" width="9.140625" style="101" hidden="1"/>
    <col min="13057" max="13057" width="52.7109375" style="101" hidden="1"/>
    <col min="13058" max="13070" width="11.7109375" style="101" hidden="1"/>
    <col min="13071" max="13071" width="14" style="101" hidden="1"/>
    <col min="13072" max="13072" width="11.5703125" style="101" hidden="1"/>
    <col min="13073" max="13073" width="2.42578125" style="101" hidden="1"/>
    <col min="13074" max="13312" width="9.140625" style="101" hidden="1"/>
    <col min="13313" max="13313" width="52.7109375" style="101" hidden="1"/>
    <col min="13314" max="13326" width="11.7109375" style="101" hidden="1"/>
    <col min="13327" max="13327" width="14" style="101" hidden="1"/>
    <col min="13328" max="13328" width="11.5703125" style="101" hidden="1"/>
    <col min="13329" max="13329" width="2.42578125" style="101" hidden="1"/>
    <col min="13330" max="13568" width="9.140625" style="101" hidden="1"/>
    <col min="13569" max="13569" width="52.7109375" style="101" hidden="1"/>
    <col min="13570" max="13582" width="11.7109375" style="101" hidden="1"/>
    <col min="13583" max="13583" width="14" style="101" hidden="1"/>
    <col min="13584" max="13584" width="11.5703125" style="101" hidden="1"/>
    <col min="13585" max="13585" width="2.42578125" style="101" hidden="1"/>
    <col min="13586" max="13824" width="9.140625" style="101" hidden="1"/>
    <col min="13825" max="13825" width="52.7109375" style="101" hidden="1"/>
    <col min="13826" max="13838" width="11.7109375" style="101" hidden="1"/>
    <col min="13839" max="13839" width="14" style="101" hidden="1"/>
    <col min="13840" max="13840" width="11.5703125" style="101" hidden="1"/>
    <col min="13841" max="13841" width="2.42578125" style="101" hidden="1"/>
    <col min="13842" max="14080" width="9.140625" style="101" hidden="1"/>
    <col min="14081" max="14081" width="52.7109375" style="101" hidden="1"/>
    <col min="14082" max="14094" width="11.7109375" style="101" hidden="1"/>
    <col min="14095" max="14095" width="14" style="101" hidden="1"/>
    <col min="14096" max="14096" width="11.5703125" style="101" hidden="1"/>
    <col min="14097" max="14097" width="2.42578125" style="101" hidden="1"/>
    <col min="14098" max="14336" width="9.140625" style="101" hidden="1"/>
    <col min="14337" max="14337" width="52.7109375" style="101" hidden="1"/>
    <col min="14338" max="14350" width="11.7109375" style="101" hidden="1"/>
    <col min="14351" max="14351" width="14" style="101" hidden="1"/>
    <col min="14352" max="14352" width="11.5703125" style="101" hidden="1"/>
    <col min="14353" max="14353" width="2.42578125" style="101" hidden="1"/>
    <col min="14354" max="14592" width="9.140625" style="101" hidden="1"/>
    <col min="14593" max="14593" width="52.7109375" style="101" hidden="1"/>
    <col min="14594" max="14606" width="11.7109375" style="101" hidden="1"/>
    <col min="14607" max="14607" width="14" style="101" hidden="1"/>
    <col min="14608" max="14608" width="11.5703125" style="101" hidden="1"/>
    <col min="14609" max="14609" width="2.42578125" style="101" hidden="1"/>
    <col min="14610" max="14848" width="9.140625" style="101" hidden="1"/>
    <col min="14849" max="14849" width="52.7109375" style="101" hidden="1"/>
    <col min="14850" max="14862" width="11.7109375" style="101" hidden="1"/>
    <col min="14863" max="14863" width="14" style="101" hidden="1"/>
    <col min="14864" max="14864" width="11.5703125" style="101" hidden="1"/>
    <col min="14865" max="14865" width="2.42578125" style="101" hidden="1"/>
    <col min="14866" max="15104" width="9.140625" style="101" hidden="1"/>
    <col min="15105" max="15105" width="52.7109375" style="101" hidden="1"/>
    <col min="15106" max="15118" width="11.7109375" style="101" hidden="1"/>
    <col min="15119" max="15119" width="14" style="101" hidden="1"/>
    <col min="15120" max="15120" width="11.5703125" style="101" hidden="1"/>
    <col min="15121" max="15121" width="2.42578125" style="101" hidden="1"/>
    <col min="15122" max="15360" width="9.140625" style="101" hidden="1"/>
    <col min="15361" max="15361" width="52.7109375" style="101" hidden="1"/>
    <col min="15362" max="15374" width="11.7109375" style="101" hidden="1"/>
    <col min="15375" max="15375" width="14" style="101" hidden="1"/>
    <col min="15376" max="15376" width="11.5703125" style="101" hidden="1"/>
    <col min="15377" max="15377" width="2.42578125" style="101" hidden="1"/>
    <col min="15378" max="15616" width="9.140625" style="101" hidden="1"/>
    <col min="15617" max="15617" width="52.7109375" style="101" hidden="1"/>
    <col min="15618" max="15630" width="11.7109375" style="101" hidden="1"/>
    <col min="15631" max="15631" width="14" style="101" hidden="1"/>
    <col min="15632" max="15632" width="11.5703125" style="101" hidden="1"/>
    <col min="15633" max="15633" width="2.42578125" style="101" hidden="1"/>
    <col min="15634" max="15872" width="9.140625" style="101" hidden="1"/>
    <col min="15873" max="15873" width="52.7109375" style="101" hidden="1"/>
    <col min="15874" max="15886" width="11.7109375" style="101" hidden="1"/>
    <col min="15887" max="15887" width="14" style="101" hidden="1"/>
    <col min="15888" max="15888" width="11.5703125" style="101" hidden="1"/>
    <col min="15889" max="15889" width="2.42578125" style="101" hidden="1"/>
    <col min="15890" max="16128" width="9.140625" style="101" hidden="1"/>
    <col min="16129" max="16129" width="52.7109375" style="101" hidden="1"/>
    <col min="16130" max="16142" width="11.7109375" style="101" hidden="1"/>
    <col min="16143" max="16143" width="14" style="101" hidden="1"/>
    <col min="16144" max="16144" width="11.5703125" style="101" hidden="1"/>
    <col min="16145" max="16145" width="2.42578125" style="101" hidden="1"/>
    <col min="16146" max="16384" width="9.140625" style="101" hidden="1"/>
  </cols>
  <sheetData>
    <row r="1" spans="1:26" s="78" customFormat="1" ht="3.75" customHeight="1">
      <c r="A1" s="153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</row>
    <row r="2" spans="1:26" s="183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</row>
    <row r="3" spans="1:26" s="183" customFormat="1" ht="27" customHeight="1">
      <c r="A3" s="702" t="s">
        <v>271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</row>
    <row r="4" spans="1:26" s="183" customFormat="1" ht="27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</row>
    <row r="5" spans="1:26" s="185" customFormat="1" ht="39" customHeight="1">
      <c r="A5" s="703" t="s">
        <v>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</row>
    <row r="6" spans="1:26" ht="6" customHeight="1">
      <c r="A6" s="119"/>
    </row>
    <row r="7" spans="1:26" ht="6" customHeight="1">
      <c r="A7" s="270"/>
      <c r="B7" s="271"/>
      <c r="C7" s="272"/>
      <c r="D7" s="272"/>
      <c r="E7" s="272"/>
      <c r="F7" s="272"/>
      <c r="G7" s="272"/>
      <c r="H7" s="271"/>
      <c r="I7" s="271"/>
      <c r="J7" s="271"/>
      <c r="K7" s="273"/>
      <c r="L7" s="273"/>
      <c r="M7" s="271"/>
      <c r="N7" s="271"/>
      <c r="O7" s="271"/>
      <c r="P7" s="273"/>
      <c r="Q7" s="175"/>
      <c r="R7" s="89"/>
      <c r="S7" s="89"/>
      <c r="T7" s="89"/>
      <c r="U7" s="89"/>
      <c r="V7" s="89"/>
    </row>
    <row r="8" spans="1:26" ht="43.5" customHeight="1">
      <c r="A8" s="274"/>
      <c r="B8" s="275" t="s">
        <v>54</v>
      </c>
      <c r="C8" s="275" t="s">
        <v>60</v>
      </c>
      <c r="D8" s="275" t="s">
        <v>231</v>
      </c>
      <c r="E8" s="275" t="s">
        <v>232</v>
      </c>
      <c r="F8" s="275" t="s">
        <v>233</v>
      </c>
      <c r="G8" s="275" t="s">
        <v>63</v>
      </c>
      <c r="H8" s="275" t="s">
        <v>61</v>
      </c>
      <c r="I8" s="275" t="s">
        <v>62</v>
      </c>
      <c r="J8" s="275" t="s">
        <v>57</v>
      </c>
      <c r="K8" s="275" t="s">
        <v>58</v>
      </c>
      <c r="L8" s="275" t="s">
        <v>64</v>
      </c>
      <c r="M8" s="275" t="s">
        <v>65</v>
      </c>
      <c r="N8" s="275" t="s">
        <v>66</v>
      </c>
      <c r="O8" s="276" t="s">
        <v>189</v>
      </c>
      <c r="P8" s="277" t="s">
        <v>15</v>
      </c>
      <c r="Q8" s="175"/>
      <c r="Y8" s="101">
        <v>1</v>
      </c>
      <c r="Z8" s="101">
        <v>1</v>
      </c>
    </row>
    <row r="9" spans="1:26" ht="33" customHeight="1">
      <c r="A9" s="278" t="s">
        <v>17</v>
      </c>
      <c r="B9" s="125">
        <v>1197073.0360899998</v>
      </c>
      <c r="C9" s="126">
        <v>422858.22939999995</v>
      </c>
      <c r="D9" s="126">
        <v>1531977.0263099999</v>
      </c>
      <c r="E9" s="126">
        <v>2067166.48854</v>
      </c>
      <c r="F9" s="126">
        <v>720109.40128999995</v>
      </c>
      <c r="G9" s="126">
        <v>290900.35281000001</v>
      </c>
      <c r="H9" s="125">
        <v>257515.10027000002</v>
      </c>
      <c r="I9" s="125">
        <v>976.72706999999991</v>
      </c>
      <c r="J9" s="125">
        <v>17175.059499999999</v>
      </c>
      <c r="K9" s="125">
        <v>154024.93881999998</v>
      </c>
      <c r="L9" s="125">
        <v>2090.7217300000002</v>
      </c>
      <c r="M9" s="125">
        <v>0</v>
      </c>
      <c r="N9" s="125">
        <v>343</v>
      </c>
      <c r="O9" s="125">
        <f t="shared" ref="O9:O32" si="0">SUM(B9:N9)</f>
        <v>6662210.0818300014</v>
      </c>
      <c r="P9" s="159">
        <f t="shared" ref="P9:P32" si="1">+O9/$O$35</f>
        <v>0.69095153590633029</v>
      </c>
      <c r="Q9" s="175"/>
      <c r="R9" s="89"/>
      <c r="S9" s="89"/>
      <c r="T9" s="89"/>
      <c r="U9" s="89"/>
      <c r="V9" s="89"/>
    </row>
    <row r="10" spans="1:26" ht="33" customHeight="1">
      <c r="A10" s="278" t="s">
        <v>18</v>
      </c>
      <c r="B10" s="125">
        <v>15671.06957</v>
      </c>
      <c r="C10" s="126">
        <v>0</v>
      </c>
      <c r="D10" s="126">
        <v>32638.215070000002</v>
      </c>
      <c r="E10" s="126">
        <v>14152.94384</v>
      </c>
      <c r="F10" s="126">
        <v>10724.39939</v>
      </c>
      <c r="G10" s="126">
        <v>3410.7214800000002</v>
      </c>
      <c r="H10" s="125">
        <v>3062.3577400000004</v>
      </c>
      <c r="I10" s="125">
        <v>0</v>
      </c>
      <c r="J10" s="125">
        <v>0</v>
      </c>
      <c r="K10" s="125">
        <v>0</v>
      </c>
      <c r="L10" s="125">
        <v>0</v>
      </c>
      <c r="M10" s="125">
        <v>5488</v>
      </c>
      <c r="N10" s="125">
        <v>0</v>
      </c>
      <c r="O10" s="125">
        <f t="shared" si="0"/>
        <v>85147.707090000011</v>
      </c>
      <c r="P10" s="159">
        <f t="shared" si="1"/>
        <v>8.8308441598373283E-3</v>
      </c>
      <c r="Q10" s="175"/>
      <c r="R10" s="89"/>
      <c r="S10" s="89"/>
      <c r="T10" s="89"/>
      <c r="U10" s="89"/>
      <c r="V10" s="89"/>
    </row>
    <row r="11" spans="1:26" ht="33" customHeight="1">
      <c r="A11" s="278" t="s">
        <v>19</v>
      </c>
      <c r="B11" s="125">
        <v>0</v>
      </c>
      <c r="C11" s="126">
        <v>2136.4659999999999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f t="shared" si="0"/>
        <v>2136.4659999999999</v>
      </c>
      <c r="P11" s="159">
        <f t="shared" si="1"/>
        <v>2.2157729131624246E-4</v>
      </c>
      <c r="Q11" s="175"/>
      <c r="R11" s="89"/>
      <c r="S11" s="89"/>
      <c r="T11" s="89"/>
      <c r="U11" s="89"/>
      <c r="V11" s="89"/>
    </row>
    <row r="12" spans="1:26" ht="33" customHeight="1">
      <c r="A12" s="278" t="s">
        <v>20</v>
      </c>
      <c r="B12" s="125">
        <v>0</v>
      </c>
      <c r="C12" s="126">
        <v>0</v>
      </c>
      <c r="D12" s="126">
        <v>11.473559999999999</v>
      </c>
      <c r="E12" s="126">
        <v>0</v>
      </c>
      <c r="F12" s="126">
        <v>137.09226000000001</v>
      </c>
      <c r="G12" s="126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f t="shared" si="0"/>
        <v>148.56582</v>
      </c>
      <c r="P12" s="159">
        <f t="shared" si="1"/>
        <v>1.5408067330711765E-5</v>
      </c>
      <c r="Q12" s="175"/>
      <c r="R12" s="89"/>
      <c r="S12" s="89"/>
      <c r="T12" s="89"/>
      <c r="U12" s="89"/>
      <c r="V12" s="89"/>
    </row>
    <row r="13" spans="1:26" ht="33" customHeight="1">
      <c r="A13" s="278" t="s">
        <v>36</v>
      </c>
      <c r="B13" s="125">
        <v>426113.63656000001</v>
      </c>
      <c r="C13" s="126">
        <v>112004.70943999999</v>
      </c>
      <c r="D13" s="126">
        <v>79978.377560000008</v>
      </c>
      <c r="E13" s="126">
        <v>472131.65002999996</v>
      </c>
      <c r="F13" s="126">
        <v>178793.68699000002</v>
      </c>
      <c r="G13" s="126">
        <v>149356.35019999999</v>
      </c>
      <c r="H13" s="125">
        <v>40308.414990000005</v>
      </c>
      <c r="I13" s="125">
        <v>0</v>
      </c>
      <c r="J13" s="125">
        <v>3527.4088400000001</v>
      </c>
      <c r="K13" s="125">
        <v>0</v>
      </c>
      <c r="L13" s="125">
        <v>2900.6639</v>
      </c>
      <c r="M13" s="125">
        <v>0</v>
      </c>
      <c r="N13" s="125">
        <v>29497.04406</v>
      </c>
      <c r="O13" s="125">
        <f t="shared" si="0"/>
        <v>1494611.94257</v>
      </c>
      <c r="P13" s="159">
        <f t="shared" si="1"/>
        <v>0.15500928439936229</v>
      </c>
      <c r="Q13" s="175"/>
      <c r="R13" s="89"/>
      <c r="S13" s="89"/>
      <c r="T13" s="89"/>
      <c r="U13" s="89"/>
      <c r="V13" s="89"/>
    </row>
    <row r="14" spans="1:26" ht="33" customHeight="1">
      <c r="A14" s="278" t="s">
        <v>37</v>
      </c>
      <c r="B14" s="125">
        <v>79135.385580000002</v>
      </c>
      <c r="C14" s="126">
        <v>0</v>
      </c>
      <c r="D14" s="126">
        <v>89494.501930000013</v>
      </c>
      <c r="E14" s="126">
        <v>88489.348370000007</v>
      </c>
      <c r="F14" s="126">
        <v>22763.853340000001</v>
      </c>
      <c r="G14" s="126">
        <v>11633.39423</v>
      </c>
      <c r="H14" s="125">
        <v>16108.06272</v>
      </c>
      <c r="I14" s="125">
        <v>226.44614000000001</v>
      </c>
      <c r="J14" s="125">
        <v>0</v>
      </c>
      <c r="K14" s="125">
        <v>0</v>
      </c>
      <c r="L14" s="125">
        <v>6007.5227699999996</v>
      </c>
      <c r="M14" s="125">
        <v>18569.083269999999</v>
      </c>
      <c r="N14" s="125">
        <v>0</v>
      </c>
      <c r="O14" s="125">
        <f t="shared" si="0"/>
        <v>332427.59835000004</v>
      </c>
      <c r="P14" s="159">
        <f t="shared" si="1"/>
        <v>3.447675123365259E-2</v>
      </c>
      <c r="Q14" s="175"/>
      <c r="R14" s="89"/>
      <c r="S14" s="89"/>
      <c r="T14" s="89"/>
      <c r="U14" s="89"/>
      <c r="V14" s="89"/>
    </row>
    <row r="15" spans="1:26" ht="33" customHeight="1">
      <c r="A15" s="278" t="s">
        <v>38</v>
      </c>
      <c r="B15" s="125">
        <v>610.08799999999997</v>
      </c>
      <c r="C15" s="126">
        <v>0</v>
      </c>
      <c r="D15" s="126">
        <v>768.32</v>
      </c>
      <c r="E15" s="126">
        <v>0</v>
      </c>
      <c r="F15" s="126">
        <v>0</v>
      </c>
      <c r="G15" s="126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f t="shared" si="0"/>
        <v>1378.4079999999999</v>
      </c>
      <c r="P15" s="159">
        <f t="shared" si="1"/>
        <v>1.4295753406262451E-4</v>
      </c>
      <c r="Q15" s="175"/>
      <c r="R15" s="89"/>
      <c r="S15" s="89"/>
      <c r="T15" s="89"/>
      <c r="U15" s="89"/>
      <c r="V15" s="89"/>
    </row>
    <row r="16" spans="1:26" ht="33" customHeight="1">
      <c r="A16" s="278" t="s">
        <v>269</v>
      </c>
      <c r="B16" s="125">
        <v>212.42707999999999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5">
        <v>0</v>
      </c>
      <c r="I16" s="125">
        <v>0</v>
      </c>
      <c r="J16" s="125">
        <v>0</v>
      </c>
      <c r="K16" s="125">
        <v>783.42571999999996</v>
      </c>
      <c r="L16" s="125">
        <v>0</v>
      </c>
      <c r="M16" s="125">
        <v>0</v>
      </c>
      <c r="N16" s="125">
        <v>0</v>
      </c>
      <c r="O16" s="125">
        <f t="shared" si="0"/>
        <v>995.85279999999989</v>
      </c>
      <c r="P16" s="159">
        <f t="shared" si="1"/>
        <v>1.0328194596763802E-4</v>
      </c>
      <c r="Q16" s="175"/>
      <c r="R16" s="89"/>
      <c r="S16" s="89"/>
      <c r="T16" s="89"/>
      <c r="U16" s="89"/>
      <c r="V16" s="89"/>
    </row>
    <row r="17" spans="1:22" ht="33" customHeight="1">
      <c r="A17" s="278" t="s">
        <v>40</v>
      </c>
      <c r="B17" s="125">
        <v>0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5">
        <v>0</v>
      </c>
      <c r="I17" s="125">
        <v>0</v>
      </c>
      <c r="J17" s="125">
        <v>0</v>
      </c>
      <c r="K17" s="125">
        <v>0</v>
      </c>
      <c r="L17" s="125">
        <v>0</v>
      </c>
      <c r="M17" s="125">
        <v>0</v>
      </c>
      <c r="N17" s="125">
        <v>0</v>
      </c>
      <c r="O17" s="125">
        <f t="shared" si="0"/>
        <v>0</v>
      </c>
      <c r="P17" s="159">
        <f t="shared" si="1"/>
        <v>0</v>
      </c>
      <c r="Q17" s="175"/>
      <c r="R17" s="89"/>
      <c r="S17" s="89"/>
      <c r="T17" s="89"/>
      <c r="U17" s="89"/>
      <c r="V17" s="89"/>
    </row>
    <row r="18" spans="1:22" ht="33" customHeight="1">
      <c r="A18" s="278" t="s">
        <v>41</v>
      </c>
      <c r="B18" s="125">
        <v>0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5">
        <v>26.88</v>
      </c>
      <c r="I18" s="125">
        <v>0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f t="shared" si="0"/>
        <v>26.88</v>
      </c>
      <c r="P18" s="159">
        <f t="shared" si="1"/>
        <v>2.7877801896124711E-6</v>
      </c>
      <c r="Q18" s="175"/>
      <c r="R18" s="89"/>
      <c r="S18" s="89"/>
      <c r="T18" s="89"/>
      <c r="U18" s="89"/>
      <c r="V18" s="89"/>
    </row>
    <row r="19" spans="1:22" ht="33" customHeight="1">
      <c r="A19" s="278" t="s">
        <v>42</v>
      </c>
      <c r="B19" s="125">
        <v>1186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5">
        <v>0</v>
      </c>
      <c r="I19" s="125">
        <v>0</v>
      </c>
      <c r="J19" s="125">
        <v>0</v>
      </c>
      <c r="K19" s="125">
        <v>0</v>
      </c>
      <c r="L19" s="125">
        <v>0</v>
      </c>
      <c r="M19" s="125">
        <v>0</v>
      </c>
      <c r="N19" s="125">
        <v>0</v>
      </c>
      <c r="O19" s="125">
        <f t="shared" si="0"/>
        <v>1186</v>
      </c>
      <c r="P19" s="159">
        <f t="shared" si="1"/>
        <v>1.2300250390180026E-4</v>
      </c>
      <c r="Q19" s="175"/>
      <c r="R19" s="89"/>
      <c r="S19" s="89"/>
      <c r="T19" s="89"/>
      <c r="U19" s="89"/>
      <c r="V19" s="89"/>
    </row>
    <row r="20" spans="1:22" ht="33" customHeight="1">
      <c r="A20" s="278" t="s">
        <v>23</v>
      </c>
      <c r="B20" s="125">
        <v>7500.5886399999999</v>
      </c>
      <c r="C20" s="126">
        <v>15738.13485</v>
      </c>
      <c r="D20" s="126">
        <v>21103.141749999999</v>
      </c>
      <c r="E20" s="126">
        <v>10783.81682</v>
      </c>
      <c r="F20" s="126">
        <v>9722.9429899999996</v>
      </c>
      <c r="G20" s="126">
        <v>23025.137770000001</v>
      </c>
      <c r="H20" s="125">
        <v>408.19540999999998</v>
      </c>
      <c r="I20" s="125">
        <v>103.3</v>
      </c>
      <c r="J20" s="125">
        <v>0.47099999999999997</v>
      </c>
      <c r="K20" s="125">
        <v>0</v>
      </c>
      <c r="L20" s="125">
        <v>1741.8562400000001</v>
      </c>
      <c r="M20" s="125">
        <v>194.41331</v>
      </c>
      <c r="N20" s="125">
        <v>25411.36896</v>
      </c>
      <c r="O20" s="125">
        <f t="shared" si="0"/>
        <v>115733.36774000002</v>
      </c>
      <c r="P20" s="159">
        <f t="shared" si="1"/>
        <v>1.2002946051439997E-2</v>
      </c>
      <c r="Q20" s="175"/>
      <c r="R20" s="89"/>
      <c r="S20" s="89"/>
      <c r="T20" s="89"/>
      <c r="U20" s="89"/>
      <c r="V20" s="89"/>
    </row>
    <row r="21" spans="1:22" ht="33" customHeight="1">
      <c r="A21" s="278" t="s">
        <v>24</v>
      </c>
      <c r="B21" s="125">
        <v>0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5">
        <v>0</v>
      </c>
      <c r="I21" s="125">
        <v>156.26385000000002</v>
      </c>
      <c r="J21" s="125">
        <v>187.64699999999999</v>
      </c>
      <c r="K21" s="125">
        <v>0</v>
      </c>
      <c r="L21" s="125">
        <v>343.18432000000001</v>
      </c>
      <c r="M21" s="125">
        <v>7569.6599900000001</v>
      </c>
      <c r="N21" s="125">
        <v>422.70578</v>
      </c>
      <c r="O21" s="125">
        <f t="shared" si="0"/>
        <v>8679.4609400000008</v>
      </c>
      <c r="P21" s="159">
        <f t="shared" si="1"/>
        <v>9.0016477920562652E-4</v>
      </c>
      <c r="Q21" s="175"/>
      <c r="R21" s="89"/>
      <c r="S21" s="89"/>
      <c r="T21" s="89"/>
      <c r="U21" s="89"/>
      <c r="V21" s="89"/>
    </row>
    <row r="22" spans="1:22" ht="33" customHeight="1">
      <c r="A22" s="278" t="s">
        <v>25</v>
      </c>
      <c r="B22" s="125">
        <v>57375.156600000002</v>
      </c>
      <c r="C22" s="126">
        <v>0</v>
      </c>
      <c r="D22" s="126">
        <v>0</v>
      </c>
      <c r="E22" s="126">
        <v>47307.306629999999</v>
      </c>
      <c r="F22" s="126">
        <v>72521.703849999991</v>
      </c>
      <c r="G22" s="126">
        <v>0</v>
      </c>
      <c r="H22" s="125">
        <v>11612.618970000001</v>
      </c>
      <c r="I22" s="125">
        <v>152.09845000000001</v>
      </c>
      <c r="J22" s="125">
        <v>0</v>
      </c>
      <c r="K22" s="125">
        <v>0</v>
      </c>
      <c r="L22" s="125">
        <v>7228.35005</v>
      </c>
      <c r="M22" s="125">
        <v>0</v>
      </c>
      <c r="N22" s="125">
        <v>1450.1395400000001</v>
      </c>
      <c r="O22" s="125">
        <f t="shared" si="0"/>
        <v>197647.37409</v>
      </c>
      <c r="P22" s="159">
        <f t="shared" si="1"/>
        <v>2.0498416444085833E-2</v>
      </c>
      <c r="Q22" s="175"/>
      <c r="R22" s="89"/>
      <c r="S22" s="89"/>
      <c r="T22" s="89"/>
      <c r="U22" s="89"/>
      <c r="V22" s="89"/>
    </row>
    <row r="23" spans="1:22" ht="33" customHeight="1">
      <c r="A23" s="278" t="s">
        <v>26</v>
      </c>
      <c r="B23" s="125">
        <v>0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5">
        <v>0</v>
      </c>
      <c r="I23" s="125">
        <v>0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f t="shared" si="0"/>
        <v>0</v>
      </c>
      <c r="P23" s="159">
        <f t="shared" si="1"/>
        <v>0</v>
      </c>
      <c r="Q23" s="175"/>
      <c r="R23" s="89"/>
      <c r="S23" s="89"/>
      <c r="T23" s="89"/>
      <c r="U23" s="89"/>
      <c r="V23" s="89"/>
    </row>
    <row r="24" spans="1:22" ht="33" customHeight="1">
      <c r="A24" s="278" t="s">
        <v>27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f t="shared" si="0"/>
        <v>0</v>
      </c>
      <c r="P24" s="159">
        <f t="shared" si="1"/>
        <v>0</v>
      </c>
      <c r="Q24" s="175"/>
      <c r="R24" s="89"/>
      <c r="S24" s="89"/>
      <c r="T24" s="89"/>
      <c r="U24" s="89"/>
      <c r="V24" s="89"/>
    </row>
    <row r="25" spans="1:22" ht="33" customHeight="1">
      <c r="A25" s="278" t="s">
        <v>28</v>
      </c>
      <c r="B25" s="125">
        <v>0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0</v>
      </c>
      <c r="O25" s="125">
        <f t="shared" si="0"/>
        <v>0</v>
      </c>
      <c r="P25" s="159">
        <f t="shared" si="1"/>
        <v>0</v>
      </c>
      <c r="Q25" s="175"/>
      <c r="R25" s="89"/>
      <c r="S25" s="89"/>
      <c r="T25" s="89"/>
      <c r="U25" s="89"/>
      <c r="V25" s="89"/>
    </row>
    <row r="26" spans="1:22" ht="33" customHeight="1">
      <c r="A26" s="278" t="s">
        <v>29</v>
      </c>
      <c r="B26" s="125">
        <v>0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f t="shared" si="0"/>
        <v>0</v>
      </c>
      <c r="P26" s="159">
        <f t="shared" si="1"/>
        <v>0</v>
      </c>
      <c r="Q26" s="175"/>
      <c r="R26" s="89"/>
      <c r="S26" s="89"/>
      <c r="T26" s="89"/>
      <c r="U26" s="89"/>
      <c r="V26" s="89"/>
    </row>
    <row r="27" spans="1:22" ht="33" customHeight="1">
      <c r="A27" s="278" t="s">
        <v>30</v>
      </c>
      <c r="B27" s="125">
        <v>0.24902000000000002</v>
      </c>
      <c r="C27" s="126">
        <v>0</v>
      </c>
      <c r="D27" s="126">
        <v>207.59671</v>
      </c>
      <c r="E27" s="126">
        <v>0</v>
      </c>
      <c r="F27" s="126">
        <v>227.75312</v>
      </c>
      <c r="G27" s="126">
        <v>0</v>
      </c>
      <c r="H27" s="125">
        <v>0</v>
      </c>
      <c r="I27" s="125">
        <v>0</v>
      </c>
      <c r="J27" s="125">
        <v>0</v>
      </c>
      <c r="K27" s="125">
        <v>0</v>
      </c>
      <c r="L27" s="125">
        <v>0</v>
      </c>
      <c r="M27" s="125">
        <v>0</v>
      </c>
      <c r="N27" s="125">
        <v>0</v>
      </c>
      <c r="O27" s="125">
        <f t="shared" si="0"/>
        <v>435.59884999999997</v>
      </c>
      <c r="P27" s="159">
        <f t="shared" si="1"/>
        <v>4.5176854339582378E-5</v>
      </c>
      <c r="Q27" s="175"/>
      <c r="R27" s="89"/>
      <c r="S27" s="89"/>
      <c r="T27" s="89"/>
      <c r="U27" s="89"/>
      <c r="V27" s="89"/>
    </row>
    <row r="28" spans="1:22" ht="33" customHeight="1">
      <c r="A28" s="278" t="s">
        <v>270</v>
      </c>
      <c r="B28" s="125">
        <v>91.608740000000012</v>
      </c>
      <c r="C28" s="126">
        <v>0</v>
      </c>
      <c r="D28" s="126">
        <v>0</v>
      </c>
      <c r="E28" s="126">
        <v>0</v>
      </c>
      <c r="F28" s="126">
        <v>0</v>
      </c>
      <c r="G28" s="126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f t="shared" si="0"/>
        <v>91.608740000000012</v>
      </c>
      <c r="P28" s="159">
        <f t="shared" si="1"/>
        <v>9.5009311967023657E-6</v>
      </c>
      <c r="Q28" s="175"/>
      <c r="R28" s="89"/>
      <c r="S28" s="89"/>
      <c r="T28" s="89"/>
      <c r="U28" s="89"/>
      <c r="V28" s="89"/>
    </row>
    <row r="29" spans="1:22" ht="33" customHeight="1">
      <c r="A29" s="278" t="s">
        <v>32</v>
      </c>
      <c r="B29" s="125">
        <v>0</v>
      </c>
      <c r="C29" s="126">
        <v>0</v>
      </c>
      <c r="D29" s="126">
        <v>0</v>
      </c>
      <c r="E29" s="126">
        <v>0</v>
      </c>
      <c r="F29" s="126">
        <v>0</v>
      </c>
      <c r="G29" s="126">
        <v>0</v>
      </c>
      <c r="H29" s="125">
        <v>0</v>
      </c>
      <c r="I29" s="125">
        <v>0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f t="shared" si="0"/>
        <v>0</v>
      </c>
      <c r="P29" s="159">
        <f t="shared" si="1"/>
        <v>0</v>
      </c>
      <c r="Q29" s="175"/>
      <c r="R29" s="89"/>
      <c r="S29" s="89"/>
      <c r="T29" s="89"/>
      <c r="U29" s="89"/>
      <c r="V29" s="89"/>
    </row>
    <row r="30" spans="1:22" ht="33" customHeight="1">
      <c r="A30" s="278" t="s">
        <v>21</v>
      </c>
      <c r="B30" s="125">
        <v>0</v>
      </c>
      <c r="C30" s="126">
        <v>0</v>
      </c>
      <c r="D30" s="126">
        <v>0</v>
      </c>
      <c r="E30" s="126">
        <v>0</v>
      </c>
      <c r="F30" s="126">
        <v>0</v>
      </c>
      <c r="G30" s="126">
        <v>7.0065799999999996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  <c r="M30" s="125">
        <v>0</v>
      </c>
      <c r="N30" s="125">
        <v>0</v>
      </c>
      <c r="O30" s="125">
        <f t="shared" si="0"/>
        <v>7.0065799999999996</v>
      </c>
      <c r="P30" s="159">
        <f t="shared" si="1"/>
        <v>7.2666684973716323E-7</v>
      </c>
      <c r="Q30" s="175"/>
      <c r="R30" s="89"/>
      <c r="S30" s="89"/>
      <c r="T30" s="89"/>
      <c r="U30" s="89"/>
      <c r="V30" s="89"/>
    </row>
    <row r="31" spans="1:22" ht="33" customHeight="1">
      <c r="A31" s="278" t="s">
        <v>22</v>
      </c>
      <c r="B31" s="125">
        <v>0</v>
      </c>
      <c r="C31" s="126">
        <v>0</v>
      </c>
      <c r="D31" s="126">
        <v>0</v>
      </c>
      <c r="E31" s="126">
        <v>0</v>
      </c>
      <c r="F31" s="126">
        <v>0</v>
      </c>
      <c r="G31" s="126">
        <v>0</v>
      </c>
      <c r="H31" s="125">
        <v>0</v>
      </c>
      <c r="I31" s="125">
        <v>0</v>
      </c>
      <c r="J31" s="125">
        <v>0</v>
      </c>
      <c r="K31" s="125">
        <v>0</v>
      </c>
      <c r="L31" s="125">
        <v>0</v>
      </c>
      <c r="M31" s="125">
        <v>0</v>
      </c>
      <c r="N31" s="125">
        <v>0</v>
      </c>
      <c r="O31" s="125">
        <f t="shared" si="0"/>
        <v>0</v>
      </c>
      <c r="P31" s="159">
        <f t="shared" si="1"/>
        <v>0</v>
      </c>
      <c r="Q31" s="175"/>
      <c r="R31" s="89"/>
      <c r="S31" s="89"/>
      <c r="T31" s="89"/>
      <c r="U31" s="89"/>
      <c r="V31" s="89"/>
    </row>
    <row r="32" spans="1:22" ht="33" customHeight="1">
      <c r="A32" s="278" t="s">
        <v>33</v>
      </c>
      <c r="B32" s="125">
        <v>119613.47641</v>
      </c>
      <c r="C32" s="126">
        <v>39505.24469</v>
      </c>
      <c r="D32" s="126">
        <v>183755.01473</v>
      </c>
      <c r="E32" s="126">
        <v>124462.01737999999</v>
      </c>
      <c r="F32" s="126">
        <v>125800.19470000001</v>
      </c>
      <c r="G32" s="126">
        <v>77561.6538</v>
      </c>
      <c r="H32" s="125">
        <v>20048.91418</v>
      </c>
      <c r="I32" s="125">
        <v>0</v>
      </c>
      <c r="J32" s="125">
        <v>0</v>
      </c>
      <c r="K32" s="125">
        <v>0</v>
      </c>
      <c r="L32" s="125">
        <v>0</v>
      </c>
      <c r="M32" s="125">
        <v>0</v>
      </c>
      <c r="N32" s="125">
        <v>9133.2263899999998</v>
      </c>
      <c r="O32" s="125">
        <f t="shared" si="0"/>
        <v>699879.74227999989</v>
      </c>
      <c r="P32" s="159">
        <f t="shared" si="1"/>
        <v>7.2585970261877436E-2</v>
      </c>
      <c r="Q32" s="175"/>
      <c r="R32" s="89"/>
      <c r="S32" s="89"/>
      <c r="T32" s="89"/>
      <c r="U32" s="89"/>
      <c r="V32" s="89"/>
    </row>
    <row r="33" spans="1:22" ht="33" customHeight="1">
      <c r="A33" s="278" t="s">
        <v>34</v>
      </c>
      <c r="B33" s="125">
        <v>0</v>
      </c>
      <c r="C33" s="126">
        <v>407.09343999999999</v>
      </c>
      <c r="D33" s="126">
        <v>589.9615</v>
      </c>
      <c r="E33" s="126">
        <v>0</v>
      </c>
      <c r="F33" s="126">
        <v>0</v>
      </c>
      <c r="G33" s="126">
        <v>0</v>
      </c>
      <c r="H33" s="125">
        <v>0</v>
      </c>
      <c r="I33" s="125">
        <v>0</v>
      </c>
      <c r="J33" s="125">
        <v>0</v>
      </c>
      <c r="K33" s="125">
        <v>0</v>
      </c>
      <c r="L33" s="125">
        <v>0</v>
      </c>
      <c r="M33" s="125">
        <v>0</v>
      </c>
      <c r="N33" s="125">
        <v>6.6931400000000005</v>
      </c>
      <c r="O33" s="125">
        <f>SUM(B33:N33)</f>
        <v>1003.74808</v>
      </c>
      <c r="P33" s="159">
        <f>+O33/$O$35</f>
        <v>1.0410078172565304E-4</v>
      </c>
      <c r="Q33" s="175"/>
      <c r="R33" s="89"/>
      <c r="S33" s="89"/>
      <c r="T33" s="89"/>
      <c r="U33" s="89"/>
      <c r="V33" s="89"/>
    </row>
    <row r="34" spans="1:22" s="161" customFormat="1" ht="82.5" customHeight="1">
      <c r="A34" s="279" t="s">
        <v>35</v>
      </c>
      <c r="B34" s="132">
        <v>18845.475050000001</v>
      </c>
      <c r="C34" s="160">
        <v>0</v>
      </c>
      <c r="D34" s="160">
        <v>2878.1355600000002</v>
      </c>
      <c r="E34" s="160">
        <v>8655.704310000001</v>
      </c>
      <c r="F34" s="160">
        <v>0</v>
      </c>
      <c r="G34" s="160">
        <v>4197.1139599999997</v>
      </c>
      <c r="H34" s="132">
        <v>3756.3010199999999</v>
      </c>
      <c r="I34" s="132">
        <v>0</v>
      </c>
      <c r="J34" s="132">
        <v>0</v>
      </c>
      <c r="K34" s="132">
        <v>0</v>
      </c>
      <c r="L34" s="132">
        <v>0</v>
      </c>
      <c r="M34" s="132">
        <v>0</v>
      </c>
      <c r="N34" s="132">
        <v>0</v>
      </c>
      <c r="O34" s="132">
        <f>SUM(B34:N34)</f>
        <v>38332.729899999998</v>
      </c>
      <c r="P34" s="133">
        <f>+O34/$O$35</f>
        <v>3.9755664073283349E-3</v>
      </c>
      <c r="Q34" s="280"/>
      <c r="R34" s="281"/>
      <c r="S34" s="281"/>
      <c r="T34" s="281"/>
      <c r="U34" s="281"/>
      <c r="V34" s="281"/>
    </row>
    <row r="35" spans="1:22" s="161" customFormat="1" ht="35.25" customHeight="1">
      <c r="A35" s="282" t="s">
        <v>43</v>
      </c>
      <c r="B35" s="283">
        <f>SUM(B9:B34)</f>
        <v>1923428.19734</v>
      </c>
      <c r="C35" s="283">
        <f t="shared" ref="C35:N35" si="2">SUM(C9:C34)</f>
        <v>592649.87781999994</v>
      </c>
      <c r="D35" s="283">
        <f t="shared" si="2"/>
        <v>1943401.7646799998</v>
      </c>
      <c r="E35" s="283">
        <f t="shared" si="2"/>
        <v>2833149.2759199999</v>
      </c>
      <c r="F35" s="283">
        <f t="shared" si="2"/>
        <v>1140801.0279300001</v>
      </c>
      <c r="G35" s="283">
        <f t="shared" si="2"/>
        <v>560091.73083000001</v>
      </c>
      <c r="H35" s="283">
        <f t="shared" si="2"/>
        <v>352846.84530000004</v>
      </c>
      <c r="I35" s="283">
        <f t="shared" si="2"/>
        <v>1614.8355099999999</v>
      </c>
      <c r="J35" s="283">
        <f t="shared" si="2"/>
        <v>20890.586340000002</v>
      </c>
      <c r="K35" s="283">
        <f t="shared" si="2"/>
        <v>154808.36453999998</v>
      </c>
      <c r="L35" s="283">
        <f>SUM(L9:L34)</f>
        <v>20312.299010000002</v>
      </c>
      <c r="M35" s="283">
        <f t="shared" si="2"/>
        <v>31821.156569999999</v>
      </c>
      <c r="N35" s="283">
        <f t="shared" si="2"/>
        <v>66264.17787</v>
      </c>
      <c r="O35" s="283">
        <f>SUM(B35:N35)</f>
        <v>9642080.1396600008</v>
      </c>
      <c r="P35" s="284">
        <f>+O35/$O$35</f>
        <v>1</v>
      </c>
      <c r="Q35" s="280"/>
      <c r="R35" s="281"/>
      <c r="S35" s="281"/>
      <c r="T35" s="281"/>
      <c r="U35" s="281"/>
      <c r="V35" s="281"/>
    </row>
    <row r="36" spans="1:22" ht="76.5" customHeight="1">
      <c r="A36" s="285" t="s">
        <v>44</v>
      </c>
      <c r="B36" s="127">
        <f t="shared" ref="B36:O36" si="3">+B35/$O$35</f>
        <v>0.19948270181125294</v>
      </c>
      <c r="C36" s="127">
        <f t="shared" si="3"/>
        <v>6.146494005814164E-2</v>
      </c>
      <c r="D36" s="127">
        <f t="shared" si="3"/>
        <v>0.20155420163812579</v>
      </c>
      <c r="E36" s="127">
        <f t="shared" si="3"/>
        <v>0.29383174946520435</v>
      </c>
      <c r="F36" s="127">
        <f t="shared" si="3"/>
        <v>0.11831482537026777</v>
      </c>
      <c r="G36" s="127">
        <f t="shared" si="3"/>
        <v>5.8088267543662003E-2</v>
      </c>
      <c r="H36" s="127">
        <f t="shared" si="3"/>
        <v>3.6594473411257308E-2</v>
      </c>
      <c r="I36" s="127">
        <f t="shared" si="3"/>
        <v>1.6747791831327199E-4</v>
      </c>
      <c r="J36" s="127">
        <f t="shared" si="3"/>
        <v>2.1666057569955694E-3</v>
      </c>
      <c r="K36" s="127">
        <f t="shared" si="3"/>
        <v>1.6055494488501403E-2</v>
      </c>
      <c r="L36" s="127">
        <f>+L35/$O$35</f>
        <v>2.1066303863676718E-3</v>
      </c>
      <c r="M36" s="127">
        <f t="shared" si="3"/>
        <v>3.3002377193602208E-3</v>
      </c>
      <c r="N36" s="127">
        <f t="shared" si="3"/>
        <v>6.8723944325499668E-3</v>
      </c>
      <c r="O36" s="127">
        <f t="shared" si="3"/>
        <v>1</v>
      </c>
      <c r="P36" s="159"/>
      <c r="R36" s="89"/>
      <c r="S36" s="89"/>
      <c r="T36" s="89"/>
      <c r="U36" s="89"/>
      <c r="V36" s="89"/>
    </row>
    <row r="37" spans="1:22" ht="9" customHeight="1" thickBot="1">
      <c r="A37" s="166"/>
      <c r="B37" s="167"/>
      <c r="C37" s="168"/>
      <c r="D37" s="168"/>
      <c r="E37" s="168"/>
      <c r="F37" s="168"/>
      <c r="G37" s="168"/>
      <c r="H37" s="169"/>
      <c r="I37" s="169"/>
      <c r="J37" s="169"/>
      <c r="K37" s="169"/>
      <c r="L37" s="169"/>
      <c r="M37" s="169"/>
      <c r="N37" s="169"/>
      <c r="O37" s="169"/>
      <c r="P37" s="170"/>
      <c r="Q37" s="89"/>
      <c r="R37" s="89"/>
      <c r="S37" s="89"/>
      <c r="T37" s="89"/>
      <c r="U37" s="89"/>
      <c r="V37" s="89"/>
    </row>
    <row r="38" spans="1:22" ht="26.25" customHeight="1" thickTop="1">
      <c r="A38" s="286" t="s">
        <v>272</v>
      </c>
      <c r="B38" s="137"/>
      <c r="C38" s="172"/>
      <c r="D38" s="172"/>
      <c r="E38" s="172"/>
      <c r="F38" s="172"/>
      <c r="G38" s="172"/>
      <c r="H38" s="173"/>
      <c r="I38" s="173"/>
      <c r="J38" s="173"/>
      <c r="K38" s="173"/>
      <c r="L38" s="173"/>
      <c r="M38" s="173"/>
      <c r="N38" s="173"/>
      <c r="O38" s="173"/>
      <c r="P38" s="173"/>
      <c r="Q38" s="89"/>
      <c r="R38" s="89"/>
      <c r="S38" s="89"/>
      <c r="T38" s="89"/>
      <c r="U38" s="89"/>
      <c r="V38" s="89"/>
    </row>
    <row r="39" spans="1:22" ht="13.5" customHeight="1">
      <c r="A39" s="286" t="s">
        <v>247</v>
      </c>
      <c r="B39" s="148"/>
      <c r="C39" s="114"/>
      <c r="D39" s="114"/>
      <c r="E39" s="114"/>
      <c r="F39" s="114"/>
      <c r="G39" s="114"/>
      <c r="H39" s="113"/>
      <c r="I39" s="113"/>
      <c r="J39" s="113"/>
      <c r="K39" s="113"/>
      <c r="L39" s="113"/>
      <c r="M39" s="113"/>
      <c r="N39" s="113"/>
      <c r="O39" s="113"/>
      <c r="P39" s="173"/>
      <c r="Q39" s="89"/>
      <c r="R39" s="89"/>
      <c r="S39" s="89"/>
      <c r="T39" s="89"/>
      <c r="U39" s="89"/>
      <c r="V39" s="89"/>
    </row>
    <row r="40" spans="1:22" ht="13.5" customHeight="1">
      <c r="A40" s="286" t="s">
        <v>236</v>
      </c>
      <c r="B40" s="148"/>
      <c r="C40" s="114"/>
      <c r="D40" s="114"/>
      <c r="E40" s="114"/>
      <c r="F40" s="114"/>
      <c r="G40" s="114"/>
      <c r="H40" s="113"/>
      <c r="I40" s="113"/>
      <c r="J40" s="113"/>
      <c r="K40" s="113"/>
      <c r="L40" s="113"/>
      <c r="M40" s="113"/>
      <c r="N40" s="113"/>
      <c r="O40" s="113"/>
      <c r="P40" s="173"/>
      <c r="Q40" s="89"/>
      <c r="R40" s="89"/>
      <c r="S40" s="89"/>
      <c r="T40" s="89"/>
      <c r="U40" s="89"/>
      <c r="V40" s="89"/>
    </row>
    <row r="41" spans="1:22" ht="9" hidden="1" customHeight="1">
      <c r="A41" s="286"/>
      <c r="B41" s="148"/>
      <c r="C41" s="114"/>
      <c r="D41" s="114"/>
      <c r="E41" s="114"/>
      <c r="F41" s="114"/>
      <c r="G41" s="114"/>
      <c r="H41" s="113"/>
      <c r="I41" s="113"/>
      <c r="J41" s="113"/>
      <c r="K41" s="113"/>
      <c r="L41" s="113"/>
      <c r="M41" s="113"/>
      <c r="N41" s="113"/>
      <c r="O41" s="113"/>
      <c r="P41" s="173"/>
      <c r="Q41" s="89"/>
      <c r="R41" s="89"/>
      <c r="S41" s="89"/>
      <c r="T41" s="89"/>
      <c r="U41" s="89"/>
      <c r="V41" s="89"/>
    </row>
    <row r="42" spans="1:22" ht="9" hidden="1" customHeight="1">
      <c r="A42" s="113"/>
      <c r="B42" s="148"/>
      <c r="C42" s="114"/>
      <c r="D42" s="114"/>
      <c r="E42" s="114"/>
      <c r="F42" s="114"/>
      <c r="G42" s="114"/>
      <c r="H42" s="113"/>
      <c r="I42" s="113"/>
      <c r="J42" s="113"/>
      <c r="K42" s="113"/>
      <c r="L42" s="113"/>
      <c r="M42" s="113"/>
      <c r="N42" s="113"/>
      <c r="O42" s="113"/>
      <c r="P42" s="173"/>
      <c r="Q42" s="89"/>
      <c r="R42" s="89"/>
      <c r="S42" s="89"/>
      <c r="T42" s="89"/>
      <c r="U42" s="89"/>
      <c r="V42" s="89"/>
    </row>
    <row r="43" spans="1:22" ht="9" hidden="1" customHeight="1">
      <c r="A43" s="113"/>
      <c r="B43" s="148"/>
      <c r="C43" s="114"/>
      <c r="D43" s="114"/>
      <c r="E43" s="114"/>
      <c r="F43" s="114"/>
      <c r="G43" s="114"/>
      <c r="H43" s="113"/>
      <c r="I43" s="113"/>
      <c r="J43" s="113"/>
      <c r="K43" s="113"/>
      <c r="L43" s="113"/>
      <c r="M43" s="113"/>
      <c r="N43" s="113"/>
      <c r="O43" s="113"/>
      <c r="P43" s="173"/>
      <c r="Q43" s="89"/>
      <c r="R43" s="89"/>
      <c r="S43" s="89"/>
      <c r="T43" s="89"/>
      <c r="U43" s="89"/>
      <c r="V43" s="89"/>
    </row>
    <row r="44" spans="1:22" ht="9" hidden="1" customHeight="1">
      <c r="A44" s="113"/>
      <c r="B44" s="148"/>
      <c r="C44" s="114"/>
      <c r="D44" s="114"/>
      <c r="E44" s="114"/>
      <c r="F44" s="114"/>
      <c r="G44" s="114"/>
      <c r="H44" s="113"/>
      <c r="I44" s="113"/>
      <c r="J44" s="113"/>
      <c r="K44" s="113"/>
      <c r="L44" s="113"/>
      <c r="M44" s="113"/>
      <c r="N44" s="113"/>
      <c r="O44" s="113"/>
      <c r="P44" s="173"/>
      <c r="Q44" s="89"/>
      <c r="R44" s="89"/>
      <c r="S44" s="89"/>
      <c r="T44" s="89"/>
      <c r="U44" s="89"/>
      <c r="V44" s="89"/>
    </row>
    <row r="45" spans="1:22" ht="9" hidden="1" customHeight="1">
      <c r="A45" s="113"/>
      <c r="B45" s="148"/>
      <c r="C45" s="114"/>
      <c r="D45" s="114"/>
      <c r="E45" s="114"/>
      <c r="F45" s="114"/>
      <c r="G45" s="114"/>
      <c r="H45" s="113"/>
      <c r="I45" s="113"/>
      <c r="J45" s="113"/>
      <c r="K45" s="113"/>
      <c r="L45" s="113"/>
      <c r="M45" s="113"/>
      <c r="N45" s="113"/>
      <c r="O45" s="113"/>
      <c r="P45" s="173"/>
      <c r="Q45" s="89"/>
      <c r="R45" s="89"/>
      <c r="S45" s="89"/>
      <c r="T45" s="89"/>
      <c r="U45" s="89"/>
      <c r="V45" s="89"/>
    </row>
    <row r="46" spans="1:22" ht="9" hidden="1" customHeight="1">
      <c r="A46" s="113"/>
      <c r="B46" s="148"/>
      <c r="C46" s="114"/>
      <c r="D46" s="114"/>
      <c r="E46" s="114"/>
      <c r="F46" s="114"/>
      <c r="G46" s="114"/>
      <c r="H46" s="113"/>
      <c r="I46" s="113"/>
      <c r="J46" s="113"/>
      <c r="K46" s="113"/>
      <c r="L46" s="113"/>
      <c r="M46" s="113"/>
      <c r="N46" s="113"/>
      <c r="O46" s="113"/>
      <c r="P46" s="173"/>
      <c r="Q46" s="89"/>
      <c r="R46" s="89"/>
      <c r="S46" s="89"/>
      <c r="T46" s="89"/>
      <c r="U46" s="89"/>
      <c r="V46" s="89"/>
    </row>
    <row r="47" spans="1:22" ht="9" hidden="1" customHeight="1">
      <c r="A47" s="287"/>
      <c r="B47" s="148"/>
      <c r="C47" s="114"/>
      <c r="D47" s="114"/>
      <c r="E47" s="114"/>
      <c r="F47" s="114"/>
      <c r="G47" s="114"/>
      <c r="H47" s="113"/>
      <c r="I47" s="113"/>
      <c r="J47" s="113"/>
      <c r="K47" s="113"/>
      <c r="L47" s="113"/>
      <c r="M47" s="113"/>
      <c r="N47" s="113"/>
      <c r="O47" s="113"/>
      <c r="P47" s="173"/>
      <c r="Q47" s="89"/>
      <c r="R47" s="89"/>
      <c r="S47" s="89"/>
      <c r="T47" s="89"/>
      <c r="U47" s="89"/>
      <c r="V47" s="89"/>
    </row>
    <row r="48" spans="1:22" ht="9" hidden="1" customHeight="1">
      <c r="A48" s="143"/>
      <c r="B48" s="148"/>
      <c r="C48" s="114"/>
      <c r="D48" s="114"/>
      <c r="E48" s="114"/>
      <c r="F48" s="114"/>
      <c r="G48" s="114"/>
      <c r="H48" s="113"/>
      <c r="I48" s="113"/>
      <c r="J48" s="113"/>
      <c r="K48" s="113"/>
      <c r="L48" s="113"/>
      <c r="M48" s="113"/>
      <c r="N48" s="113"/>
      <c r="O48" s="113"/>
      <c r="P48" s="173"/>
      <c r="Q48" s="89"/>
      <c r="R48" s="89"/>
      <c r="S48" s="89"/>
      <c r="T48" s="89"/>
      <c r="U48" s="89"/>
      <c r="V48" s="89"/>
    </row>
    <row r="49" spans="1:22" ht="9" hidden="1" customHeight="1">
      <c r="B49" s="148"/>
      <c r="C49" s="114"/>
      <c r="D49" s="114"/>
      <c r="E49" s="114"/>
      <c r="F49" s="114"/>
      <c r="G49" s="114"/>
      <c r="H49" s="113"/>
      <c r="I49" s="113"/>
      <c r="J49" s="113"/>
      <c r="K49" s="113"/>
      <c r="L49" s="113"/>
      <c r="M49" s="113"/>
      <c r="N49" s="113"/>
      <c r="O49" s="113"/>
      <c r="P49" s="173"/>
      <c r="Q49" s="173"/>
      <c r="R49" s="173"/>
      <c r="S49" s="89"/>
      <c r="T49" s="89"/>
      <c r="U49" s="89"/>
      <c r="V49" s="89"/>
    </row>
    <row r="50" spans="1:22" ht="9" hidden="1" customHeight="1">
      <c r="B50" s="148"/>
      <c r="C50" s="114"/>
      <c r="D50" s="114"/>
      <c r="E50" s="114"/>
      <c r="F50" s="114"/>
      <c r="G50" s="114"/>
      <c r="H50" s="113"/>
      <c r="I50" s="113"/>
      <c r="J50" s="113"/>
      <c r="K50" s="113"/>
      <c r="L50" s="113"/>
      <c r="M50" s="113"/>
      <c r="N50" s="113"/>
      <c r="O50" s="113"/>
      <c r="P50" s="173"/>
      <c r="Q50" s="89"/>
      <c r="R50" s="89"/>
      <c r="S50" s="89"/>
      <c r="T50" s="89"/>
      <c r="U50" s="89"/>
      <c r="V50" s="89"/>
    </row>
    <row r="51" spans="1:22" ht="9" hidden="1" customHeight="1">
      <c r="A51" s="143"/>
      <c r="B51" s="148"/>
      <c r="C51" s="114"/>
      <c r="D51" s="114"/>
      <c r="E51" s="114"/>
      <c r="F51" s="114"/>
      <c r="G51" s="114"/>
      <c r="H51" s="113"/>
      <c r="I51" s="113"/>
      <c r="J51" s="113"/>
      <c r="K51" s="113"/>
      <c r="L51" s="113"/>
      <c r="M51" s="113"/>
      <c r="N51" s="113"/>
      <c r="O51" s="113"/>
      <c r="P51" s="173"/>
      <c r="Q51" s="89"/>
      <c r="R51" s="89"/>
      <c r="S51" s="89"/>
      <c r="T51" s="89"/>
      <c r="U51" s="89"/>
      <c r="V51" s="89"/>
    </row>
    <row r="52" spans="1:22" ht="9" hidden="1" customHeight="1">
      <c r="A52" s="147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  <c r="Q52" s="89"/>
      <c r="R52" s="89"/>
      <c r="S52" s="89"/>
      <c r="T52" s="89"/>
      <c r="U52" s="89"/>
      <c r="V52" s="89"/>
    </row>
    <row r="53" spans="1:22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  <c r="Q53" s="89"/>
      <c r="R53" s="89"/>
      <c r="S53" s="89"/>
      <c r="T53" s="89"/>
      <c r="U53" s="89"/>
      <c r="V53" s="89"/>
    </row>
    <row r="54" spans="1:22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  <c r="Q54" s="89"/>
      <c r="R54" s="89"/>
      <c r="S54" s="89"/>
      <c r="T54" s="89"/>
      <c r="U54" s="89"/>
      <c r="V54" s="89"/>
    </row>
    <row r="55" spans="1:22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  <c r="Q55" s="89"/>
      <c r="R55" s="89"/>
      <c r="S55" s="89"/>
      <c r="T55" s="89"/>
      <c r="U55" s="89"/>
      <c r="V55" s="89"/>
    </row>
    <row r="56" spans="1:22" ht="9" hidden="1" customHeight="1">
      <c r="A56" s="143"/>
      <c r="B56" s="17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  <c r="Q56" s="89"/>
      <c r="R56" s="89"/>
      <c r="S56" s="89"/>
      <c r="T56" s="89"/>
      <c r="U56" s="89"/>
      <c r="V56" s="89"/>
    </row>
    <row r="57" spans="1:22" ht="9" hidden="1" customHeight="1">
      <c r="A57" s="143"/>
      <c r="B57" s="17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  <c r="Q57" s="89"/>
      <c r="R57" s="89"/>
      <c r="S57" s="89"/>
      <c r="T57" s="89"/>
      <c r="U57" s="89"/>
      <c r="V57" s="89"/>
    </row>
    <row r="58" spans="1:22" ht="9" hidden="1" customHeight="1">
      <c r="A58" s="144"/>
      <c r="B58" s="176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  <c r="Q58" s="89"/>
      <c r="R58" s="89"/>
      <c r="S58" s="89"/>
      <c r="T58" s="89"/>
      <c r="U58" s="89"/>
      <c r="V58" s="89"/>
    </row>
    <row r="59" spans="1:22" ht="9" hidden="1" customHeight="1">
      <c r="A59" s="143"/>
      <c r="B59" s="176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  <c r="Q59" s="89"/>
      <c r="R59" s="89"/>
      <c r="S59" s="89"/>
      <c r="T59" s="89"/>
      <c r="U59" s="89"/>
      <c r="V59" s="89"/>
    </row>
    <row r="60" spans="1:22" ht="9" hidden="1" customHeight="1">
      <c r="A60" s="143"/>
      <c r="B60" s="176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  <c r="Q60" s="89"/>
      <c r="R60" s="89"/>
      <c r="S60" s="89"/>
      <c r="T60" s="89"/>
      <c r="U60" s="89"/>
      <c r="V60" s="89"/>
    </row>
    <row r="61" spans="1:22" ht="9" hidden="1" customHeight="1">
      <c r="A61" s="143"/>
      <c r="B61" s="17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  <c r="Q61" s="89"/>
      <c r="R61" s="89"/>
      <c r="S61" s="89"/>
      <c r="T61" s="89"/>
      <c r="U61" s="89"/>
      <c r="V61" s="89"/>
    </row>
    <row r="62" spans="1:22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  <c r="Q62" s="89"/>
      <c r="R62" s="89"/>
      <c r="S62" s="89"/>
      <c r="T62" s="89"/>
      <c r="U62" s="89"/>
      <c r="V62" s="89"/>
    </row>
    <row r="63" spans="1:22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  <c r="Q63" s="89"/>
      <c r="R63" s="89"/>
      <c r="S63" s="89"/>
      <c r="T63" s="89"/>
      <c r="U63" s="89"/>
      <c r="V63" s="89"/>
    </row>
    <row r="64" spans="1:22" ht="9" hidden="1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  <c r="Q64" s="89"/>
      <c r="R64" s="89"/>
      <c r="S64" s="89"/>
      <c r="T64" s="89"/>
      <c r="U64" s="89"/>
      <c r="V64" s="89"/>
    </row>
    <row r="65" spans="1:22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  <c r="Q65" s="89"/>
      <c r="R65" s="89"/>
      <c r="S65" s="89"/>
      <c r="T65" s="89"/>
      <c r="U65" s="89"/>
      <c r="V65" s="89"/>
    </row>
    <row r="66" spans="1:22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  <c r="Q66" s="89"/>
      <c r="R66" s="89"/>
      <c r="S66" s="89"/>
      <c r="T66" s="89"/>
      <c r="U66" s="89"/>
      <c r="V66" s="89"/>
    </row>
    <row r="67" spans="1:22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  <c r="Q67" s="89"/>
      <c r="R67" s="89"/>
      <c r="S67" s="89"/>
      <c r="T67" s="89"/>
      <c r="U67" s="89"/>
      <c r="V67" s="89"/>
    </row>
    <row r="68" spans="1:22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  <c r="Q68" s="89"/>
      <c r="R68" s="89"/>
      <c r="S68" s="89"/>
      <c r="T68" s="89"/>
      <c r="U68" s="89"/>
      <c r="V68" s="89"/>
    </row>
    <row r="69" spans="1:22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  <c r="Q69" s="89"/>
      <c r="R69" s="89"/>
      <c r="S69" s="89"/>
      <c r="T69" s="89"/>
      <c r="U69" s="89"/>
      <c r="V69" s="89"/>
    </row>
    <row r="70" spans="1:22" ht="9" hidden="1" customHeight="1">
      <c r="A70" s="144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  <c r="Q70" s="89"/>
      <c r="R70" s="89"/>
      <c r="S70" s="89"/>
      <c r="T70" s="89"/>
      <c r="U70" s="89"/>
      <c r="V70" s="89"/>
    </row>
    <row r="71" spans="1:22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  <c r="Q71" s="89"/>
      <c r="R71" s="89"/>
      <c r="S71" s="89"/>
      <c r="T71" s="89"/>
      <c r="U71" s="89"/>
      <c r="V71" s="89"/>
    </row>
    <row r="72" spans="1:22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  <c r="Q72" s="89"/>
      <c r="R72" s="89"/>
      <c r="S72" s="89"/>
      <c r="T72" s="89"/>
      <c r="U72" s="89"/>
      <c r="V72" s="89"/>
    </row>
    <row r="73" spans="1:22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  <c r="Q73" s="89"/>
      <c r="R73" s="89"/>
      <c r="S73" s="89"/>
      <c r="T73" s="89"/>
      <c r="U73" s="89"/>
      <c r="V73" s="89"/>
    </row>
    <row r="74" spans="1:22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  <c r="Q74" s="89"/>
      <c r="R74" s="89"/>
      <c r="S74" s="89"/>
      <c r="T74" s="89"/>
      <c r="U74" s="89"/>
      <c r="V74" s="89"/>
    </row>
    <row r="75" spans="1:22" ht="9" hidden="1" customHeight="1">
      <c r="A75" s="144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  <c r="Q75" s="89"/>
      <c r="R75" s="89"/>
      <c r="S75" s="89"/>
      <c r="T75" s="89"/>
      <c r="U75" s="89"/>
      <c r="V75" s="89"/>
    </row>
    <row r="76" spans="1:22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  <c r="Q76" s="89"/>
      <c r="R76" s="89"/>
      <c r="S76" s="89"/>
      <c r="T76" s="89"/>
      <c r="U76" s="89"/>
      <c r="V76" s="89"/>
    </row>
    <row r="77" spans="1:22" ht="9" hidden="1" customHeight="1">
      <c r="A77" s="145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  <c r="Q77" s="89"/>
      <c r="R77" s="89"/>
      <c r="S77" s="89"/>
      <c r="T77" s="89"/>
      <c r="U77" s="89"/>
      <c r="V77" s="89"/>
    </row>
    <row r="78" spans="1:22" ht="9" hidden="1" customHeight="1">
      <c r="A78" s="145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P78" s="173"/>
      <c r="Q78" s="89"/>
      <c r="R78" s="89"/>
      <c r="S78" s="89"/>
      <c r="T78" s="89"/>
      <c r="U78" s="89"/>
      <c r="V78" s="89"/>
    </row>
    <row r="79" spans="1:22" ht="9" hidden="1" customHeight="1">
      <c r="A79" s="145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89"/>
      <c r="P79" s="173"/>
      <c r="Q79" s="89"/>
      <c r="R79" s="89"/>
      <c r="S79" s="89"/>
      <c r="T79" s="89"/>
      <c r="U79" s="89"/>
      <c r="V79" s="89"/>
    </row>
    <row r="80" spans="1:22" ht="9" hidden="1" customHeight="1">
      <c r="A80" s="146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89"/>
      <c r="P80" s="173"/>
      <c r="Q80" s="89"/>
      <c r="R80" s="89"/>
      <c r="S80" s="89"/>
      <c r="T80" s="89"/>
      <c r="U80" s="89"/>
      <c r="V80" s="89"/>
    </row>
    <row r="81" spans="1:22" ht="9" hidden="1" customHeight="1">
      <c r="A81" s="146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89"/>
      <c r="P81" s="173"/>
      <c r="Q81" s="89"/>
      <c r="R81" s="89"/>
      <c r="S81" s="89"/>
      <c r="T81" s="89"/>
      <c r="U81" s="89"/>
      <c r="V81" s="89"/>
    </row>
    <row r="82" spans="1:22" ht="9" hidden="1" customHeight="1">
      <c r="A82" s="147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89"/>
      <c r="P82" s="173"/>
      <c r="Q82" s="89"/>
      <c r="R82" s="89"/>
      <c r="S82" s="89"/>
      <c r="T82" s="89"/>
      <c r="U82" s="89"/>
      <c r="V82" s="89"/>
    </row>
    <row r="83" spans="1:22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89"/>
      <c r="P83" s="173"/>
      <c r="Q83" s="89"/>
      <c r="R83" s="89"/>
      <c r="S83" s="89"/>
      <c r="T83" s="89"/>
      <c r="U83" s="89"/>
      <c r="V83" s="89"/>
    </row>
    <row r="84" spans="1:22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89"/>
      <c r="P84" s="173"/>
      <c r="Q84" s="89"/>
      <c r="R84" s="89"/>
      <c r="S84" s="89"/>
      <c r="T84" s="89"/>
      <c r="U84" s="89"/>
      <c r="V84" s="89"/>
    </row>
    <row r="85" spans="1:22" ht="9" hidden="1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89"/>
      <c r="P85" s="173"/>
      <c r="Q85" s="89"/>
      <c r="R85" s="89"/>
      <c r="S85" s="89"/>
      <c r="T85" s="89"/>
      <c r="U85" s="89"/>
      <c r="V85" s="89"/>
    </row>
    <row r="86" spans="1:22" ht="9" hidden="1" customHeight="1">
      <c r="A86" s="143"/>
      <c r="C86" s="114"/>
      <c r="D86" s="114"/>
      <c r="E86" s="114"/>
      <c r="F86" s="114"/>
      <c r="G86" s="114"/>
      <c r="H86" s="89"/>
      <c r="I86" s="89"/>
      <c r="J86" s="89"/>
      <c r="K86" s="89"/>
      <c r="L86" s="89"/>
      <c r="M86" s="89"/>
      <c r="N86" s="89"/>
      <c r="O86" s="89"/>
      <c r="P86" s="173"/>
      <c r="Q86" s="89"/>
      <c r="R86" s="89"/>
      <c r="S86" s="89"/>
      <c r="T86" s="89"/>
      <c r="U86" s="89"/>
      <c r="V86" s="89"/>
    </row>
    <row r="87" spans="1:22" ht="9" hidden="1" customHeight="1">
      <c r="A87" s="145"/>
      <c r="C87" s="114"/>
      <c r="D87" s="114"/>
      <c r="E87" s="114"/>
      <c r="F87" s="114"/>
      <c r="G87" s="114"/>
      <c r="H87" s="89"/>
      <c r="I87" s="89"/>
      <c r="J87" s="89"/>
      <c r="K87" s="89"/>
      <c r="L87" s="89"/>
      <c r="M87" s="89"/>
      <c r="N87" s="89"/>
      <c r="O87" s="89"/>
      <c r="P87" s="173"/>
      <c r="Q87" s="89"/>
      <c r="R87" s="89"/>
      <c r="S87" s="89"/>
      <c r="T87" s="89"/>
      <c r="U87" s="89"/>
      <c r="V87" s="89"/>
    </row>
    <row r="88" spans="1:22" ht="9" hidden="1" customHeight="1">
      <c r="A88" s="147"/>
      <c r="C88" s="114"/>
      <c r="D88" s="114"/>
      <c r="E88" s="114"/>
      <c r="F88" s="114"/>
      <c r="G88" s="114"/>
      <c r="H88" s="89"/>
      <c r="I88" s="89"/>
      <c r="J88" s="89"/>
      <c r="K88" s="89"/>
      <c r="L88" s="89"/>
      <c r="M88" s="89"/>
      <c r="N88" s="89"/>
      <c r="O88" s="89"/>
      <c r="P88" s="173"/>
      <c r="Q88" s="89"/>
      <c r="R88" s="89"/>
      <c r="S88" s="89"/>
      <c r="T88" s="89"/>
      <c r="U88" s="89"/>
      <c r="V88" s="89"/>
    </row>
    <row r="89" spans="1:22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89"/>
      <c r="L89" s="89"/>
      <c r="M89" s="89"/>
      <c r="N89" s="89"/>
      <c r="O89" s="89"/>
      <c r="P89" s="173"/>
      <c r="Q89" s="89"/>
      <c r="R89" s="89"/>
      <c r="S89" s="89"/>
      <c r="T89" s="89"/>
      <c r="U89" s="89"/>
      <c r="V89" s="89"/>
    </row>
    <row r="90" spans="1:22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89"/>
      <c r="L90" s="89"/>
      <c r="M90" s="89"/>
      <c r="N90" s="89"/>
      <c r="O90" s="89"/>
      <c r="P90" s="173"/>
      <c r="Q90" s="89"/>
      <c r="R90" s="89"/>
      <c r="S90" s="89"/>
      <c r="T90" s="89"/>
      <c r="U90" s="89"/>
      <c r="V90" s="89"/>
    </row>
    <row r="91" spans="1:22" ht="9" hidden="1" customHeight="1">
      <c r="A91" s="143"/>
      <c r="C91" s="114"/>
      <c r="D91" s="114"/>
      <c r="E91" s="114"/>
      <c r="F91" s="114"/>
      <c r="G91" s="114"/>
      <c r="H91" s="89"/>
      <c r="I91" s="89"/>
      <c r="J91" s="89"/>
      <c r="K91" s="89"/>
      <c r="L91" s="89"/>
      <c r="M91" s="89"/>
      <c r="N91" s="89"/>
      <c r="O91" s="89"/>
      <c r="P91" s="173"/>
      <c r="Q91" s="89"/>
      <c r="R91" s="89"/>
      <c r="S91" s="89"/>
      <c r="T91" s="89"/>
      <c r="U91" s="89"/>
      <c r="V91" s="89"/>
    </row>
    <row r="92" spans="1:22" ht="9" hidden="1" customHeight="1">
      <c r="A92" s="143"/>
      <c r="C92" s="114"/>
      <c r="D92" s="114"/>
      <c r="E92" s="114"/>
      <c r="F92" s="114"/>
      <c r="G92" s="114"/>
      <c r="H92" s="89"/>
      <c r="I92" s="89"/>
      <c r="J92" s="89"/>
      <c r="K92" s="89"/>
      <c r="L92" s="89"/>
      <c r="M92" s="89"/>
      <c r="N92" s="89"/>
      <c r="O92" s="89"/>
      <c r="P92" s="173"/>
      <c r="Q92" s="89"/>
      <c r="R92" s="89"/>
      <c r="S92" s="89"/>
      <c r="T92" s="89"/>
      <c r="U92" s="89"/>
      <c r="V92" s="89"/>
    </row>
    <row r="93" spans="1:22" ht="9" hidden="1" customHeight="1">
      <c r="A93" s="145"/>
      <c r="C93" s="114"/>
      <c r="D93" s="114"/>
      <c r="E93" s="114"/>
      <c r="F93" s="114"/>
      <c r="G93" s="114"/>
      <c r="H93" s="89"/>
      <c r="I93" s="89"/>
      <c r="J93" s="89"/>
      <c r="K93" s="89"/>
      <c r="L93" s="89"/>
      <c r="M93" s="89"/>
      <c r="N93" s="89"/>
      <c r="O93" s="89"/>
      <c r="P93" s="173"/>
      <c r="Q93" s="89"/>
      <c r="R93" s="89"/>
      <c r="S93" s="89"/>
      <c r="T93" s="89"/>
      <c r="U93" s="89"/>
      <c r="V93" s="89"/>
    </row>
    <row r="94" spans="1:22" ht="9" hidden="1" customHeight="1">
      <c r="A94" s="147"/>
      <c r="C94" s="114"/>
      <c r="D94" s="114"/>
      <c r="E94" s="114"/>
      <c r="F94" s="114"/>
      <c r="G94" s="114"/>
      <c r="H94" s="89"/>
      <c r="I94" s="89"/>
      <c r="J94" s="89"/>
      <c r="K94" s="89"/>
      <c r="L94" s="89"/>
      <c r="M94" s="89"/>
      <c r="N94" s="89"/>
      <c r="O94" s="89"/>
      <c r="P94" s="173"/>
      <c r="Q94" s="89"/>
      <c r="R94" s="89"/>
      <c r="S94" s="89"/>
      <c r="T94" s="89"/>
      <c r="U94" s="89"/>
      <c r="V94" s="89"/>
    </row>
    <row r="95" spans="1:22" ht="9" hidden="1" customHeight="1">
      <c r="A95" s="143"/>
      <c r="C95" s="114"/>
      <c r="D95" s="114"/>
      <c r="E95" s="114"/>
      <c r="F95" s="114"/>
      <c r="G95" s="114"/>
      <c r="H95" s="89"/>
      <c r="I95" s="89"/>
      <c r="J95" s="89"/>
      <c r="K95" s="89"/>
      <c r="L95" s="89"/>
      <c r="M95" s="89"/>
      <c r="N95" s="89"/>
      <c r="O95" s="89"/>
      <c r="P95" s="173"/>
      <c r="Q95" s="89"/>
      <c r="R95" s="89"/>
      <c r="S95" s="89"/>
      <c r="T95" s="89"/>
      <c r="U95" s="89"/>
      <c r="V95" s="89"/>
    </row>
    <row r="96" spans="1:22" ht="9" hidden="1" customHeight="1">
      <c r="A96" s="143"/>
      <c r="C96" s="114"/>
      <c r="D96" s="114"/>
      <c r="E96" s="114"/>
      <c r="F96" s="114"/>
      <c r="G96" s="114"/>
      <c r="H96" s="89"/>
      <c r="I96" s="89"/>
      <c r="J96" s="89"/>
      <c r="K96" s="89"/>
      <c r="L96" s="89"/>
      <c r="M96" s="89"/>
      <c r="N96" s="89"/>
      <c r="O96" s="89"/>
      <c r="P96" s="173"/>
      <c r="Q96" s="89"/>
      <c r="R96" s="89"/>
      <c r="S96" s="89"/>
      <c r="T96" s="89"/>
      <c r="U96" s="89"/>
      <c r="V96" s="89"/>
    </row>
    <row r="97" spans="1:16" ht="9" hidden="1" customHeight="1">
      <c r="A97" s="143"/>
      <c r="C97" s="148"/>
      <c r="D97" s="148"/>
      <c r="E97" s="148"/>
      <c r="F97" s="148"/>
      <c r="G97" s="148"/>
      <c r="P97" s="137"/>
    </row>
    <row r="98" spans="1:16" ht="9" hidden="1" customHeight="1">
      <c r="A98" s="143"/>
      <c r="C98" s="148"/>
      <c r="D98" s="148"/>
      <c r="E98" s="148"/>
      <c r="F98" s="148"/>
      <c r="G98" s="148"/>
      <c r="P98" s="137"/>
    </row>
    <row r="99" spans="1:16" ht="9" hidden="1" customHeight="1">
      <c r="A99" s="143"/>
      <c r="C99" s="148"/>
      <c r="D99" s="148"/>
      <c r="E99" s="148"/>
      <c r="F99" s="148"/>
      <c r="G99" s="148"/>
      <c r="P99" s="137"/>
    </row>
    <row r="100" spans="1:16" ht="9" hidden="1" customHeight="1">
      <c r="A100" s="143"/>
      <c r="C100" s="148"/>
      <c r="D100" s="148"/>
      <c r="E100" s="148"/>
      <c r="F100" s="148"/>
      <c r="G100" s="148"/>
      <c r="P100" s="137"/>
    </row>
    <row r="101" spans="1:16" ht="9" hidden="1" customHeight="1">
      <c r="A101" s="143"/>
      <c r="C101" s="148"/>
      <c r="D101" s="148"/>
      <c r="E101" s="148"/>
      <c r="F101" s="148"/>
      <c r="G101" s="148"/>
      <c r="P101" s="137"/>
    </row>
    <row r="102" spans="1:16" ht="9" hidden="1" customHeight="1">
      <c r="A102" s="143"/>
      <c r="C102" s="148"/>
      <c r="D102" s="148"/>
      <c r="E102" s="148"/>
      <c r="F102" s="148"/>
      <c r="G102" s="148"/>
      <c r="P102" s="137"/>
    </row>
    <row r="103" spans="1:16" ht="9" hidden="1" customHeight="1">
      <c r="A103" s="145"/>
      <c r="C103" s="148"/>
      <c r="D103" s="148"/>
      <c r="E103" s="148"/>
      <c r="F103" s="148"/>
      <c r="G103" s="148"/>
      <c r="P103" s="137"/>
    </row>
    <row r="104" spans="1:16" ht="9" hidden="1" customHeight="1">
      <c r="A104" s="147"/>
      <c r="C104" s="148"/>
      <c r="D104" s="148"/>
      <c r="E104" s="148"/>
      <c r="F104" s="148"/>
      <c r="G104" s="148"/>
      <c r="P104" s="137"/>
    </row>
    <row r="105" spans="1:16" ht="9" hidden="1" customHeight="1">
      <c r="A105" s="143"/>
      <c r="C105" s="148"/>
      <c r="D105" s="148"/>
      <c r="E105" s="148"/>
      <c r="F105" s="148"/>
      <c r="G105" s="148"/>
      <c r="P105" s="137"/>
    </row>
    <row r="106" spans="1:16" ht="9" hidden="1" customHeight="1">
      <c r="A106" s="143"/>
      <c r="C106" s="148"/>
      <c r="D106" s="148"/>
      <c r="E106" s="148"/>
      <c r="F106" s="148"/>
      <c r="G106" s="148"/>
      <c r="P106" s="137"/>
    </row>
    <row r="107" spans="1:16" ht="9" hidden="1" customHeight="1">
      <c r="A107" s="143"/>
      <c r="C107" s="148"/>
      <c r="D107" s="148"/>
      <c r="E107" s="148"/>
      <c r="F107" s="148"/>
      <c r="G107" s="148"/>
      <c r="P107" s="137"/>
    </row>
    <row r="108" spans="1:16" ht="9" hidden="1" customHeight="1">
      <c r="A108" s="143"/>
      <c r="C108" s="148"/>
      <c r="D108" s="148"/>
      <c r="E108" s="148"/>
      <c r="F108" s="148"/>
      <c r="G108" s="148"/>
      <c r="P108" s="137"/>
    </row>
    <row r="109" spans="1:16" ht="9" hidden="1" customHeight="1">
      <c r="A109" s="143"/>
      <c r="C109" s="148"/>
      <c r="D109" s="148"/>
      <c r="E109" s="148"/>
      <c r="F109" s="148"/>
      <c r="G109" s="148"/>
      <c r="P109" s="137"/>
    </row>
    <row r="110" spans="1:16" ht="9" hidden="1" customHeight="1">
      <c r="A110" s="143"/>
      <c r="C110" s="148"/>
      <c r="D110" s="148"/>
      <c r="E110" s="148"/>
      <c r="F110" s="148"/>
      <c r="G110" s="148"/>
      <c r="P110" s="137"/>
    </row>
    <row r="111" spans="1:16" ht="9" hidden="1" customHeight="1">
      <c r="A111" s="143"/>
      <c r="C111" s="148"/>
      <c r="D111" s="148"/>
      <c r="E111" s="148"/>
      <c r="F111" s="148"/>
      <c r="G111" s="148"/>
      <c r="P111" s="137"/>
    </row>
    <row r="112" spans="1:16" ht="9" hidden="1" customHeight="1">
      <c r="A112" s="143"/>
      <c r="C112" s="148"/>
      <c r="D112" s="148"/>
      <c r="E112" s="148"/>
      <c r="F112" s="148"/>
      <c r="G112" s="148"/>
      <c r="P112" s="137"/>
    </row>
    <row r="113" spans="1:16" ht="9" hidden="1" customHeight="1">
      <c r="A113" s="143"/>
      <c r="C113" s="148"/>
      <c r="D113" s="148"/>
      <c r="E113" s="148"/>
      <c r="F113" s="148"/>
      <c r="G113" s="148"/>
      <c r="P113" s="137"/>
    </row>
    <row r="114" spans="1:16" ht="9" hidden="1" customHeight="1">
      <c r="A114" s="147"/>
      <c r="C114" s="148"/>
      <c r="D114" s="148"/>
      <c r="E114" s="148"/>
      <c r="F114" s="148"/>
      <c r="G114" s="148"/>
      <c r="P114" s="137"/>
    </row>
    <row r="115" spans="1:16" ht="9" hidden="1" customHeight="1">
      <c r="A115" s="143"/>
      <c r="C115" s="148"/>
      <c r="D115" s="148"/>
      <c r="E115" s="148"/>
      <c r="F115" s="148"/>
      <c r="G115" s="148"/>
      <c r="P115" s="137"/>
    </row>
    <row r="116" spans="1:16" ht="9" hidden="1" customHeight="1">
      <c r="A116" s="143"/>
      <c r="C116" s="148"/>
      <c r="D116" s="148"/>
      <c r="E116" s="148"/>
      <c r="F116" s="148"/>
      <c r="G116" s="148"/>
      <c r="P116" s="137"/>
    </row>
    <row r="117" spans="1:16" ht="9" hidden="1" customHeight="1">
      <c r="A117" s="143"/>
      <c r="C117" s="148"/>
      <c r="D117" s="148"/>
      <c r="E117" s="148"/>
      <c r="F117" s="148"/>
      <c r="G117" s="148"/>
      <c r="P117" s="137"/>
    </row>
    <row r="118" spans="1:16" hidden="1">
      <c r="A118" s="149"/>
      <c r="C118" s="148"/>
      <c r="D118" s="148"/>
      <c r="E118" s="148"/>
      <c r="F118" s="148"/>
      <c r="G118" s="148"/>
      <c r="P118" s="137"/>
    </row>
    <row r="119" spans="1:16" hidden="1">
      <c r="A119" s="149"/>
      <c r="C119" s="148"/>
      <c r="D119" s="148"/>
      <c r="E119" s="148"/>
      <c r="F119" s="148"/>
      <c r="G119" s="148"/>
      <c r="P119" s="137"/>
    </row>
    <row r="120" spans="1:16" hidden="1">
      <c r="A120" s="149"/>
      <c r="C120" s="148"/>
      <c r="D120" s="148"/>
      <c r="E120" s="148"/>
      <c r="F120" s="148"/>
      <c r="G120" s="148"/>
      <c r="P120" s="137"/>
    </row>
    <row r="121" spans="1:16" hidden="1">
      <c r="A121" s="149"/>
      <c r="C121" s="148"/>
      <c r="D121" s="148"/>
      <c r="E121" s="148"/>
      <c r="F121" s="148"/>
      <c r="G121" s="148"/>
      <c r="P121" s="137"/>
    </row>
    <row r="122" spans="1:16" hidden="1">
      <c r="A122" s="149"/>
      <c r="C122" s="148"/>
      <c r="D122" s="148"/>
      <c r="E122" s="148"/>
      <c r="F122" s="148"/>
      <c r="G122" s="148"/>
      <c r="P122" s="137"/>
    </row>
    <row r="123" spans="1:16" hidden="1">
      <c r="A123" s="149"/>
      <c r="C123" s="148"/>
      <c r="D123" s="148"/>
      <c r="E123" s="148"/>
      <c r="F123" s="148"/>
      <c r="G123" s="148"/>
      <c r="P123" s="137"/>
    </row>
    <row r="124" spans="1:16" hidden="1">
      <c r="A124" s="149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P196" s="137"/>
    </row>
    <row r="197" spans="1:16" ht="15.75" hidden="1">
      <c r="A197" s="150"/>
      <c r="C197" s="148"/>
      <c r="D197" s="148"/>
      <c r="E197" s="148"/>
      <c r="F197" s="148"/>
      <c r="G197" s="148"/>
      <c r="P197" s="137"/>
    </row>
    <row r="198" spans="1:16" ht="15.75" hidden="1">
      <c r="A198" s="150"/>
      <c r="C198" s="148"/>
      <c r="D198" s="148"/>
      <c r="E198" s="148"/>
      <c r="F198" s="148"/>
      <c r="G198" s="148"/>
      <c r="P198" s="137"/>
    </row>
    <row r="199" spans="1:16" ht="15.75" hidden="1">
      <c r="A199" s="150"/>
      <c r="C199" s="148"/>
      <c r="D199" s="148"/>
      <c r="E199" s="148"/>
      <c r="F199" s="148"/>
      <c r="G199" s="148"/>
      <c r="P199" s="137"/>
    </row>
    <row r="200" spans="1:16" ht="15.75" hidden="1">
      <c r="A200" s="150"/>
      <c r="C200" s="148"/>
      <c r="D200" s="148"/>
      <c r="E200" s="148"/>
      <c r="F200" s="148"/>
      <c r="G200" s="148"/>
      <c r="P200" s="137"/>
    </row>
    <row r="201" spans="1:16" ht="15.75" hidden="1">
      <c r="A201" s="150"/>
      <c r="C201" s="148"/>
      <c r="D201" s="148"/>
      <c r="E201" s="148"/>
      <c r="F201" s="148"/>
      <c r="G201" s="148"/>
      <c r="P201" s="137"/>
    </row>
    <row r="202" spans="1:16" ht="15.75" hidden="1">
      <c r="A202" s="150"/>
      <c r="C202" s="148"/>
      <c r="D202" s="148"/>
      <c r="E202" s="148"/>
      <c r="F202" s="148"/>
      <c r="G202" s="148"/>
      <c r="P202" s="137"/>
    </row>
    <row r="203" spans="1:16" ht="15.75" hidden="1">
      <c r="A203" s="150"/>
      <c r="C203" s="148"/>
      <c r="D203" s="148"/>
      <c r="E203" s="148"/>
      <c r="F203" s="148"/>
      <c r="G203" s="148"/>
      <c r="P203" s="137"/>
    </row>
    <row r="204" spans="1:16" ht="15.75" hidden="1">
      <c r="A204" s="150"/>
      <c r="C204" s="148"/>
      <c r="D204" s="148"/>
      <c r="E204" s="148"/>
      <c r="F204" s="148"/>
      <c r="G204" s="148"/>
      <c r="P204" s="137"/>
    </row>
    <row r="205" spans="1:16" ht="15.75" hidden="1">
      <c r="A205" s="150"/>
      <c r="C205" s="148"/>
      <c r="D205" s="148"/>
      <c r="E205" s="148"/>
      <c r="F205" s="148"/>
      <c r="G205" s="148"/>
      <c r="P205" s="137"/>
    </row>
    <row r="206" spans="1:16" ht="15.75" hidden="1">
      <c r="A206" s="150"/>
      <c r="C206" s="148"/>
      <c r="D206" s="148"/>
      <c r="E206" s="148"/>
      <c r="F206" s="148"/>
      <c r="G206" s="148"/>
      <c r="P206" s="137"/>
    </row>
    <row r="207" spans="1:16" ht="15.75" hidden="1">
      <c r="A207" s="150"/>
      <c r="C207" s="148"/>
      <c r="D207" s="148"/>
      <c r="E207" s="148"/>
      <c r="F207" s="148"/>
      <c r="G207" s="148"/>
      <c r="P207" s="137"/>
    </row>
    <row r="208" spans="1:16" ht="15.75" hidden="1">
      <c r="A208" s="150"/>
      <c r="C208" s="148"/>
      <c r="D208" s="148"/>
      <c r="E208" s="148"/>
      <c r="F208" s="148"/>
      <c r="G208" s="148"/>
      <c r="P208" s="137"/>
    </row>
    <row r="209" spans="1:16" ht="15.75" hidden="1">
      <c r="A209" s="150"/>
      <c r="C209" s="148"/>
      <c r="D209" s="148"/>
      <c r="E209" s="148"/>
      <c r="F209" s="148"/>
      <c r="G209" s="148"/>
      <c r="P209" s="137"/>
    </row>
    <row r="210" spans="1:16" ht="15.75" hidden="1">
      <c r="A210" s="150"/>
      <c r="C210" s="148"/>
      <c r="D210" s="148"/>
      <c r="E210" s="148"/>
      <c r="F210" s="148"/>
      <c r="G210" s="148"/>
      <c r="P210" s="137"/>
    </row>
    <row r="211" spans="1:16" ht="15.75" hidden="1">
      <c r="A211" s="150"/>
      <c r="C211" s="148"/>
      <c r="D211" s="148"/>
      <c r="E211" s="148"/>
      <c r="F211" s="148"/>
      <c r="G211" s="148"/>
      <c r="P211" s="137"/>
    </row>
    <row r="212" spans="1:16" ht="15.75" hidden="1">
      <c r="A212" s="150"/>
      <c r="C212" s="148"/>
      <c r="D212" s="148"/>
      <c r="E212" s="148"/>
      <c r="F212" s="148"/>
      <c r="G212" s="148"/>
      <c r="P212" s="137"/>
    </row>
    <row r="213" spans="1:16" ht="15.75" hidden="1">
      <c r="A213" s="150"/>
      <c r="C213" s="148"/>
      <c r="D213" s="148"/>
      <c r="E213" s="148"/>
      <c r="F213" s="148"/>
      <c r="G213" s="148"/>
      <c r="P213" s="137"/>
    </row>
    <row r="214" spans="1:16" ht="15.75" hidden="1">
      <c r="A214" s="150"/>
      <c r="C214" s="148"/>
      <c r="D214" s="148"/>
      <c r="E214" s="148"/>
      <c r="F214" s="148"/>
      <c r="G214" s="148"/>
      <c r="P214" s="137"/>
    </row>
    <row r="215" spans="1:16" ht="15.75" hidden="1">
      <c r="A215" s="150"/>
      <c r="C215" s="148"/>
      <c r="D215" s="148"/>
      <c r="E215" s="148"/>
      <c r="F215" s="148"/>
      <c r="G215" s="148"/>
      <c r="P215" s="137"/>
    </row>
    <row r="216" spans="1:16" ht="15.75" hidden="1">
      <c r="A216" s="151"/>
      <c r="C216" s="148"/>
      <c r="D216" s="148"/>
      <c r="E216" s="148"/>
      <c r="F216" s="148"/>
      <c r="G216" s="148"/>
      <c r="P216" s="137"/>
    </row>
    <row r="217" spans="1:16" ht="15.75" hidden="1">
      <c r="A217" s="151"/>
      <c r="C217" s="148"/>
      <c r="D217" s="148"/>
      <c r="E217" s="148"/>
      <c r="F217" s="148"/>
      <c r="G217" s="148"/>
      <c r="P217" s="137"/>
    </row>
    <row r="218" spans="1:16" ht="15.75" hidden="1">
      <c r="A218" s="151"/>
      <c r="C218" s="148"/>
      <c r="D218" s="148"/>
      <c r="E218" s="148"/>
      <c r="F218" s="148"/>
      <c r="G218" s="148"/>
      <c r="P218" s="137"/>
    </row>
    <row r="219" spans="1:16" ht="15.75" hidden="1">
      <c r="A219" s="151"/>
      <c r="C219" s="148"/>
      <c r="D219" s="148"/>
      <c r="E219" s="148"/>
      <c r="F219" s="148"/>
      <c r="G219" s="148"/>
    </row>
    <row r="220" spans="1:16" ht="15.75" hidden="1">
      <c r="A220" s="151"/>
      <c r="C220" s="148"/>
      <c r="D220" s="148"/>
      <c r="E220" s="148"/>
      <c r="F220" s="148"/>
      <c r="G220" s="148"/>
    </row>
    <row r="221" spans="1:16" ht="15.75" hidden="1">
      <c r="A221" s="151"/>
      <c r="C221" s="148"/>
      <c r="D221" s="148"/>
      <c r="E221" s="148"/>
      <c r="F221" s="148"/>
      <c r="G221" s="148"/>
    </row>
    <row r="222" spans="1:16" ht="15.75" hidden="1">
      <c r="A222" s="151"/>
      <c r="C222" s="148"/>
      <c r="D222" s="148"/>
      <c r="E222" s="148"/>
      <c r="F222" s="148"/>
      <c r="G222" s="148"/>
    </row>
    <row r="223" spans="1:16" ht="15.75" hidden="1">
      <c r="A223" s="151"/>
      <c r="C223" s="148"/>
      <c r="D223" s="148"/>
      <c r="E223" s="148"/>
      <c r="F223" s="148"/>
      <c r="G223" s="148"/>
    </row>
    <row r="224" spans="1:16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  <c r="C282" s="148"/>
      <c r="D282" s="148"/>
      <c r="E282" s="148"/>
      <c r="F282" s="148"/>
      <c r="G282" s="148"/>
    </row>
    <row r="283" spans="1:7" ht="15.75" hidden="1">
      <c r="A283" s="151"/>
      <c r="C283" s="148"/>
      <c r="D283" s="148"/>
      <c r="E283" s="148"/>
      <c r="F283" s="148"/>
      <c r="G283" s="148"/>
    </row>
    <row r="284" spans="1:7" ht="15.75" hidden="1">
      <c r="A284" s="151"/>
      <c r="C284" s="148"/>
      <c r="D284" s="148"/>
      <c r="E284" s="148"/>
      <c r="F284" s="148"/>
      <c r="G284" s="148"/>
    </row>
    <row r="285" spans="1:7" ht="15.75" hidden="1">
      <c r="A285" s="151"/>
      <c r="C285" s="148"/>
      <c r="D285" s="148"/>
      <c r="E285" s="148"/>
      <c r="F285" s="148"/>
      <c r="G285" s="148"/>
    </row>
    <row r="286" spans="1:7" ht="15.75" hidden="1">
      <c r="A286" s="151"/>
      <c r="C286" s="148"/>
      <c r="D286" s="148"/>
      <c r="E286" s="148"/>
      <c r="F286" s="148"/>
      <c r="G286" s="148"/>
    </row>
    <row r="287" spans="1:7" ht="15.75" hidden="1">
      <c r="A287" s="151"/>
      <c r="C287" s="148"/>
      <c r="D287" s="148"/>
      <c r="E287" s="148"/>
      <c r="F287" s="148"/>
      <c r="G287" s="148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  <row r="670" spans="1:1" ht="15.75" hidden="1">
      <c r="A670" s="151"/>
    </row>
    <row r="671" spans="1:1" ht="15.75" hidden="1">
      <c r="A671" s="151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WVZ661"/>
  <sheetViews>
    <sheetView topLeftCell="A2" zoomScale="10" zoomScaleNormal="10" workbookViewId="0">
      <selection activeCell="E19" sqref="E19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93.75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54</v>
      </c>
      <c r="C8" s="713"/>
      <c r="D8" s="713"/>
      <c r="E8" s="713"/>
      <c r="F8" s="713"/>
      <c r="G8" s="713"/>
      <c r="H8" s="713"/>
      <c r="I8" s="713"/>
      <c r="J8" s="713" t="s">
        <v>60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2" customHeight="1">
      <c r="A10" s="295" t="s">
        <v>17</v>
      </c>
      <c r="B10" s="233">
        <v>2255648.8342300002</v>
      </c>
      <c r="C10" s="233">
        <v>8800.7453000000005</v>
      </c>
      <c r="D10" s="233">
        <v>0</v>
      </c>
      <c r="E10" s="233">
        <v>0</v>
      </c>
      <c r="F10" s="233">
        <v>4881.0535099999997</v>
      </c>
      <c r="G10" s="233">
        <v>0</v>
      </c>
      <c r="H10" s="233">
        <v>1197073.0360899998</v>
      </c>
      <c r="I10" s="233">
        <v>3466403.6691300003</v>
      </c>
      <c r="J10" s="233">
        <v>1245287.20093</v>
      </c>
      <c r="K10" s="233">
        <v>27383.35427</v>
      </c>
      <c r="L10" s="233">
        <v>0</v>
      </c>
      <c r="M10" s="233">
        <v>0</v>
      </c>
      <c r="N10" s="233">
        <v>1321.3328600000002</v>
      </c>
      <c r="O10" s="233">
        <v>3997.1284100000003</v>
      </c>
      <c r="P10" s="233">
        <v>422858.22939999995</v>
      </c>
      <c r="Q10" s="233">
        <v>1700847.24587</v>
      </c>
      <c r="R10" s="222"/>
    </row>
    <row r="11" spans="1:26" ht="162" customHeight="1">
      <c r="A11" s="295" t="s">
        <v>18</v>
      </c>
      <c r="B11" s="233">
        <v>8128.7727500000001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15671.06957</v>
      </c>
      <c r="I11" s="233">
        <v>23799.84232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62" customHeight="1">
      <c r="A12" s="295" t="s">
        <v>19</v>
      </c>
      <c r="B12" s="233">
        <v>27693.39789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27693.39789</v>
      </c>
      <c r="J12" s="233">
        <v>34543.900110000002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2136.4659999999999</v>
      </c>
      <c r="Q12" s="233">
        <v>36680.366110000003</v>
      </c>
      <c r="R12" s="222"/>
    </row>
    <row r="13" spans="1:26" ht="162" customHeight="1">
      <c r="A13" s="295" t="s">
        <v>20</v>
      </c>
      <c r="B13" s="233">
        <v>2429.5857000000001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2429.5857000000001</v>
      </c>
      <c r="J13" s="233">
        <v>38171.459200000005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38171.459200000005</v>
      </c>
      <c r="R13" s="222"/>
    </row>
    <row r="14" spans="1:26" ht="162" customHeight="1">
      <c r="A14" s="295" t="s">
        <v>21</v>
      </c>
      <c r="B14" s="233">
        <v>1607392.4262999999</v>
      </c>
      <c r="C14" s="233">
        <v>7464.7955300000003</v>
      </c>
      <c r="D14" s="233">
        <v>5746.0458200000003</v>
      </c>
      <c r="E14" s="233">
        <v>0</v>
      </c>
      <c r="F14" s="233">
        <v>13881.40213</v>
      </c>
      <c r="G14" s="233">
        <v>520.03677000000005</v>
      </c>
      <c r="H14" s="233">
        <v>0</v>
      </c>
      <c r="I14" s="233">
        <v>1635004.70655</v>
      </c>
      <c r="J14" s="233">
        <v>973741.70727000001</v>
      </c>
      <c r="K14" s="233">
        <v>2570.5726099999997</v>
      </c>
      <c r="L14" s="233">
        <v>1538.20974</v>
      </c>
      <c r="M14" s="233">
        <v>0</v>
      </c>
      <c r="N14" s="233">
        <v>5622.5043499999992</v>
      </c>
      <c r="O14" s="233">
        <v>0</v>
      </c>
      <c r="P14" s="233">
        <v>0</v>
      </c>
      <c r="Q14" s="233">
        <v>983472.99397000007</v>
      </c>
      <c r="R14" s="222"/>
    </row>
    <row r="15" spans="1:26" ht="162" customHeight="1">
      <c r="A15" s="295" t="s">
        <v>22</v>
      </c>
      <c r="B15" s="233">
        <v>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0</v>
      </c>
      <c r="R15" s="222"/>
    </row>
    <row r="16" spans="1:26" ht="162" customHeight="1">
      <c r="A16" s="295" t="s">
        <v>23</v>
      </c>
      <c r="B16" s="233">
        <v>122931.75937999999</v>
      </c>
      <c r="C16" s="233">
        <v>2349.7548099999999</v>
      </c>
      <c r="D16" s="233">
        <v>1121.02288</v>
      </c>
      <c r="E16" s="233">
        <v>62.627569999999999</v>
      </c>
      <c r="F16" s="233">
        <v>5801.0452100000002</v>
      </c>
      <c r="G16" s="233">
        <v>3374.1799799999999</v>
      </c>
      <c r="H16" s="233">
        <v>7500.5886399999999</v>
      </c>
      <c r="I16" s="233">
        <v>143140.97847</v>
      </c>
      <c r="J16" s="233">
        <v>739902.18197999999</v>
      </c>
      <c r="K16" s="233">
        <v>1310.0968500000001</v>
      </c>
      <c r="L16" s="233">
        <v>3606.9918399999997</v>
      </c>
      <c r="M16" s="233">
        <v>31.998619999999999</v>
      </c>
      <c r="N16" s="233">
        <v>7533.4784300000001</v>
      </c>
      <c r="O16" s="233">
        <v>1113.5467800000001</v>
      </c>
      <c r="P16" s="233">
        <v>15738.13485</v>
      </c>
      <c r="Q16" s="233">
        <v>769236.42934999999</v>
      </c>
      <c r="R16" s="222"/>
    </row>
    <row r="17" spans="1:18" ht="162" customHeight="1">
      <c r="A17" s="295" t="s">
        <v>24</v>
      </c>
      <c r="B17" s="233">
        <v>0</v>
      </c>
      <c r="C17" s="233">
        <v>0</v>
      </c>
      <c r="D17" s="233">
        <v>0</v>
      </c>
      <c r="E17" s="233">
        <v>0</v>
      </c>
      <c r="F17" s="233">
        <v>0</v>
      </c>
      <c r="G17" s="233">
        <v>0</v>
      </c>
      <c r="H17" s="233">
        <v>0</v>
      </c>
      <c r="I17" s="233">
        <v>0</v>
      </c>
      <c r="J17" s="233">
        <v>554838.90648999996</v>
      </c>
      <c r="K17" s="233">
        <v>179.12100000000001</v>
      </c>
      <c r="L17" s="233">
        <v>2989.45442</v>
      </c>
      <c r="M17" s="233">
        <v>148.18558999999999</v>
      </c>
      <c r="N17" s="233">
        <v>2037.88804</v>
      </c>
      <c r="O17" s="233">
        <v>0</v>
      </c>
      <c r="P17" s="233">
        <v>0</v>
      </c>
      <c r="Q17" s="233">
        <v>560193.55553999997</v>
      </c>
      <c r="R17" s="222"/>
    </row>
    <row r="18" spans="1:18" ht="162" customHeight="1">
      <c r="A18" s="295" t="s">
        <v>25</v>
      </c>
      <c r="B18" s="233">
        <v>139484.68846999999</v>
      </c>
      <c r="C18" s="233">
        <v>1889.34428</v>
      </c>
      <c r="D18" s="233">
        <v>241.98257999999998</v>
      </c>
      <c r="E18" s="233">
        <v>17.853840000000002</v>
      </c>
      <c r="F18" s="233">
        <v>1421.33231</v>
      </c>
      <c r="G18" s="233">
        <v>1567.1928600000001</v>
      </c>
      <c r="H18" s="233">
        <v>57375.156600000002</v>
      </c>
      <c r="I18" s="233">
        <v>201997.55093999999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22"/>
    </row>
    <row r="19" spans="1:18" ht="169.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2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2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92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2" customHeight="1">
      <c r="A23" s="295" t="s">
        <v>30</v>
      </c>
      <c r="B23" s="234">
        <v>11140.196900000001</v>
      </c>
      <c r="C23" s="234">
        <v>984.41</v>
      </c>
      <c r="D23" s="234">
        <v>0</v>
      </c>
      <c r="E23" s="234">
        <v>0</v>
      </c>
      <c r="F23" s="234">
        <v>34.543980000000005</v>
      </c>
      <c r="G23" s="234">
        <v>2134.9182999999998</v>
      </c>
      <c r="H23" s="234">
        <v>0.24902000000000002</v>
      </c>
      <c r="I23" s="234">
        <v>14294.3182</v>
      </c>
      <c r="J23" s="234">
        <v>15691.16661</v>
      </c>
      <c r="K23" s="234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15691.16661</v>
      </c>
      <c r="R23" s="222"/>
    </row>
    <row r="24" spans="1:18" ht="162" customHeight="1">
      <c r="A24" s="295" t="s">
        <v>270</v>
      </c>
      <c r="B24" s="234">
        <v>3640.5509099999999</v>
      </c>
      <c r="C24" s="234">
        <v>0</v>
      </c>
      <c r="D24" s="234">
        <v>0</v>
      </c>
      <c r="E24" s="234">
        <v>0</v>
      </c>
      <c r="F24" s="234">
        <v>0</v>
      </c>
      <c r="G24" s="234">
        <v>750.02664000000004</v>
      </c>
      <c r="H24" s="234">
        <v>91.608740000000012</v>
      </c>
      <c r="I24" s="234">
        <v>4482.1862899999996</v>
      </c>
      <c r="J24" s="234">
        <v>11728.184019999999</v>
      </c>
      <c r="K24" s="234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11728.184019999999</v>
      </c>
      <c r="R24" s="222"/>
    </row>
    <row r="25" spans="1:18" ht="162" customHeight="1">
      <c r="A25" s="295" t="s">
        <v>32</v>
      </c>
      <c r="B25" s="234">
        <v>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9371.0363000000016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9371.0363000000016</v>
      </c>
      <c r="R25" s="222"/>
    </row>
    <row r="26" spans="1:18" ht="162" customHeight="1">
      <c r="A26" s="295" t="s">
        <v>33</v>
      </c>
      <c r="B26" s="234">
        <v>348773.68797000003</v>
      </c>
      <c r="C26" s="234">
        <v>211.38513</v>
      </c>
      <c r="D26" s="234">
        <v>533.62013999999999</v>
      </c>
      <c r="E26" s="234">
        <v>5.0344300000000004</v>
      </c>
      <c r="F26" s="234">
        <v>2561.1066700000001</v>
      </c>
      <c r="G26" s="234">
        <v>7.91479</v>
      </c>
      <c r="H26" s="234">
        <v>119613.47641</v>
      </c>
      <c r="I26" s="234">
        <v>471706.22554000001</v>
      </c>
      <c r="J26" s="234">
        <v>296206.20285</v>
      </c>
      <c r="K26" s="234">
        <v>489.78996000000001</v>
      </c>
      <c r="L26" s="233">
        <v>3389.7728700000002</v>
      </c>
      <c r="M26" s="233">
        <v>0</v>
      </c>
      <c r="N26" s="233">
        <v>563.64729</v>
      </c>
      <c r="O26" s="233">
        <v>0</v>
      </c>
      <c r="P26" s="233">
        <v>39505.24469</v>
      </c>
      <c r="Q26" s="233">
        <v>340154.65766000003</v>
      </c>
      <c r="R26" s="222"/>
    </row>
    <row r="27" spans="1:18" ht="162" customHeight="1">
      <c r="A27" s="295" t="s">
        <v>34</v>
      </c>
      <c r="B27" s="234">
        <v>0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275803.6863</v>
      </c>
      <c r="K27" s="234">
        <v>3.0992800000000003</v>
      </c>
      <c r="L27" s="233">
        <v>775.12606999999991</v>
      </c>
      <c r="M27" s="233">
        <v>0</v>
      </c>
      <c r="N27" s="233">
        <v>724.45570999999995</v>
      </c>
      <c r="O27" s="233">
        <v>0</v>
      </c>
      <c r="P27" s="233">
        <v>407.09343999999999</v>
      </c>
      <c r="Q27" s="233">
        <v>277713.4608</v>
      </c>
      <c r="R27" s="222"/>
    </row>
    <row r="28" spans="1:18" ht="162" customHeight="1">
      <c r="A28" s="295" t="s">
        <v>35</v>
      </c>
      <c r="B28" s="234">
        <v>535884.94163999998</v>
      </c>
      <c r="C28" s="234">
        <v>663.86665000000005</v>
      </c>
      <c r="D28" s="234">
        <v>1179.41491</v>
      </c>
      <c r="E28" s="234">
        <v>0</v>
      </c>
      <c r="F28" s="234">
        <v>1003.97366</v>
      </c>
      <c r="G28" s="234">
        <v>153.83523000000002</v>
      </c>
      <c r="H28" s="234">
        <v>18845.475050000001</v>
      </c>
      <c r="I28" s="234">
        <v>557731.50714</v>
      </c>
      <c r="J28" s="234">
        <v>0</v>
      </c>
      <c r="K28" s="234">
        <v>0</v>
      </c>
      <c r="L28" s="233">
        <v>0</v>
      </c>
      <c r="M28" s="233">
        <v>0</v>
      </c>
      <c r="N28" s="233">
        <v>0</v>
      </c>
      <c r="O28" s="233">
        <v>0</v>
      </c>
      <c r="P28" s="233">
        <v>0</v>
      </c>
      <c r="Q28" s="233">
        <v>0</v>
      </c>
      <c r="R28" s="222"/>
    </row>
    <row r="29" spans="1:18" ht="162" customHeight="1">
      <c r="A29" s="295" t="s">
        <v>36</v>
      </c>
      <c r="B29" s="233">
        <v>1590602.62445</v>
      </c>
      <c r="C29" s="233">
        <v>25381.694620000002</v>
      </c>
      <c r="D29" s="233">
        <v>7939.6521900000007</v>
      </c>
      <c r="E29" s="233">
        <v>4478.4972199999993</v>
      </c>
      <c r="F29" s="233">
        <v>9481.3170100000007</v>
      </c>
      <c r="G29" s="233">
        <v>15768.016220000001</v>
      </c>
      <c r="H29" s="233">
        <v>426113.63656000001</v>
      </c>
      <c r="I29" s="233">
        <v>2079765.43827</v>
      </c>
      <c r="J29" s="233">
        <v>827134.4178099999</v>
      </c>
      <c r="K29" s="233">
        <v>41896.962659999997</v>
      </c>
      <c r="L29" s="233">
        <v>1417.6281799999999</v>
      </c>
      <c r="M29" s="233">
        <v>10.76389</v>
      </c>
      <c r="N29" s="233">
        <v>52214.990490000004</v>
      </c>
      <c r="O29" s="233">
        <v>17961.11838</v>
      </c>
      <c r="P29" s="233">
        <v>112004.70943999999</v>
      </c>
      <c r="Q29" s="233">
        <v>1052640.59085</v>
      </c>
      <c r="R29" s="222"/>
    </row>
    <row r="30" spans="1:18" ht="162" customHeight="1">
      <c r="A30" s="295" t="s">
        <v>37</v>
      </c>
      <c r="B30" s="233">
        <v>481516.45288999996</v>
      </c>
      <c r="C30" s="233">
        <v>5917.4046600000001</v>
      </c>
      <c r="D30" s="233">
        <v>680.17560000000003</v>
      </c>
      <c r="E30" s="233">
        <v>0</v>
      </c>
      <c r="F30" s="233">
        <v>7527.3847000000005</v>
      </c>
      <c r="G30" s="233">
        <v>4494.3195400000004</v>
      </c>
      <c r="H30" s="233">
        <v>79135.385580000002</v>
      </c>
      <c r="I30" s="233">
        <v>579271.12297000003</v>
      </c>
      <c r="J30" s="233">
        <v>0</v>
      </c>
      <c r="K30" s="233">
        <v>0</v>
      </c>
      <c r="L30" s="233">
        <v>0</v>
      </c>
      <c r="M30" s="233">
        <v>0</v>
      </c>
      <c r="N30" s="233">
        <v>0</v>
      </c>
      <c r="O30" s="233">
        <v>0</v>
      </c>
      <c r="P30" s="233">
        <v>0</v>
      </c>
      <c r="Q30" s="233">
        <v>0</v>
      </c>
      <c r="R30" s="222"/>
    </row>
    <row r="31" spans="1:18" ht="162" customHeight="1">
      <c r="A31" s="295" t="s">
        <v>38</v>
      </c>
      <c r="B31" s="233">
        <v>19221.03642</v>
      </c>
      <c r="C31" s="233">
        <v>0</v>
      </c>
      <c r="D31" s="233">
        <v>0</v>
      </c>
      <c r="E31" s="233">
        <v>0</v>
      </c>
      <c r="F31" s="233">
        <v>279.27890000000002</v>
      </c>
      <c r="G31" s="233">
        <v>0</v>
      </c>
      <c r="H31" s="233">
        <v>610.08799999999997</v>
      </c>
      <c r="I31" s="233">
        <v>20110.403320000001</v>
      </c>
      <c r="J31" s="233">
        <v>2449.75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33">
        <v>2449.75</v>
      </c>
      <c r="R31" s="222"/>
    </row>
    <row r="32" spans="1:18" ht="162" customHeight="1">
      <c r="A32" s="295" t="s">
        <v>269</v>
      </c>
      <c r="B32" s="233">
        <v>28078.652819999999</v>
      </c>
      <c r="C32" s="233">
        <v>1498.3612000000001</v>
      </c>
      <c r="D32" s="233">
        <v>0</v>
      </c>
      <c r="E32" s="233">
        <v>0</v>
      </c>
      <c r="F32" s="233">
        <v>675.99519999999995</v>
      </c>
      <c r="G32" s="233">
        <v>0</v>
      </c>
      <c r="H32" s="233">
        <v>212.42707999999999</v>
      </c>
      <c r="I32" s="233">
        <v>30465.436300000001</v>
      </c>
      <c r="J32" s="233">
        <v>27335.26773</v>
      </c>
      <c r="K32" s="233">
        <v>4498.64833</v>
      </c>
      <c r="L32" s="233">
        <v>254.673</v>
      </c>
      <c r="M32" s="233">
        <v>0</v>
      </c>
      <c r="N32" s="233">
        <v>0</v>
      </c>
      <c r="O32" s="233">
        <v>0</v>
      </c>
      <c r="P32" s="233">
        <v>0</v>
      </c>
      <c r="Q32" s="233">
        <v>32088.589059999998</v>
      </c>
      <c r="R32" s="222"/>
    </row>
    <row r="33" spans="1:18" ht="162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175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175</v>
      </c>
      <c r="R33" s="222"/>
    </row>
    <row r="34" spans="1:18" ht="162" customHeight="1">
      <c r="A34" s="295" t="s">
        <v>41</v>
      </c>
      <c r="B34" s="233">
        <v>26690.79219</v>
      </c>
      <c r="C34" s="233">
        <v>5526.6319999999996</v>
      </c>
      <c r="D34" s="233">
        <v>0</v>
      </c>
      <c r="E34" s="233">
        <v>0</v>
      </c>
      <c r="F34" s="233">
        <v>0</v>
      </c>
      <c r="G34" s="233">
        <v>5808.9051100000006</v>
      </c>
      <c r="H34" s="233">
        <v>0</v>
      </c>
      <c r="I34" s="233">
        <v>38026.329299999998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0</v>
      </c>
      <c r="P34" s="233">
        <v>0</v>
      </c>
      <c r="Q34" s="233">
        <v>0</v>
      </c>
      <c r="R34" s="222"/>
    </row>
    <row r="35" spans="1:18" ht="162" customHeight="1">
      <c r="A35" s="295" t="s">
        <v>42</v>
      </c>
      <c r="B35" s="233">
        <v>147463.15151</v>
      </c>
      <c r="C35" s="233">
        <v>1736.1105500000001</v>
      </c>
      <c r="D35" s="233">
        <v>0</v>
      </c>
      <c r="E35" s="233">
        <v>0</v>
      </c>
      <c r="F35" s="233">
        <v>0</v>
      </c>
      <c r="G35" s="233">
        <v>0</v>
      </c>
      <c r="H35" s="233">
        <v>1186</v>
      </c>
      <c r="I35" s="233">
        <v>150385.26206000001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33">
        <v>0</v>
      </c>
      <c r="Q35" s="233">
        <v>0</v>
      </c>
      <c r="R35" s="222"/>
    </row>
    <row r="36" spans="1:18" s="161" customFormat="1" ht="83.25" customHeight="1">
      <c r="A36" s="296" t="s">
        <v>246</v>
      </c>
      <c r="B36" s="297">
        <f t="shared" ref="B36:Q36" si="0">SUM(B10:B35)</f>
        <v>7356721.5524200015</v>
      </c>
      <c r="C36" s="297">
        <f t="shared" si="0"/>
        <v>62424.504730000001</v>
      </c>
      <c r="D36" s="297">
        <f t="shared" si="0"/>
        <v>17441.914119999998</v>
      </c>
      <c r="E36" s="297">
        <f t="shared" si="0"/>
        <v>4564.0130599999993</v>
      </c>
      <c r="F36" s="297">
        <f t="shared" si="0"/>
        <v>47548.433279999997</v>
      </c>
      <c r="G36" s="297">
        <f t="shared" si="0"/>
        <v>34579.345440000005</v>
      </c>
      <c r="H36" s="297">
        <f t="shared" si="0"/>
        <v>1923428.1973400002</v>
      </c>
      <c r="I36" s="297">
        <f t="shared" si="0"/>
        <v>9446707.9603899997</v>
      </c>
      <c r="J36" s="297">
        <f t="shared" si="0"/>
        <v>5052380.0675999997</v>
      </c>
      <c r="K36" s="297">
        <f t="shared" si="0"/>
        <v>78331.644959999991</v>
      </c>
      <c r="L36" s="297">
        <f t="shared" si="0"/>
        <v>13971.85612</v>
      </c>
      <c r="M36" s="297">
        <f t="shared" si="0"/>
        <v>190.94809999999998</v>
      </c>
      <c r="N36" s="297">
        <f t="shared" si="0"/>
        <v>70018.297170000005</v>
      </c>
      <c r="O36" s="297">
        <f t="shared" si="0"/>
        <v>23071.793570000002</v>
      </c>
      <c r="P36" s="297">
        <f t="shared" si="0"/>
        <v>592649.87781999994</v>
      </c>
      <c r="Q36" s="297">
        <f t="shared" si="0"/>
        <v>5830614.4853400011</v>
      </c>
      <c r="R36" s="237"/>
    </row>
    <row r="37" spans="1:18" ht="27.75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96.75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13.5" customHeight="1">
      <c r="A39" s="143"/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13.5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WVZ661"/>
  <sheetViews>
    <sheetView topLeftCell="A2" zoomScale="15" workbookViewId="0">
      <selection activeCell="E13" sqref="E13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33.75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231</v>
      </c>
      <c r="C8" s="713"/>
      <c r="D8" s="713"/>
      <c r="E8" s="713"/>
      <c r="F8" s="713"/>
      <c r="G8" s="713"/>
      <c r="H8" s="713"/>
      <c r="I8" s="713"/>
      <c r="J8" s="713" t="s">
        <v>232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37.7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4.25" customHeight="1">
      <c r="A10" s="295" t="s">
        <v>17</v>
      </c>
      <c r="B10" s="233">
        <v>1694707.29813</v>
      </c>
      <c r="C10" s="233">
        <v>23711.50835</v>
      </c>
      <c r="D10" s="233">
        <v>0</v>
      </c>
      <c r="E10" s="233">
        <v>0</v>
      </c>
      <c r="F10" s="233">
        <v>0</v>
      </c>
      <c r="G10" s="233">
        <v>3458.9297900000001</v>
      </c>
      <c r="H10" s="233">
        <v>1531977.0263099999</v>
      </c>
      <c r="I10" s="233">
        <v>3253854.7625799999</v>
      </c>
      <c r="J10" s="233">
        <v>2673725.432</v>
      </c>
      <c r="K10" s="233">
        <v>128634.89332999999</v>
      </c>
      <c r="L10" s="233">
        <v>6979.6123299999999</v>
      </c>
      <c r="M10" s="233">
        <v>1024</v>
      </c>
      <c r="N10" s="233">
        <v>0</v>
      </c>
      <c r="O10" s="233">
        <v>0</v>
      </c>
      <c r="P10" s="233">
        <v>2067166.48854</v>
      </c>
      <c r="Q10" s="233">
        <v>4877530.4261999996</v>
      </c>
      <c r="R10" s="222"/>
    </row>
    <row r="11" spans="1:26" ht="164.25" customHeight="1">
      <c r="A11" s="295" t="s">
        <v>18</v>
      </c>
      <c r="B11" s="233">
        <v>25847.279269999999</v>
      </c>
      <c r="C11" s="233">
        <v>0</v>
      </c>
      <c r="D11" s="233">
        <v>0</v>
      </c>
      <c r="E11" s="233">
        <v>0</v>
      </c>
      <c r="F11" s="233">
        <v>482.33209000000005</v>
      </c>
      <c r="G11" s="233">
        <v>1213.01305</v>
      </c>
      <c r="H11" s="233">
        <v>32638.215070000002</v>
      </c>
      <c r="I11" s="233">
        <v>60180.839479999995</v>
      </c>
      <c r="J11" s="233">
        <v>4443.3817600000002</v>
      </c>
      <c r="K11" s="233">
        <v>131.42449999999999</v>
      </c>
      <c r="L11" s="233">
        <v>9.837299999999999</v>
      </c>
      <c r="M11" s="233">
        <v>0</v>
      </c>
      <c r="N11" s="233">
        <v>0</v>
      </c>
      <c r="O11" s="233">
        <v>0</v>
      </c>
      <c r="P11" s="233">
        <v>14152.94384</v>
      </c>
      <c r="Q11" s="233">
        <v>18737.587399999997</v>
      </c>
      <c r="R11" s="222"/>
    </row>
    <row r="12" spans="1:26" ht="164.25" customHeight="1">
      <c r="A12" s="295" t="s">
        <v>19</v>
      </c>
      <c r="B12" s="233">
        <v>0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64.25" customHeight="1">
      <c r="A13" s="295" t="s">
        <v>20</v>
      </c>
      <c r="B13" s="233">
        <v>24196.154409999999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11.473559999999999</v>
      </c>
      <c r="I13" s="233">
        <v>24207.627969999998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64.25" customHeight="1">
      <c r="A14" s="295" t="s">
        <v>21</v>
      </c>
      <c r="B14" s="233">
        <v>2955178.8756800001</v>
      </c>
      <c r="C14" s="233">
        <v>12825.548570000001</v>
      </c>
      <c r="D14" s="233">
        <v>9598.093640000001</v>
      </c>
      <c r="E14" s="233">
        <v>8.9414599999999993</v>
      </c>
      <c r="F14" s="233">
        <v>20693.877570000001</v>
      </c>
      <c r="G14" s="233">
        <v>1656.30063</v>
      </c>
      <c r="H14" s="233">
        <v>0</v>
      </c>
      <c r="I14" s="233">
        <v>2999961.6375500001</v>
      </c>
      <c r="J14" s="233">
        <v>854587.71739999996</v>
      </c>
      <c r="K14" s="233">
        <v>14188.3974</v>
      </c>
      <c r="L14" s="233">
        <v>4894.86276</v>
      </c>
      <c r="M14" s="233">
        <v>801.12954999999999</v>
      </c>
      <c r="N14" s="233">
        <v>11262.41791</v>
      </c>
      <c r="O14" s="233">
        <v>4984.7901199999997</v>
      </c>
      <c r="P14" s="233">
        <v>0</v>
      </c>
      <c r="Q14" s="233">
        <v>890719.31513999996</v>
      </c>
      <c r="R14" s="222"/>
    </row>
    <row r="15" spans="1:26" ht="164.25" customHeight="1">
      <c r="A15" s="295" t="s">
        <v>22</v>
      </c>
      <c r="B15" s="233">
        <v>0</v>
      </c>
      <c r="C15" s="233">
        <v>1299.9813100000001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1299.9813100000001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0</v>
      </c>
      <c r="R15" s="222"/>
    </row>
    <row r="16" spans="1:26" ht="164.25" customHeight="1">
      <c r="A16" s="295" t="s">
        <v>23</v>
      </c>
      <c r="B16" s="233">
        <v>435612.90711000003</v>
      </c>
      <c r="C16" s="233">
        <v>1893.59449</v>
      </c>
      <c r="D16" s="233">
        <v>2221.4050499999998</v>
      </c>
      <c r="E16" s="233">
        <v>0</v>
      </c>
      <c r="F16" s="233">
        <v>15538.6451</v>
      </c>
      <c r="G16" s="233">
        <v>3605.40443</v>
      </c>
      <c r="H16" s="233">
        <v>21103.141749999999</v>
      </c>
      <c r="I16" s="233">
        <v>479975.09792999999</v>
      </c>
      <c r="J16" s="233">
        <v>272898.63961000001</v>
      </c>
      <c r="K16" s="233">
        <v>66.863489999999999</v>
      </c>
      <c r="L16" s="233">
        <v>394.60228999999998</v>
      </c>
      <c r="M16" s="233">
        <v>0</v>
      </c>
      <c r="N16" s="233">
        <v>326.79268999999999</v>
      </c>
      <c r="O16" s="233">
        <v>0</v>
      </c>
      <c r="P16" s="233">
        <v>10783.81682</v>
      </c>
      <c r="Q16" s="233">
        <v>284470.71489999996</v>
      </c>
      <c r="R16" s="222"/>
    </row>
    <row r="17" spans="1:18" ht="164.25" customHeight="1">
      <c r="A17" s="295" t="s">
        <v>24</v>
      </c>
      <c r="B17" s="233">
        <v>0</v>
      </c>
      <c r="C17" s="233">
        <v>0</v>
      </c>
      <c r="D17" s="233">
        <v>0</v>
      </c>
      <c r="E17" s="233">
        <v>0</v>
      </c>
      <c r="F17" s="233">
        <v>0</v>
      </c>
      <c r="G17" s="233">
        <v>0</v>
      </c>
      <c r="H17" s="233">
        <v>0</v>
      </c>
      <c r="I17" s="233">
        <v>0</v>
      </c>
      <c r="J17" s="233">
        <v>17046.398809999999</v>
      </c>
      <c r="K17" s="233">
        <v>0</v>
      </c>
      <c r="L17" s="233">
        <v>9.3837600000000005</v>
      </c>
      <c r="M17" s="233">
        <v>0</v>
      </c>
      <c r="N17" s="233">
        <v>48.023099999999999</v>
      </c>
      <c r="O17" s="233">
        <v>0</v>
      </c>
      <c r="P17" s="233">
        <v>0</v>
      </c>
      <c r="Q17" s="233">
        <v>17103.805670000002</v>
      </c>
      <c r="R17" s="222"/>
    </row>
    <row r="18" spans="1:18" ht="164.25" customHeight="1">
      <c r="A18" s="295" t="s">
        <v>25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68537.941400000011</v>
      </c>
      <c r="K18" s="233">
        <v>482.56360999999998</v>
      </c>
      <c r="L18" s="233">
        <v>1761.0895700000001</v>
      </c>
      <c r="M18" s="233">
        <v>0</v>
      </c>
      <c r="N18" s="233">
        <v>5649.2129500000001</v>
      </c>
      <c r="O18" s="233">
        <v>750.89148</v>
      </c>
      <c r="P18" s="233">
        <v>47307.306629999999</v>
      </c>
      <c r="Q18" s="233">
        <v>124489.00564</v>
      </c>
      <c r="R18" s="222"/>
    </row>
    <row r="19" spans="1:18" ht="164.2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4.25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4.25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64.25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3.5" customHeight="1">
      <c r="A23" s="295" t="s">
        <v>30</v>
      </c>
      <c r="B23" s="234">
        <v>5226.30087</v>
      </c>
      <c r="C23" s="234">
        <v>79.52919</v>
      </c>
      <c r="D23" s="234">
        <v>0</v>
      </c>
      <c r="E23" s="234">
        <v>0</v>
      </c>
      <c r="F23" s="234">
        <v>484.60700000000003</v>
      </c>
      <c r="G23" s="234">
        <v>97.183419999999998</v>
      </c>
      <c r="H23" s="234">
        <v>207.59671</v>
      </c>
      <c r="I23" s="234">
        <v>6095.2171900000003</v>
      </c>
      <c r="J23" s="234">
        <v>0</v>
      </c>
      <c r="K23" s="234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  <c r="R23" s="222"/>
    </row>
    <row r="24" spans="1:18" ht="164.25" customHeight="1">
      <c r="A24" s="295" t="s">
        <v>270</v>
      </c>
      <c r="B24" s="234">
        <v>2714.4922999999999</v>
      </c>
      <c r="C24" s="234">
        <v>134.37342999999998</v>
      </c>
      <c r="D24" s="234">
        <v>0</v>
      </c>
      <c r="E24" s="234">
        <v>0</v>
      </c>
      <c r="F24" s="234">
        <v>814.93322000000001</v>
      </c>
      <c r="G24" s="234">
        <v>0</v>
      </c>
      <c r="H24" s="234">
        <v>0</v>
      </c>
      <c r="I24" s="234">
        <v>3663.7989500000003</v>
      </c>
      <c r="J24" s="234">
        <v>0</v>
      </c>
      <c r="K24" s="234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  <c r="R24" s="222"/>
    </row>
    <row r="25" spans="1:18" ht="163.5" customHeight="1">
      <c r="A25" s="295" t="s">
        <v>32</v>
      </c>
      <c r="B25" s="234">
        <v>70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70</v>
      </c>
      <c r="J25" s="234">
        <v>0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22"/>
    </row>
    <row r="26" spans="1:18" ht="164.25" customHeight="1">
      <c r="A26" s="295" t="s">
        <v>33</v>
      </c>
      <c r="B26" s="234">
        <v>589836.32302999997</v>
      </c>
      <c r="C26" s="234">
        <v>340.36502000000002</v>
      </c>
      <c r="D26" s="234">
        <v>3214.3277000000003</v>
      </c>
      <c r="E26" s="234">
        <v>15.108969999999999</v>
      </c>
      <c r="F26" s="234">
        <v>25274.909339999998</v>
      </c>
      <c r="G26" s="234">
        <v>110.9847</v>
      </c>
      <c r="H26" s="234">
        <v>183755.01473</v>
      </c>
      <c r="I26" s="234">
        <v>802547.03349000006</v>
      </c>
      <c r="J26" s="234">
        <v>143627.23374</v>
      </c>
      <c r="K26" s="234">
        <v>44.194319999999998</v>
      </c>
      <c r="L26" s="233">
        <v>923.97391000000005</v>
      </c>
      <c r="M26" s="233">
        <v>7.5232900000000003</v>
      </c>
      <c r="N26" s="233">
        <v>3851.0839000000001</v>
      </c>
      <c r="O26" s="233">
        <v>469.96330999999998</v>
      </c>
      <c r="P26" s="233">
        <v>124462.01737999999</v>
      </c>
      <c r="Q26" s="233">
        <v>273385.98985000001</v>
      </c>
      <c r="R26" s="222"/>
    </row>
    <row r="27" spans="1:18" ht="164.25" customHeight="1">
      <c r="A27" s="295" t="s">
        <v>34</v>
      </c>
      <c r="B27" s="234">
        <v>10318.09542</v>
      </c>
      <c r="C27" s="234">
        <v>207.274</v>
      </c>
      <c r="D27" s="234">
        <v>0</v>
      </c>
      <c r="E27" s="234">
        <v>0</v>
      </c>
      <c r="F27" s="234">
        <v>6.7409999999999998E-2</v>
      </c>
      <c r="G27" s="234">
        <v>135.13048000000001</v>
      </c>
      <c r="H27" s="234">
        <v>589.9615</v>
      </c>
      <c r="I27" s="234">
        <v>11250.52881</v>
      </c>
      <c r="J27" s="234">
        <v>0</v>
      </c>
      <c r="K27" s="234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22"/>
    </row>
    <row r="28" spans="1:18" ht="164.25" customHeight="1">
      <c r="A28" s="295" t="s">
        <v>35</v>
      </c>
      <c r="B28" s="234">
        <v>207531.31036</v>
      </c>
      <c r="C28" s="234">
        <v>23.449090000000002</v>
      </c>
      <c r="D28" s="234">
        <v>866.89607999999998</v>
      </c>
      <c r="E28" s="234">
        <v>0</v>
      </c>
      <c r="F28" s="234">
        <v>5373.4231399999999</v>
      </c>
      <c r="G28" s="234">
        <v>180.81505999999999</v>
      </c>
      <c r="H28" s="234">
        <v>2878.1355600000002</v>
      </c>
      <c r="I28" s="234">
        <v>216854.02929000001</v>
      </c>
      <c r="J28" s="234">
        <v>180342.71966999999</v>
      </c>
      <c r="K28" s="234">
        <v>393.09302000000002</v>
      </c>
      <c r="L28" s="233">
        <v>680.64148999999998</v>
      </c>
      <c r="M28" s="233">
        <v>2.4645199999999998</v>
      </c>
      <c r="N28" s="233">
        <v>2268.03071</v>
      </c>
      <c r="O28" s="233">
        <v>342.76572999999996</v>
      </c>
      <c r="P28" s="233">
        <v>8655.704310000001</v>
      </c>
      <c r="Q28" s="233">
        <v>192685.41944999999</v>
      </c>
      <c r="R28" s="222"/>
    </row>
    <row r="29" spans="1:18" ht="164.25" customHeight="1">
      <c r="A29" s="295" t="s">
        <v>36</v>
      </c>
      <c r="B29" s="233">
        <v>1418460.50434</v>
      </c>
      <c r="C29" s="233">
        <v>10355.70133</v>
      </c>
      <c r="D29" s="233">
        <v>281.26</v>
      </c>
      <c r="E29" s="233">
        <v>0</v>
      </c>
      <c r="F29" s="233">
        <v>27833.27421</v>
      </c>
      <c r="G29" s="233">
        <v>60964.477599999998</v>
      </c>
      <c r="H29" s="233">
        <v>79978.377560000008</v>
      </c>
      <c r="I29" s="233">
        <v>1597873.59504</v>
      </c>
      <c r="J29" s="233">
        <v>917960.47908000008</v>
      </c>
      <c r="K29" s="233">
        <v>55620.756099999999</v>
      </c>
      <c r="L29" s="233">
        <v>13679.495999999999</v>
      </c>
      <c r="M29" s="233">
        <v>22878.496660000001</v>
      </c>
      <c r="N29" s="233">
        <v>7404.1522000000004</v>
      </c>
      <c r="O29" s="233">
        <v>7720.8672999999999</v>
      </c>
      <c r="P29" s="233">
        <v>472131.65002999996</v>
      </c>
      <c r="Q29" s="233">
        <v>1497395.8973699999</v>
      </c>
      <c r="R29" s="222"/>
    </row>
    <row r="30" spans="1:18" ht="164.25" customHeight="1">
      <c r="A30" s="295" t="s">
        <v>37</v>
      </c>
      <c r="B30" s="233">
        <v>1192543.8166700001</v>
      </c>
      <c r="C30" s="233">
        <v>8563.4759300000005</v>
      </c>
      <c r="D30" s="233">
        <v>3013.41194</v>
      </c>
      <c r="E30" s="233">
        <v>1185.98767</v>
      </c>
      <c r="F30" s="233">
        <v>21850.206039999997</v>
      </c>
      <c r="G30" s="233">
        <v>12060.543820000001</v>
      </c>
      <c r="H30" s="233">
        <v>89494.501930000013</v>
      </c>
      <c r="I30" s="233">
        <v>1328711.9439999999</v>
      </c>
      <c r="J30" s="233">
        <v>341603.52448000002</v>
      </c>
      <c r="K30" s="233">
        <v>2931.8647500000002</v>
      </c>
      <c r="L30" s="233">
        <v>1957.69723</v>
      </c>
      <c r="M30" s="233">
        <v>0</v>
      </c>
      <c r="N30" s="233">
        <v>4551.7148799999995</v>
      </c>
      <c r="O30" s="233">
        <v>2259.2555899999998</v>
      </c>
      <c r="P30" s="233">
        <v>88489.348370000007</v>
      </c>
      <c r="Q30" s="233">
        <v>441793.40529999998</v>
      </c>
      <c r="R30" s="222"/>
    </row>
    <row r="31" spans="1:18" ht="164.25" customHeight="1">
      <c r="A31" s="295" t="s">
        <v>38</v>
      </c>
      <c r="B31" s="233">
        <v>37097.241950000003</v>
      </c>
      <c r="C31" s="233">
        <v>0</v>
      </c>
      <c r="D31" s="233">
        <v>0</v>
      </c>
      <c r="E31" s="233">
        <v>0</v>
      </c>
      <c r="F31" s="233">
        <v>498.91867999999999</v>
      </c>
      <c r="G31" s="233">
        <v>0</v>
      </c>
      <c r="H31" s="233">
        <v>768.32</v>
      </c>
      <c r="I31" s="233">
        <v>38364.480630000005</v>
      </c>
      <c r="J31" s="233">
        <v>0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33">
        <v>0</v>
      </c>
      <c r="R31" s="222"/>
    </row>
    <row r="32" spans="1:18" ht="163.5" customHeight="1">
      <c r="A32" s="295" t="s">
        <v>269</v>
      </c>
      <c r="B32" s="233">
        <v>36246.026439999994</v>
      </c>
      <c r="C32" s="233">
        <v>672.21531000000004</v>
      </c>
      <c r="D32" s="233">
        <v>0</v>
      </c>
      <c r="E32" s="233">
        <v>0</v>
      </c>
      <c r="F32" s="233">
        <v>1692.8076899999999</v>
      </c>
      <c r="G32" s="233">
        <v>133.77000000000001</v>
      </c>
      <c r="H32" s="233">
        <v>0</v>
      </c>
      <c r="I32" s="233">
        <v>38744.819439999999</v>
      </c>
      <c r="J32" s="233">
        <v>0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33">
        <v>0</v>
      </c>
      <c r="Q32" s="233">
        <v>0</v>
      </c>
      <c r="R32" s="222"/>
    </row>
    <row r="33" spans="1:18" ht="164.25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0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0</v>
      </c>
      <c r="R33" s="222"/>
    </row>
    <row r="34" spans="1:18" ht="164.25" customHeight="1">
      <c r="A34" s="295" t="s">
        <v>41</v>
      </c>
      <c r="B34" s="233">
        <v>17213.445620000002</v>
      </c>
      <c r="C34" s="233">
        <v>0</v>
      </c>
      <c r="D34" s="233">
        <v>0</v>
      </c>
      <c r="E34" s="233">
        <v>0</v>
      </c>
      <c r="F34" s="233">
        <v>0</v>
      </c>
      <c r="G34" s="233">
        <v>0</v>
      </c>
      <c r="H34" s="233">
        <v>0</v>
      </c>
      <c r="I34" s="233">
        <v>17213.445620000002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0</v>
      </c>
      <c r="P34" s="233">
        <v>0</v>
      </c>
      <c r="Q34" s="233">
        <v>0</v>
      </c>
      <c r="R34" s="222"/>
    </row>
    <row r="35" spans="1:18" ht="164.25" customHeight="1">
      <c r="A35" s="295" t="s">
        <v>42</v>
      </c>
      <c r="B35" s="233">
        <v>36715.467210000003</v>
      </c>
      <c r="C35" s="233">
        <v>0</v>
      </c>
      <c r="D35" s="233">
        <v>515.1</v>
      </c>
      <c r="E35" s="233">
        <v>0</v>
      </c>
      <c r="F35" s="233">
        <v>1691.3986100000002</v>
      </c>
      <c r="G35" s="233">
        <v>0</v>
      </c>
      <c r="H35" s="233">
        <v>0</v>
      </c>
      <c r="I35" s="233">
        <v>38921.965819999998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33">
        <v>0</v>
      </c>
      <c r="Q35" s="233">
        <v>0</v>
      </c>
      <c r="R35" s="222"/>
    </row>
    <row r="36" spans="1:18" s="161" customFormat="1" ht="83.25" customHeight="1">
      <c r="A36" s="296" t="s">
        <v>246</v>
      </c>
      <c r="B36" s="297">
        <f>SUM(B10:B35)</f>
        <v>8689515.5388100017</v>
      </c>
      <c r="C36" s="297">
        <f t="shared" ref="C36:Q36" si="0">SUM(C10:C35)</f>
        <v>60107.01602000001</v>
      </c>
      <c r="D36" s="297">
        <f t="shared" si="0"/>
        <v>19710.494409999999</v>
      </c>
      <c r="E36" s="297">
        <f t="shared" si="0"/>
        <v>1210.0381</v>
      </c>
      <c r="F36" s="297">
        <f t="shared" si="0"/>
        <v>122229.40010000001</v>
      </c>
      <c r="G36" s="297">
        <f t="shared" si="0"/>
        <v>83616.552980000008</v>
      </c>
      <c r="H36" s="297">
        <f t="shared" si="0"/>
        <v>1943401.7646799998</v>
      </c>
      <c r="I36" s="297">
        <f t="shared" si="0"/>
        <v>10919790.8051</v>
      </c>
      <c r="J36" s="297">
        <f t="shared" si="0"/>
        <v>5474773.4679499995</v>
      </c>
      <c r="K36" s="297">
        <f t="shared" si="0"/>
        <v>202494.05051999999</v>
      </c>
      <c r="L36" s="297">
        <f t="shared" si="0"/>
        <v>31291.196640000002</v>
      </c>
      <c r="M36" s="297">
        <f t="shared" si="0"/>
        <v>24713.614020000001</v>
      </c>
      <c r="N36" s="297">
        <f t="shared" si="0"/>
        <v>35361.428339999999</v>
      </c>
      <c r="O36" s="297">
        <f t="shared" si="0"/>
        <v>16528.533530000001</v>
      </c>
      <c r="P36" s="297">
        <f t="shared" si="0"/>
        <v>2833149.2759199999</v>
      </c>
      <c r="Q36" s="297">
        <f t="shared" si="0"/>
        <v>8618311.5669199992</v>
      </c>
      <c r="R36" s="237"/>
    </row>
    <row r="37" spans="1:18" ht="18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66.75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53.25" customHeight="1">
      <c r="A39" s="219" t="s">
        <v>247</v>
      </c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48.75" customHeight="1">
      <c r="A40" s="219" t="s">
        <v>236</v>
      </c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WVZ661"/>
  <sheetViews>
    <sheetView topLeftCell="A2" zoomScale="15" workbookViewId="0">
      <selection activeCell="A43" sqref="A43:XFD1048576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28.5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233</v>
      </c>
      <c r="C8" s="713"/>
      <c r="D8" s="713"/>
      <c r="E8" s="713"/>
      <c r="F8" s="713"/>
      <c r="G8" s="713"/>
      <c r="H8" s="713"/>
      <c r="I8" s="713"/>
      <c r="J8" s="713" t="s">
        <v>63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22.7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4.25" customHeight="1">
      <c r="A10" s="295" t="s">
        <v>17</v>
      </c>
      <c r="B10" s="233">
        <v>1923741.9007000001</v>
      </c>
      <c r="C10" s="233">
        <v>20912.787519999998</v>
      </c>
      <c r="D10" s="233">
        <v>0</v>
      </c>
      <c r="E10" s="233">
        <v>0</v>
      </c>
      <c r="F10" s="233">
        <v>0</v>
      </c>
      <c r="G10" s="233">
        <v>0</v>
      </c>
      <c r="H10" s="233">
        <v>720109.40128999995</v>
      </c>
      <c r="I10" s="233">
        <v>2664764.0895100003</v>
      </c>
      <c r="J10" s="233">
        <v>1010996.17165</v>
      </c>
      <c r="K10" s="233">
        <v>40533.622790000001</v>
      </c>
      <c r="L10" s="233">
        <v>0</v>
      </c>
      <c r="M10" s="233">
        <v>0</v>
      </c>
      <c r="N10" s="233">
        <v>0</v>
      </c>
      <c r="O10" s="233">
        <v>0</v>
      </c>
      <c r="P10" s="233">
        <v>290900.35281000001</v>
      </c>
      <c r="Q10" s="233">
        <v>1342430.1472499999</v>
      </c>
      <c r="R10" s="222"/>
    </row>
    <row r="11" spans="1:26" ht="164.25" customHeight="1">
      <c r="A11" s="295" t="s">
        <v>18</v>
      </c>
      <c r="B11" s="233">
        <v>807.80557999999996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10724.39939</v>
      </c>
      <c r="I11" s="233">
        <v>11532.204970000001</v>
      </c>
      <c r="J11" s="233">
        <v>621.31871000000001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3410.7214800000002</v>
      </c>
      <c r="Q11" s="233">
        <v>4032.0401900000002</v>
      </c>
      <c r="R11" s="222"/>
    </row>
    <row r="12" spans="1:26" ht="164.25" customHeight="1">
      <c r="A12" s="295" t="s">
        <v>19</v>
      </c>
      <c r="B12" s="233">
        <v>0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64.25" customHeight="1">
      <c r="A13" s="295" t="s">
        <v>20</v>
      </c>
      <c r="B13" s="233">
        <v>148854.6844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137.09226000000001</v>
      </c>
      <c r="I13" s="233">
        <v>148991.77666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64.25" customHeight="1">
      <c r="A14" s="295" t="s">
        <v>21</v>
      </c>
      <c r="B14" s="233">
        <v>1441570.4536900001</v>
      </c>
      <c r="C14" s="233">
        <v>1088.0374299999999</v>
      </c>
      <c r="D14" s="233">
        <v>4191.6009300000005</v>
      </c>
      <c r="E14" s="233">
        <v>0</v>
      </c>
      <c r="F14" s="233">
        <v>17891.628290000001</v>
      </c>
      <c r="G14" s="233">
        <v>20.871479999999998</v>
      </c>
      <c r="H14" s="233">
        <v>0</v>
      </c>
      <c r="I14" s="233">
        <v>1464762.59182</v>
      </c>
      <c r="J14" s="233">
        <v>685012.64194</v>
      </c>
      <c r="K14" s="233">
        <v>3027.9184100000002</v>
      </c>
      <c r="L14" s="233">
        <v>3477.8984799999998</v>
      </c>
      <c r="M14" s="233">
        <v>0</v>
      </c>
      <c r="N14" s="233">
        <v>3208.48542</v>
      </c>
      <c r="O14" s="233">
        <v>0</v>
      </c>
      <c r="P14" s="233">
        <v>7.0065799999999996</v>
      </c>
      <c r="Q14" s="233">
        <v>694733.95082999999</v>
      </c>
      <c r="R14" s="222"/>
    </row>
    <row r="15" spans="1:26" ht="164.25" customHeight="1">
      <c r="A15" s="295" t="s">
        <v>22</v>
      </c>
      <c r="B15" s="233">
        <v>0</v>
      </c>
      <c r="C15" s="233">
        <v>1220.44002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1220.44002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0</v>
      </c>
      <c r="R15" s="222"/>
    </row>
    <row r="16" spans="1:26" ht="165" customHeight="1">
      <c r="A16" s="295" t="s">
        <v>23</v>
      </c>
      <c r="B16" s="233">
        <v>262214.27648</v>
      </c>
      <c r="C16" s="233">
        <v>49.875399999999999</v>
      </c>
      <c r="D16" s="233">
        <v>2003.4104199999999</v>
      </c>
      <c r="E16" s="233">
        <v>0</v>
      </c>
      <c r="F16" s="233">
        <v>2222.9214099999999</v>
      </c>
      <c r="G16" s="233">
        <v>35.524999999999999</v>
      </c>
      <c r="H16" s="233">
        <v>9722.9429899999996</v>
      </c>
      <c r="I16" s="233">
        <v>276248.95169999998</v>
      </c>
      <c r="J16" s="233">
        <v>43088.685869999994</v>
      </c>
      <c r="K16" s="233">
        <v>4327.93696</v>
      </c>
      <c r="L16" s="233">
        <v>1683.04108</v>
      </c>
      <c r="M16" s="233">
        <v>28.92238</v>
      </c>
      <c r="N16" s="233">
        <v>4224.0355999999992</v>
      </c>
      <c r="O16" s="233">
        <v>965.29991000000007</v>
      </c>
      <c r="P16" s="233">
        <v>23025.137770000001</v>
      </c>
      <c r="Q16" s="233">
        <v>77343.059569999998</v>
      </c>
      <c r="R16" s="222"/>
    </row>
    <row r="17" spans="1:18" ht="164.25" customHeight="1">
      <c r="A17" s="295" t="s">
        <v>24</v>
      </c>
      <c r="B17" s="233">
        <v>49271.538189999999</v>
      </c>
      <c r="C17" s="233">
        <v>0</v>
      </c>
      <c r="D17" s="233">
        <v>1010.8524</v>
      </c>
      <c r="E17" s="233">
        <v>0</v>
      </c>
      <c r="F17" s="233">
        <v>1497.82692</v>
      </c>
      <c r="G17" s="233">
        <v>0</v>
      </c>
      <c r="H17" s="233">
        <v>0</v>
      </c>
      <c r="I17" s="233">
        <v>51780.217509999995</v>
      </c>
      <c r="J17" s="233">
        <v>0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0</v>
      </c>
      <c r="Q17" s="233">
        <v>0</v>
      </c>
      <c r="R17" s="222"/>
    </row>
    <row r="18" spans="1:18" ht="164.25" customHeight="1">
      <c r="A18" s="295" t="s">
        <v>25</v>
      </c>
      <c r="B18" s="233">
        <v>319501.49142000003</v>
      </c>
      <c r="C18" s="233">
        <v>5131.6763300000002</v>
      </c>
      <c r="D18" s="233">
        <v>3224.26325</v>
      </c>
      <c r="E18" s="233">
        <v>89.502420000000001</v>
      </c>
      <c r="F18" s="233">
        <v>10248.78903</v>
      </c>
      <c r="G18" s="233">
        <v>798.41903000000002</v>
      </c>
      <c r="H18" s="233">
        <v>72521.703849999991</v>
      </c>
      <c r="I18" s="233">
        <v>411515.84532999998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22"/>
    </row>
    <row r="19" spans="1:18" ht="164.2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4.25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4.25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64.25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4.25" customHeight="1">
      <c r="A23" s="295" t="s">
        <v>30</v>
      </c>
      <c r="B23" s="234">
        <v>7670.4572099999996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227.75312</v>
      </c>
      <c r="I23" s="234">
        <v>7898.2103299999999</v>
      </c>
      <c r="J23" s="234">
        <v>0</v>
      </c>
      <c r="K23" s="234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  <c r="R23" s="222"/>
    </row>
    <row r="24" spans="1:18" ht="169.5" customHeight="1">
      <c r="A24" s="295" t="s">
        <v>270</v>
      </c>
      <c r="B24" s="234">
        <v>16.423500000000001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16.423500000000001</v>
      </c>
      <c r="J24" s="234">
        <v>0</v>
      </c>
      <c r="K24" s="234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  <c r="R24" s="222"/>
    </row>
    <row r="25" spans="1:18" ht="169.5" customHeight="1">
      <c r="A25" s="295" t="s">
        <v>32</v>
      </c>
      <c r="B25" s="234">
        <v>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22"/>
    </row>
    <row r="26" spans="1:18" ht="169.5" customHeight="1">
      <c r="A26" s="295" t="s">
        <v>33</v>
      </c>
      <c r="B26" s="234">
        <v>622269.32416999992</v>
      </c>
      <c r="C26" s="234">
        <v>471.02159</v>
      </c>
      <c r="D26" s="234">
        <v>6485.9557800000002</v>
      </c>
      <c r="E26" s="234">
        <v>12.722200000000001</v>
      </c>
      <c r="F26" s="234">
        <v>9026.1612499999992</v>
      </c>
      <c r="G26" s="234">
        <v>52.572980000000001</v>
      </c>
      <c r="H26" s="234">
        <v>125800.19470000001</v>
      </c>
      <c r="I26" s="234">
        <v>764117.95266999991</v>
      </c>
      <c r="J26" s="234">
        <v>94316.817309999999</v>
      </c>
      <c r="K26" s="234">
        <v>381.87160999999998</v>
      </c>
      <c r="L26" s="233">
        <v>721.51658999999995</v>
      </c>
      <c r="M26" s="233">
        <v>0</v>
      </c>
      <c r="N26" s="233">
        <v>3223.4239199999997</v>
      </c>
      <c r="O26" s="233">
        <v>0</v>
      </c>
      <c r="P26" s="233">
        <v>77561.6538</v>
      </c>
      <c r="Q26" s="233">
        <v>176205.28323</v>
      </c>
      <c r="R26" s="222"/>
    </row>
    <row r="27" spans="1:18" ht="169.5" customHeight="1">
      <c r="A27" s="295" t="s">
        <v>34</v>
      </c>
      <c r="B27" s="234">
        <v>205.02398000000002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205.02398000000002</v>
      </c>
      <c r="J27" s="234">
        <v>0</v>
      </c>
      <c r="K27" s="234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22"/>
    </row>
    <row r="28" spans="1:18" ht="169.5" customHeight="1">
      <c r="A28" s="295" t="s">
        <v>35</v>
      </c>
      <c r="B28" s="234">
        <v>85046.68912000001</v>
      </c>
      <c r="C28" s="234">
        <v>0</v>
      </c>
      <c r="D28" s="234">
        <v>267.31774000000001</v>
      </c>
      <c r="E28" s="234">
        <v>0</v>
      </c>
      <c r="F28" s="234">
        <v>502.82036999999997</v>
      </c>
      <c r="G28" s="234">
        <v>0</v>
      </c>
      <c r="H28" s="234">
        <v>0</v>
      </c>
      <c r="I28" s="234">
        <v>85816.82723000001</v>
      </c>
      <c r="J28" s="234">
        <v>218221.66357</v>
      </c>
      <c r="K28" s="234">
        <v>38.175429999999999</v>
      </c>
      <c r="L28" s="233">
        <v>340.80146999999999</v>
      </c>
      <c r="M28" s="233">
        <v>0</v>
      </c>
      <c r="N28" s="233">
        <v>1292.14438</v>
      </c>
      <c r="O28" s="233">
        <v>4.4643100000000002</v>
      </c>
      <c r="P28" s="233">
        <v>4197.1139599999997</v>
      </c>
      <c r="Q28" s="233">
        <v>224094.36311999999</v>
      </c>
      <c r="R28" s="222"/>
    </row>
    <row r="29" spans="1:18" ht="169.5" customHeight="1">
      <c r="A29" s="295" t="s">
        <v>36</v>
      </c>
      <c r="B29" s="233">
        <v>845155.90541999997</v>
      </c>
      <c r="C29" s="233">
        <v>12527.140720000001</v>
      </c>
      <c r="D29" s="233">
        <v>1683.2231100000001</v>
      </c>
      <c r="E29" s="233">
        <v>0</v>
      </c>
      <c r="F29" s="233">
        <v>6012.9468699999998</v>
      </c>
      <c r="G29" s="233">
        <v>1701.28</v>
      </c>
      <c r="H29" s="233">
        <v>178793.68699000002</v>
      </c>
      <c r="I29" s="233">
        <v>1045874.18311</v>
      </c>
      <c r="J29" s="233">
        <v>950772.07074999996</v>
      </c>
      <c r="K29" s="233">
        <v>34039.541950000006</v>
      </c>
      <c r="L29" s="233">
        <v>1579.6401799999999</v>
      </c>
      <c r="M29" s="233">
        <v>0</v>
      </c>
      <c r="N29" s="233">
        <v>4208.2325099999998</v>
      </c>
      <c r="O29" s="233">
        <v>12605.063269999999</v>
      </c>
      <c r="P29" s="233">
        <v>149356.35019999999</v>
      </c>
      <c r="Q29" s="233">
        <v>1152560.8988599998</v>
      </c>
      <c r="R29" s="222"/>
    </row>
    <row r="30" spans="1:18" ht="164.25" customHeight="1">
      <c r="A30" s="295" t="s">
        <v>37</v>
      </c>
      <c r="B30" s="233">
        <v>339781.89073000004</v>
      </c>
      <c r="C30" s="233">
        <v>53.874379999999995</v>
      </c>
      <c r="D30" s="233">
        <v>1820.1823400000001</v>
      </c>
      <c r="E30" s="233">
        <v>194.47748000000001</v>
      </c>
      <c r="F30" s="233">
        <v>5736.8257599999997</v>
      </c>
      <c r="G30" s="233">
        <v>117.65785000000001</v>
      </c>
      <c r="H30" s="233">
        <v>22763.853340000001</v>
      </c>
      <c r="I30" s="233">
        <v>370468.76188000001</v>
      </c>
      <c r="J30" s="233">
        <v>58359.435649999999</v>
      </c>
      <c r="K30" s="233">
        <v>1024.2676800000002</v>
      </c>
      <c r="L30" s="233">
        <v>431.60813000000002</v>
      </c>
      <c r="M30" s="233">
        <v>49.72128</v>
      </c>
      <c r="N30" s="233">
        <v>626.44136000000003</v>
      </c>
      <c r="O30" s="233">
        <v>757.53058999999996</v>
      </c>
      <c r="P30" s="233">
        <v>11633.39423</v>
      </c>
      <c r="Q30" s="233">
        <v>72882.398920000007</v>
      </c>
      <c r="R30" s="222"/>
    </row>
    <row r="31" spans="1:18" ht="164.25" customHeight="1">
      <c r="A31" s="295" t="s">
        <v>38</v>
      </c>
      <c r="B31" s="233">
        <v>1142.2099699999999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1142.2099699999999</v>
      </c>
      <c r="J31" s="233">
        <v>0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33">
        <v>0</v>
      </c>
      <c r="R31" s="222"/>
    </row>
    <row r="32" spans="1:18" ht="164.25" customHeight="1">
      <c r="A32" s="295" t="s">
        <v>269</v>
      </c>
      <c r="B32" s="233">
        <v>579.14920999999993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579.14920999999993</v>
      </c>
      <c r="J32" s="233">
        <v>0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33">
        <v>0</v>
      </c>
      <c r="Q32" s="233">
        <v>0</v>
      </c>
      <c r="R32" s="222"/>
    </row>
    <row r="33" spans="1:18" ht="164.25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0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0</v>
      </c>
      <c r="R33" s="222"/>
    </row>
    <row r="34" spans="1:18" ht="164.25" customHeight="1">
      <c r="A34" s="295" t="s">
        <v>41</v>
      </c>
      <c r="B34" s="233">
        <v>0</v>
      </c>
      <c r="C34" s="233">
        <v>0</v>
      </c>
      <c r="D34" s="233">
        <v>0</v>
      </c>
      <c r="E34" s="233">
        <v>0</v>
      </c>
      <c r="F34" s="233">
        <v>0</v>
      </c>
      <c r="G34" s="233">
        <v>0</v>
      </c>
      <c r="H34" s="233">
        <v>0</v>
      </c>
      <c r="I34" s="233">
        <v>0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0</v>
      </c>
      <c r="P34" s="233">
        <v>0</v>
      </c>
      <c r="Q34" s="233">
        <v>0</v>
      </c>
      <c r="R34" s="222"/>
    </row>
    <row r="35" spans="1:18" ht="164.25" customHeight="1">
      <c r="A35" s="295" t="s">
        <v>42</v>
      </c>
      <c r="B35" s="233">
        <v>13726.35433</v>
      </c>
      <c r="C35" s="233">
        <v>0</v>
      </c>
      <c r="D35" s="233">
        <v>0</v>
      </c>
      <c r="E35" s="233">
        <v>0</v>
      </c>
      <c r="F35" s="233">
        <v>0</v>
      </c>
      <c r="G35" s="233">
        <v>0</v>
      </c>
      <c r="H35" s="233">
        <v>0</v>
      </c>
      <c r="I35" s="233">
        <v>13726.35433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33">
        <v>0</v>
      </c>
      <c r="Q35" s="233">
        <v>0</v>
      </c>
      <c r="R35" s="222"/>
    </row>
    <row r="36" spans="1:18" s="161" customFormat="1" ht="83.25" customHeight="1">
      <c r="A36" s="296" t="s">
        <v>246</v>
      </c>
      <c r="B36" s="297">
        <f>SUM(B10:B35)</f>
        <v>6061555.5781000005</v>
      </c>
      <c r="C36" s="297">
        <f t="shared" ref="C36:Q36" si="0">SUM(C10:C35)</f>
        <v>41454.853389999997</v>
      </c>
      <c r="D36" s="297">
        <f t="shared" si="0"/>
        <v>20686.805969999998</v>
      </c>
      <c r="E36" s="297">
        <f t="shared" si="0"/>
        <v>296.70210000000003</v>
      </c>
      <c r="F36" s="297">
        <f t="shared" si="0"/>
        <v>53139.919900000001</v>
      </c>
      <c r="G36" s="297">
        <f t="shared" si="0"/>
        <v>2726.3263400000001</v>
      </c>
      <c r="H36" s="297">
        <f t="shared" si="0"/>
        <v>1140801.0279299999</v>
      </c>
      <c r="I36" s="297">
        <f t="shared" si="0"/>
        <v>7320661.213729999</v>
      </c>
      <c r="J36" s="297">
        <f t="shared" si="0"/>
        <v>3061388.8054500003</v>
      </c>
      <c r="K36" s="297">
        <f t="shared" si="0"/>
        <v>83373.334830000022</v>
      </c>
      <c r="L36" s="297">
        <f t="shared" si="0"/>
        <v>8234.5059300000012</v>
      </c>
      <c r="M36" s="297">
        <f t="shared" si="0"/>
        <v>78.643659999999997</v>
      </c>
      <c r="N36" s="297">
        <f t="shared" si="0"/>
        <v>16782.763189999998</v>
      </c>
      <c r="O36" s="297">
        <f t="shared" si="0"/>
        <v>14332.35808</v>
      </c>
      <c r="P36" s="297">
        <f t="shared" si="0"/>
        <v>560091.7308299999</v>
      </c>
      <c r="Q36" s="297">
        <f t="shared" si="0"/>
        <v>3744282.1419699998</v>
      </c>
      <c r="R36" s="237"/>
    </row>
    <row r="37" spans="1:18" ht="27.75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91.5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53.25" customHeight="1">
      <c r="A39" s="219" t="s">
        <v>247</v>
      </c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48.75" customHeight="1">
      <c r="A40" s="219" t="s">
        <v>236</v>
      </c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WVZ661"/>
  <sheetViews>
    <sheetView topLeftCell="A2" zoomScale="15" workbookViewId="0">
      <selection activeCell="D15" sqref="D15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54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61</v>
      </c>
      <c r="C8" s="713"/>
      <c r="D8" s="713"/>
      <c r="E8" s="713"/>
      <c r="F8" s="713"/>
      <c r="G8" s="713"/>
      <c r="H8" s="713"/>
      <c r="I8" s="713"/>
      <c r="J8" s="713" t="s">
        <v>62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27.2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4.25" customHeight="1">
      <c r="A10" s="295" t="s">
        <v>17</v>
      </c>
      <c r="B10" s="233">
        <v>404376.54969999997</v>
      </c>
      <c r="C10" s="233">
        <v>0</v>
      </c>
      <c r="D10" s="233">
        <v>0</v>
      </c>
      <c r="E10" s="233">
        <v>0</v>
      </c>
      <c r="F10" s="233">
        <v>538.59831999999994</v>
      </c>
      <c r="G10" s="233">
        <v>0</v>
      </c>
      <c r="H10" s="233">
        <v>257515.10027000002</v>
      </c>
      <c r="I10" s="233">
        <v>662430.24829000002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976.72706999999991</v>
      </c>
      <c r="Q10" s="233">
        <v>976.72706999999991</v>
      </c>
      <c r="R10" s="222"/>
    </row>
    <row r="11" spans="1:26" ht="164.25" customHeight="1">
      <c r="A11" s="295" t="s">
        <v>18</v>
      </c>
      <c r="B11" s="233">
        <v>1636.2571799999998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3062.3577400000004</v>
      </c>
      <c r="I11" s="233">
        <v>4698.61492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64.25" customHeight="1">
      <c r="A12" s="295" t="s">
        <v>19</v>
      </c>
      <c r="B12" s="233">
        <v>0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64.25" customHeight="1">
      <c r="A13" s="295" t="s">
        <v>20</v>
      </c>
      <c r="B13" s="233">
        <v>2527.5903199999998</v>
      </c>
      <c r="C13" s="233">
        <v>356.86982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2884.4601400000001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64.25" customHeight="1">
      <c r="A14" s="295" t="s">
        <v>21</v>
      </c>
      <c r="B14" s="233">
        <v>594687.45571000001</v>
      </c>
      <c r="C14" s="233">
        <v>1878.67599</v>
      </c>
      <c r="D14" s="233">
        <v>1938.9802299999999</v>
      </c>
      <c r="E14" s="233">
        <v>0</v>
      </c>
      <c r="F14" s="233">
        <v>1876.4482800000001</v>
      </c>
      <c r="G14" s="233">
        <v>14.51679</v>
      </c>
      <c r="H14" s="233">
        <v>0</v>
      </c>
      <c r="I14" s="233">
        <v>600396.07700000005</v>
      </c>
      <c r="J14" s="233">
        <v>187918.18055000002</v>
      </c>
      <c r="K14" s="233">
        <v>233.05588</v>
      </c>
      <c r="L14" s="233">
        <v>3.1608800000000001</v>
      </c>
      <c r="M14" s="233">
        <v>0</v>
      </c>
      <c r="N14" s="233">
        <v>78.43428999999999</v>
      </c>
      <c r="O14" s="233">
        <v>0</v>
      </c>
      <c r="P14" s="233">
        <v>0</v>
      </c>
      <c r="Q14" s="233">
        <v>188232.8316</v>
      </c>
      <c r="R14" s="222"/>
    </row>
    <row r="15" spans="1:26" ht="164.25" customHeight="1">
      <c r="A15" s="295" t="s">
        <v>22</v>
      </c>
      <c r="B15" s="233">
        <v>85.200399999999988</v>
      </c>
      <c r="C15" s="233">
        <v>6343.3331500000004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6428.5335500000001</v>
      </c>
      <c r="J15" s="233">
        <v>0</v>
      </c>
      <c r="K15" s="233">
        <v>219008.06763999999</v>
      </c>
      <c r="L15" s="233">
        <v>0</v>
      </c>
      <c r="M15" s="233">
        <v>660.71253000000002</v>
      </c>
      <c r="N15" s="233">
        <v>0</v>
      </c>
      <c r="O15" s="233">
        <v>22.914709999999999</v>
      </c>
      <c r="P15" s="233">
        <v>0</v>
      </c>
      <c r="Q15" s="233">
        <v>219691.69488</v>
      </c>
      <c r="R15" s="222"/>
    </row>
    <row r="16" spans="1:26" ht="164.25" customHeight="1">
      <c r="A16" s="295" t="s">
        <v>23</v>
      </c>
      <c r="B16" s="233">
        <v>253798.48267</v>
      </c>
      <c r="C16" s="233">
        <v>312.19306</v>
      </c>
      <c r="D16" s="233">
        <v>1394.3431499999999</v>
      </c>
      <c r="E16" s="233">
        <v>127.26800999999999</v>
      </c>
      <c r="F16" s="233">
        <v>4550.3165799999997</v>
      </c>
      <c r="G16" s="233">
        <v>27.439040000000002</v>
      </c>
      <c r="H16" s="233">
        <v>408.19540999999998</v>
      </c>
      <c r="I16" s="233">
        <v>260618.23791999999</v>
      </c>
      <c r="J16" s="233">
        <v>852220.84217999992</v>
      </c>
      <c r="K16" s="233">
        <v>580.19683999999995</v>
      </c>
      <c r="L16" s="233">
        <v>580.20452999999998</v>
      </c>
      <c r="M16" s="233">
        <v>24.73319</v>
      </c>
      <c r="N16" s="233">
        <v>811.30015000000003</v>
      </c>
      <c r="O16" s="233">
        <v>55.142050000000005</v>
      </c>
      <c r="P16" s="233">
        <v>103.3</v>
      </c>
      <c r="Q16" s="233">
        <v>854375.71894000005</v>
      </c>
      <c r="R16" s="222"/>
    </row>
    <row r="17" spans="1:18" ht="164.25" customHeight="1">
      <c r="A17" s="295" t="s">
        <v>24</v>
      </c>
      <c r="B17" s="233">
        <v>0</v>
      </c>
      <c r="C17" s="233">
        <v>0</v>
      </c>
      <c r="D17" s="233">
        <v>0</v>
      </c>
      <c r="E17" s="233">
        <v>0</v>
      </c>
      <c r="F17" s="233">
        <v>0</v>
      </c>
      <c r="G17" s="233">
        <v>0</v>
      </c>
      <c r="H17" s="233">
        <v>0</v>
      </c>
      <c r="I17" s="233">
        <v>0</v>
      </c>
      <c r="J17" s="233">
        <v>2365198.4802399999</v>
      </c>
      <c r="K17" s="233">
        <v>2452.9960499999997</v>
      </c>
      <c r="L17" s="233">
        <v>15185.397150000001</v>
      </c>
      <c r="M17" s="233">
        <v>122.28417999999999</v>
      </c>
      <c r="N17" s="233">
        <v>9323.8100099999992</v>
      </c>
      <c r="O17" s="233">
        <v>45.162179999999999</v>
      </c>
      <c r="P17" s="233">
        <v>156.26385000000002</v>
      </c>
      <c r="Q17" s="233">
        <v>2392484.3936600001</v>
      </c>
      <c r="R17" s="222"/>
    </row>
    <row r="18" spans="1:18" ht="164.25" customHeight="1">
      <c r="A18" s="295" t="s">
        <v>25</v>
      </c>
      <c r="B18" s="233">
        <v>368152.69880000001</v>
      </c>
      <c r="C18" s="233">
        <v>5262.4348899999995</v>
      </c>
      <c r="D18" s="233">
        <v>802.99797000000001</v>
      </c>
      <c r="E18" s="233">
        <v>117.84622999999999</v>
      </c>
      <c r="F18" s="233">
        <v>3643.2327</v>
      </c>
      <c r="G18" s="233">
        <v>2626.1653700000002</v>
      </c>
      <c r="H18" s="233">
        <v>11612.618970000001</v>
      </c>
      <c r="I18" s="233">
        <v>392217.99492999999</v>
      </c>
      <c r="J18" s="233">
        <v>237373.68489999999</v>
      </c>
      <c r="K18" s="233">
        <v>16.84205</v>
      </c>
      <c r="L18" s="233">
        <v>78.273399999999995</v>
      </c>
      <c r="M18" s="233">
        <v>0</v>
      </c>
      <c r="N18" s="233">
        <v>132.35373000000001</v>
      </c>
      <c r="O18" s="233">
        <v>0</v>
      </c>
      <c r="P18" s="233">
        <v>152.09845000000001</v>
      </c>
      <c r="Q18" s="233">
        <v>237753.25253</v>
      </c>
      <c r="R18" s="222"/>
    </row>
    <row r="19" spans="1:18" ht="164.2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4.25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4.25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64.25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4.25" customHeight="1">
      <c r="A23" s="295" t="s">
        <v>30</v>
      </c>
      <c r="B23" s="234">
        <v>2754.9041400000001</v>
      </c>
      <c r="C23" s="234">
        <v>151.18047000000001</v>
      </c>
      <c r="D23" s="234">
        <v>0</v>
      </c>
      <c r="E23" s="234">
        <v>184.47617000000002</v>
      </c>
      <c r="F23" s="234">
        <v>0</v>
      </c>
      <c r="G23" s="234">
        <v>0</v>
      </c>
      <c r="H23" s="234">
        <v>0</v>
      </c>
      <c r="I23" s="234">
        <v>3090.5607799999998</v>
      </c>
      <c r="J23" s="234">
        <v>230424.19977000001</v>
      </c>
      <c r="K23" s="234">
        <v>51.243050000000004</v>
      </c>
      <c r="L23" s="233">
        <v>289.40859999999998</v>
      </c>
      <c r="M23" s="233">
        <v>0</v>
      </c>
      <c r="N23" s="233">
        <v>254.3126</v>
      </c>
      <c r="O23" s="233">
        <v>0</v>
      </c>
      <c r="P23" s="233">
        <v>0</v>
      </c>
      <c r="Q23" s="233">
        <v>231019.16402</v>
      </c>
      <c r="R23" s="222"/>
    </row>
    <row r="24" spans="1:18" ht="164.25" customHeight="1">
      <c r="A24" s="295" t="s">
        <v>270</v>
      </c>
      <c r="B24" s="234">
        <v>0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10902.288990000001</v>
      </c>
      <c r="K24" s="234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10902.288990000001</v>
      </c>
      <c r="R24" s="222"/>
    </row>
    <row r="25" spans="1:18" ht="164.25" customHeight="1">
      <c r="A25" s="295" t="s">
        <v>32</v>
      </c>
      <c r="B25" s="234">
        <v>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22"/>
    </row>
    <row r="26" spans="1:18" ht="164.25" customHeight="1">
      <c r="A26" s="295" t="s">
        <v>33</v>
      </c>
      <c r="B26" s="234">
        <v>45256.873070000001</v>
      </c>
      <c r="C26" s="234">
        <v>69.810460000000006</v>
      </c>
      <c r="D26" s="234">
        <v>508.89433000000002</v>
      </c>
      <c r="E26" s="234">
        <v>0</v>
      </c>
      <c r="F26" s="234">
        <v>288.41932000000003</v>
      </c>
      <c r="G26" s="234">
        <v>85.998820000000009</v>
      </c>
      <c r="H26" s="234">
        <v>20048.91418</v>
      </c>
      <c r="I26" s="234">
        <v>66258.910180000006</v>
      </c>
      <c r="J26" s="234">
        <v>266202.05979999999</v>
      </c>
      <c r="K26" s="234">
        <v>158.96195</v>
      </c>
      <c r="L26" s="233">
        <v>238.04259999999999</v>
      </c>
      <c r="M26" s="233">
        <v>0</v>
      </c>
      <c r="N26" s="233">
        <v>137.58217000000002</v>
      </c>
      <c r="O26" s="233">
        <v>0</v>
      </c>
      <c r="P26" s="233">
        <v>0</v>
      </c>
      <c r="Q26" s="233">
        <v>266736.64652000001</v>
      </c>
      <c r="R26" s="222"/>
    </row>
    <row r="27" spans="1:18" ht="164.25" customHeight="1">
      <c r="A27" s="295" t="s">
        <v>34</v>
      </c>
      <c r="B27" s="234">
        <v>0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447454.85349000001</v>
      </c>
      <c r="K27" s="234">
        <v>545.39179000000001</v>
      </c>
      <c r="L27" s="233">
        <v>1822.7155600000001</v>
      </c>
      <c r="M27" s="233">
        <v>4.7738100000000001</v>
      </c>
      <c r="N27" s="233">
        <v>838.12793000000011</v>
      </c>
      <c r="O27" s="233">
        <v>0</v>
      </c>
      <c r="P27" s="233">
        <v>0</v>
      </c>
      <c r="Q27" s="233">
        <v>450665.86257999996</v>
      </c>
      <c r="R27" s="222"/>
    </row>
    <row r="28" spans="1:18" ht="164.25" customHeight="1">
      <c r="A28" s="295" t="s">
        <v>35</v>
      </c>
      <c r="B28" s="234">
        <v>66412.148260000002</v>
      </c>
      <c r="C28" s="234">
        <v>75.682400000000001</v>
      </c>
      <c r="D28" s="234">
        <v>108.94556</v>
      </c>
      <c r="E28" s="234">
        <v>14.08193</v>
      </c>
      <c r="F28" s="234">
        <v>16.028940000000002</v>
      </c>
      <c r="G28" s="234">
        <v>0</v>
      </c>
      <c r="H28" s="234">
        <v>3756.3010199999999</v>
      </c>
      <c r="I28" s="234">
        <v>70383.188110000003</v>
      </c>
      <c r="J28" s="234">
        <v>45147.587890000003</v>
      </c>
      <c r="K28" s="234">
        <v>44.979690000000005</v>
      </c>
      <c r="L28" s="233">
        <v>10.722799999999999</v>
      </c>
      <c r="M28" s="233">
        <v>0</v>
      </c>
      <c r="N28" s="233">
        <v>0</v>
      </c>
      <c r="O28" s="233">
        <v>0</v>
      </c>
      <c r="P28" s="233">
        <v>0</v>
      </c>
      <c r="Q28" s="233">
        <v>45203.290380000006</v>
      </c>
      <c r="R28" s="222"/>
    </row>
    <row r="29" spans="1:18" ht="164.25" customHeight="1">
      <c r="A29" s="295" t="s">
        <v>36</v>
      </c>
      <c r="B29" s="233">
        <v>984123.64891999995</v>
      </c>
      <c r="C29" s="233">
        <v>17821.304319999999</v>
      </c>
      <c r="D29" s="233">
        <v>2043.10799</v>
      </c>
      <c r="E29" s="233">
        <v>359.31146000000001</v>
      </c>
      <c r="F29" s="233">
        <v>9911.4392100000005</v>
      </c>
      <c r="G29" s="233">
        <v>6047.4455499999995</v>
      </c>
      <c r="H29" s="233">
        <v>40308.414990000005</v>
      </c>
      <c r="I29" s="233">
        <v>1060614.6724400001</v>
      </c>
      <c r="J29" s="233">
        <v>0</v>
      </c>
      <c r="K29" s="233">
        <v>0</v>
      </c>
      <c r="L29" s="233">
        <v>0</v>
      </c>
      <c r="M29" s="233">
        <v>0</v>
      </c>
      <c r="N29" s="233">
        <v>0</v>
      </c>
      <c r="O29" s="233">
        <v>0</v>
      </c>
      <c r="P29" s="233">
        <v>0</v>
      </c>
      <c r="Q29" s="233">
        <v>0</v>
      </c>
      <c r="R29" s="222"/>
    </row>
    <row r="30" spans="1:18" ht="164.25" customHeight="1">
      <c r="A30" s="295" t="s">
        <v>37</v>
      </c>
      <c r="B30" s="233">
        <v>592949.44432000001</v>
      </c>
      <c r="C30" s="233">
        <v>5278.04997</v>
      </c>
      <c r="D30" s="233">
        <v>158.20135000000002</v>
      </c>
      <c r="E30" s="233">
        <v>283.43894</v>
      </c>
      <c r="F30" s="233">
        <v>0</v>
      </c>
      <c r="G30" s="233">
        <v>0</v>
      </c>
      <c r="H30" s="233">
        <v>16108.06272</v>
      </c>
      <c r="I30" s="233">
        <v>614777.1973</v>
      </c>
      <c r="J30" s="233">
        <v>161592.38877000002</v>
      </c>
      <c r="K30" s="233">
        <v>32.291840000000001</v>
      </c>
      <c r="L30" s="233">
        <v>101.98549</v>
      </c>
      <c r="M30" s="233">
        <v>0</v>
      </c>
      <c r="N30" s="233">
        <v>253.57589999999999</v>
      </c>
      <c r="O30" s="233">
        <v>0</v>
      </c>
      <c r="P30" s="233">
        <v>226.44614000000001</v>
      </c>
      <c r="Q30" s="233">
        <v>162206.68813999998</v>
      </c>
      <c r="R30" s="222"/>
    </row>
    <row r="31" spans="1:18" ht="164.25" customHeight="1">
      <c r="A31" s="295" t="s">
        <v>38</v>
      </c>
      <c r="B31" s="233">
        <v>0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4242.2426699999996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33">
        <v>4242.2426699999996</v>
      </c>
      <c r="R31" s="222"/>
    </row>
    <row r="32" spans="1:18" ht="164.25" customHeight="1">
      <c r="A32" s="295" t="s">
        <v>269</v>
      </c>
      <c r="B32" s="233">
        <v>0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1892.0193300000001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33">
        <v>0</v>
      </c>
      <c r="Q32" s="233">
        <v>1892.0193300000001</v>
      </c>
      <c r="R32" s="222"/>
    </row>
    <row r="33" spans="1:18" ht="164.25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0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0</v>
      </c>
      <c r="R33" s="222"/>
    </row>
    <row r="34" spans="1:18" ht="164.25" customHeight="1">
      <c r="A34" s="295" t="s">
        <v>41</v>
      </c>
      <c r="B34" s="233">
        <v>72513.353900000002</v>
      </c>
      <c r="C34" s="233">
        <v>973.68561999999997</v>
      </c>
      <c r="D34" s="233">
        <v>0</v>
      </c>
      <c r="E34" s="233">
        <v>0</v>
      </c>
      <c r="F34" s="233">
        <v>0</v>
      </c>
      <c r="G34" s="233">
        <v>0</v>
      </c>
      <c r="H34" s="233">
        <v>26.88</v>
      </c>
      <c r="I34" s="233">
        <v>73513.919519999996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0</v>
      </c>
      <c r="P34" s="233">
        <v>0</v>
      </c>
      <c r="Q34" s="233">
        <v>0</v>
      </c>
      <c r="R34" s="222"/>
    </row>
    <row r="35" spans="1:18" ht="164.25" customHeight="1">
      <c r="A35" s="295" t="s">
        <v>42</v>
      </c>
      <c r="B35" s="233">
        <v>9797.6673599999995</v>
      </c>
      <c r="C35" s="233">
        <v>0</v>
      </c>
      <c r="D35" s="233">
        <v>0</v>
      </c>
      <c r="E35" s="233">
        <v>0</v>
      </c>
      <c r="F35" s="233">
        <v>0</v>
      </c>
      <c r="G35" s="233">
        <v>0</v>
      </c>
      <c r="H35" s="233">
        <v>0</v>
      </c>
      <c r="I35" s="233">
        <v>9797.6673599999995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33">
        <v>0</v>
      </c>
      <c r="Q35" s="233">
        <v>0</v>
      </c>
      <c r="R35" s="222"/>
    </row>
    <row r="36" spans="1:18" s="161" customFormat="1" ht="83.25" customHeight="1">
      <c r="A36" s="296" t="s">
        <v>246</v>
      </c>
      <c r="B36" s="297">
        <f>SUM(B10:B35)</f>
        <v>3399072.2747499999</v>
      </c>
      <c r="C36" s="297">
        <f t="shared" ref="C36:Q36" si="0">SUM(C10:C35)</f>
        <v>38523.220149999994</v>
      </c>
      <c r="D36" s="297">
        <f t="shared" si="0"/>
        <v>6955.4705800000002</v>
      </c>
      <c r="E36" s="297">
        <f t="shared" si="0"/>
        <v>1086.42274</v>
      </c>
      <c r="F36" s="297">
        <f t="shared" si="0"/>
        <v>20824.483350000002</v>
      </c>
      <c r="G36" s="297">
        <f t="shared" si="0"/>
        <v>8801.5655699999988</v>
      </c>
      <c r="H36" s="297">
        <f t="shared" si="0"/>
        <v>352846.84530000004</v>
      </c>
      <c r="I36" s="297">
        <f t="shared" si="0"/>
        <v>3828110.2824399997</v>
      </c>
      <c r="J36" s="297">
        <f t="shared" si="0"/>
        <v>4810568.8285799986</v>
      </c>
      <c r="K36" s="297">
        <f t="shared" si="0"/>
        <v>223124.02677999996</v>
      </c>
      <c r="L36" s="297">
        <f t="shared" si="0"/>
        <v>18309.91101</v>
      </c>
      <c r="M36" s="297">
        <f t="shared" si="0"/>
        <v>812.50371000000007</v>
      </c>
      <c r="N36" s="297">
        <f t="shared" si="0"/>
        <v>11829.496779999999</v>
      </c>
      <c r="O36" s="297">
        <f t="shared" si="0"/>
        <v>123.21894</v>
      </c>
      <c r="P36" s="297">
        <f t="shared" si="0"/>
        <v>1614.8355099999999</v>
      </c>
      <c r="Q36" s="297">
        <f t="shared" si="0"/>
        <v>5066382.8213099996</v>
      </c>
      <c r="R36" s="237"/>
    </row>
    <row r="37" spans="1:18" ht="27.75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57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13.5" customHeight="1">
      <c r="A39" s="143"/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13.5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WVZ661"/>
  <sheetViews>
    <sheetView topLeftCell="A2" zoomScale="15" workbookViewId="0">
      <selection activeCell="E15" sqref="E15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38.25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57</v>
      </c>
      <c r="C8" s="713"/>
      <c r="D8" s="713"/>
      <c r="E8" s="713"/>
      <c r="F8" s="713"/>
      <c r="G8" s="713"/>
      <c r="H8" s="713"/>
      <c r="I8" s="713"/>
      <c r="J8" s="713" t="s">
        <v>58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37.7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4.25" customHeight="1">
      <c r="A10" s="295" t="s">
        <v>17</v>
      </c>
      <c r="B10" s="233">
        <v>68786.721860000005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17175.059499999999</v>
      </c>
      <c r="I10" s="233">
        <v>85961.781359999994</v>
      </c>
      <c r="J10" s="233">
        <v>147486.42929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154024.93881999998</v>
      </c>
      <c r="Q10" s="233">
        <v>301511.36811000004</v>
      </c>
      <c r="R10" s="222"/>
    </row>
    <row r="11" spans="1:26" ht="164.25" customHeight="1">
      <c r="A11" s="295" t="s">
        <v>18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64.25" customHeight="1">
      <c r="A12" s="295" t="s">
        <v>19</v>
      </c>
      <c r="B12" s="233">
        <v>0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64.25" customHeight="1">
      <c r="A13" s="295" t="s">
        <v>20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64.25" customHeight="1">
      <c r="A14" s="295" t="s">
        <v>21</v>
      </c>
      <c r="B14" s="233">
        <v>0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0</v>
      </c>
      <c r="Q14" s="233">
        <v>0</v>
      </c>
      <c r="R14" s="222"/>
    </row>
    <row r="15" spans="1:26" ht="164.25" customHeight="1">
      <c r="A15" s="295" t="s">
        <v>22</v>
      </c>
      <c r="B15" s="233">
        <v>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0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0</v>
      </c>
      <c r="R15" s="222"/>
    </row>
    <row r="16" spans="1:26" ht="164.25" customHeight="1">
      <c r="A16" s="295" t="s">
        <v>23</v>
      </c>
      <c r="B16" s="233">
        <v>924.94416000000001</v>
      </c>
      <c r="C16" s="233">
        <v>0</v>
      </c>
      <c r="D16" s="233">
        <v>116.62</v>
      </c>
      <c r="E16" s="233">
        <v>0</v>
      </c>
      <c r="F16" s="233">
        <v>0</v>
      </c>
      <c r="G16" s="233">
        <v>0</v>
      </c>
      <c r="H16" s="233">
        <v>0.47099999999999997</v>
      </c>
      <c r="I16" s="233">
        <v>1042.0351600000001</v>
      </c>
      <c r="J16" s="233">
        <v>0</v>
      </c>
      <c r="K16" s="233">
        <v>0</v>
      </c>
      <c r="L16" s="233">
        <v>0</v>
      </c>
      <c r="M16" s="233">
        <v>0</v>
      </c>
      <c r="N16" s="233">
        <v>0</v>
      </c>
      <c r="O16" s="233">
        <v>0</v>
      </c>
      <c r="P16" s="233">
        <v>0</v>
      </c>
      <c r="Q16" s="233">
        <v>0</v>
      </c>
      <c r="R16" s="222"/>
    </row>
    <row r="17" spans="1:18" ht="165" customHeight="1">
      <c r="A17" s="295" t="s">
        <v>24</v>
      </c>
      <c r="B17" s="233">
        <v>0</v>
      </c>
      <c r="C17" s="233">
        <v>0</v>
      </c>
      <c r="D17" s="233">
        <v>0</v>
      </c>
      <c r="E17" s="233">
        <v>0</v>
      </c>
      <c r="F17" s="233">
        <v>0</v>
      </c>
      <c r="G17" s="233">
        <v>0</v>
      </c>
      <c r="H17" s="233">
        <v>187.64699999999999</v>
      </c>
      <c r="I17" s="233">
        <v>187.64699999999999</v>
      </c>
      <c r="J17" s="233">
        <v>0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0</v>
      </c>
      <c r="Q17" s="233">
        <v>0</v>
      </c>
      <c r="R17" s="222"/>
    </row>
    <row r="18" spans="1:18" ht="164.25" customHeight="1">
      <c r="A18" s="295" t="s">
        <v>25</v>
      </c>
      <c r="B18" s="233">
        <v>0</v>
      </c>
      <c r="C18" s="233">
        <v>0</v>
      </c>
      <c r="D18" s="233">
        <v>0</v>
      </c>
      <c r="E18" s="233">
        <v>0</v>
      </c>
      <c r="F18" s="233">
        <v>0</v>
      </c>
      <c r="G18" s="233">
        <v>0</v>
      </c>
      <c r="H18" s="233">
        <v>0</v>
      </c>
      <c r="I18" s="233">
        <v>0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22"/>
    </row>
    <row r="19" spans="1:18" ht="164.2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4.25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4.25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64.25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4.25" customHeight="1">
      <c r="A23" s="295" t="s">
        <v>30</v>
      </c>
      <c r="B23" s="234">
        <v>0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  <c r="R23" s="222"/>
    </row>
    <row r="24" spans="1:18" ht="164.25" customHeight="1">
      <c r="A24" s="295" t="s">
        <v>270</v>
      </c>
      <c r="B24" s="234">
        <v>0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0</v>
      </c>
      <c r="R24" s="222"/>
    </row>
    <row r="25" spans="1:18" ht="164.25" customHeight="1">
      <c r="A25" s="295" t="s">
        <v>32</v>
      </c>
      <c r="B25" s="234">
        <v>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0</v>
      </c>
      <c r="R25" s="222"/>
    </row>
    <row r="26" spans="1:18" ht="164.25" customHeight="1">
      <c r="A26" s="295" t="s">
        <v>33</v>
      </c>
      <c r="B26" s="234">
        <v>1498.4421399999999</v>
      </c>
      <c r="C26" s="234">
        <v>0</v>
      </c>
      <c r="D26" s="234">
        <v>0</v>
      </c>
      <c r="E26" s="234">
        <v>0</v>
      </c>
      <c r="F26" s="234">
        <v>0</v>
      </c>
      <c r="G26" s="234">
        <v>0</v>
      </c>
      <c r="H26" s="234">
        <v>0</v>
      </c>
      <c r="I26" s="234">
        <v>1498.4421399999999</v>
      </c>
      <c r="J26" s="234">
        <v>100.92077</v>
      </c>
      <c r="K26" s="234">
        <v>0</v>
      </c>
      <c r="L26" s="233">
        <v>0</v>
      </c>
      <c r="M26" s="233">
        <v>0</v>
      </c>
      <c r="N26" s="233">
        <v>0</v>
      </c>
      <c r="O26" s="233">
        <v>0</v>
      </c>
      <c r="P26" s="233">
        <v>0</v>
      </c>
      <c r="Q26" s="233">
        <v>100.92077</v>
      </c>
      <c r="R26" s="222"/>
    </row>
    <row r="27" spans="1:18" ht="164.25" customHeight="1">
      <c r="A27" s="295" t="s">
        <v>34</v>
      </c>
      <c r="B27" s="234">
        <v>0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0</v>
      </c>
      <c r="K27" s="234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22"/>
    </row>
    <row r="28" spans="1:18" ht="164.25" customHeight="1">
      <c r="A28" s="295" t="s">
        <v>35</v>
      </c>
      <c r="B28" s="234">
        <v>0</v>
      </c>
      <c r="C28" s="234">
        <v>0</v>
      </c>
      <c r="D28" s="234">
        <v>0</v>
      </c>
      <c r="E28" s="234">
        <v>0</v>
      </c>
      <c r="F28" s="234">
        <v>0</v>
      </c>
      <c r="G28" s="234">
        <v>0</v>
      </c>
      <c r="H28" s="234">
        <v>0</v>
      </c>
      <c r="I28" s="234">
        <v>0</v>
      </c>
      <c r="J28" s="234">
        <v>0</v>
      </c>
      <c r="K28" s="234">
        <v>0</v>
      </c>
      <c r="L28" s="233">
        <v>0</v>
      </c>
      <c r="M28" s="233">
        <v>0</v>
      </c>
      <c r="N28" s="233">
        <v>0</v>
      </c>
      <c r="O28" s="233">
        <v>0</v>
      </c>
      <c r="P28" s="233">
        <v>0</v>
      </c>
      <c r="Q28" s="233">
        <v>0</v>
      </c>
      <c r="R28" s="222"/>
    </row>
    <row r="29" spans="1:18" ht="164.25" customHeight="1">
      <c r="A29" s="295" t="s">
        <v>36</v>
      </c>
      <c r="B29" s="233">
        <v>28355.577280000001</v>
      </c>
      <c r="C29" s="233">
        <v>305.27</v>
      </c>
      <c r="D29" s="233">
        <v>0</v>
      </c>
      <c r="E29" s="233">
        <v>0</v>
      </c>
      <c r="F29" s="233">
        <v>0</v>
      </c>
      <c r="G29" s="233">
        <v>114.21899999999999</v>
      </c>
      <c r="H29" s="233">
        <v>3527.4088400000001</v>
      </c>
      <c r="I29" s="233">
        <v>32302.475120000003</v>
      </c>
      <c r="J29" s="233">
        <v>9089.5</v>
      </c>
      <c r="K29" s="233">
        <v>0</v>
      </c>
      <c r="L29" s="233">
        <v>0</v>
      </c>
      <c r="M29" s="233">
        <v>0</v>
      </c>
      <c r="N29" s="233">
        <v>0</v>
      </c>
      <c r="O29" s="233">
        <v>0</v>
      </c>
      <c r="P29" s="233">
        <v>0</v>
      </c>
      <c r="Q29" s="233">
        <v>9089.5</v>
      </c>
      <c r="R29" s="222"/>
    </row>
    <row r="30" spans="1:18" ht="164.25" customHeight="1">
      <c r="A30" s="295" t="s">
        <v>37</v>
      </c>
      <c r="B30" s="233">
        <v>0</v>
      </c>
      <c r="C30" s="233">
        <v>0</v>
      </c>
      <c r="D30" s="233">
        <v>0</v>
      </c>
      <c r="E30" s="233">
        <v>0</v>
      </c>
      <c r="F30" s="233">
        <v>0</v>
      </c>
      <c r="G30" s="233">
        <v>0</v>
      </c>
      <c r="H30" s="233">
        <v>0</v>
      </c>
      <c r="I30" s="233">
        <v>0</v>
      </c>
      <c r="J30" s="233">
        <v>0</v>
      </c>
      <c r="K30" s="233">
        <v>0</v>
      </c>
      <c r="L30" s="233">
        <v>0</v>
      </c>
      <c r="M30" s="233">
        <v>0</v>
      </c>
      <c r="N30" s="233">
        <v>0</v>
      </c>
      <c r="O30" s="233">
        <v>0</v>
      </c>
      <c r="P30" s="233">
        <v>0</v>
      </c>
      <c r="Q30" s="233">
        <v>0</v>
      </c>
      <c r="R30" s="222"/>
    </row>
    <row r="31" spans="1:18" ht="164.25" customHeight="1">
      <c r="A31" s="295" t="s">
        <v>38</v>
      </c>
      <c r="B31" s="233">
        <v>0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0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33">
        <v>0</v>
      </c>
      <c r="R31" s="222"/>
    </row>
    <row r="32" spans="1:18" ht="164.25" customHeight="1">
      <c r="A32" s="295" t="s">
        <v>269</v>
      </c>
      <c r="B32" s="233">
        <v>0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0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33">
        <v>783.42571999999996</v>
      </c>
      <c r="Q32" s="233">
        <v>783.42571999999996</v>
      </c>
      <c r="R32" s="222"/>
    </row>
    <row r="33" spans="1:18" ht="164.25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0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0</v>
      </c>
      <c r="R33" s="222"/>
    </row>
    <row r="34" spans="1:18" ht="164.25" customHeight="1">
      <c r="A34" s="295" t="s">
        <v>41</v>
      </c>
      <c r="B34" s="233">
        <v>0</v>
      </c>
      <c r="C34" s="233">
        <v>0</v>
      </c>
      <c r="D34" s="233">
        <v>0</v>
      </c>
      <c r="E34" s="233">
        <v>0</v>
      </c>
      <c r="F34" s="233">
        <v>0</v>
      </c>
      <c r="G34" s="233">
        <v>0</v>
      </c>
      <c r="H34" s="233">
        <v>0</v>
      </c>
      <c r="I34" s="233">
        <v>0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0</v>
      </c>
      <c r="P34" s="233">
        <v>0</v>
      </c>
      <c r="Q34" s="233">
        <v>0</v>
      </c>
      <c r="R34" s="222"/>
    </row>
    <row r="35" spans="1:18" ht="164.25" customHeight="1">
      <c r="A35" s="295" t="s">
        <v>42</v>
      </c>
      <c r="B35" s="233">
        <v>0</v>
      </c>
      <c r="C35" s="233">
        <v>0</v>
      </c>
      <c r="D35" s="233">
        <v>0</v>
      </c>
      <c r="E35" s="233">
        <v>0</v>
      </c>
      <c r="F35" s="233">
        <v>0</v>
      </c>
      <c r="G35" s="233">
        <v>0</v>
      </c>
      <c r="H35" s="233">
        <v>0</v>
      </c>
      <c r="I35" s="233">
        <v>0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33">
        <v>0</v>
      </c>
      <c r="Q35" s="233">
        <v>0</v>
      </c>
      <c r="R35" s="222"/>
    </row>
    <row r="36" spans="1:18" s="161" customFormat="1" ht="83.25" customHeight="1">
      <c r="A36" s="296" t="s">
        <v>246</v>
      </c>
      <c r="B36" s="297">
        <f>SUM(B10:B35)</f>
        <v>99565.685440000001</v>
      </c>
      <c r="C36" s="297">
        <f t="shared" ref="C36:Q36" si="0">SUM(C10:C35)</f>
        <v>305.27</v>
      </c>
      <c r="D36" s="297">
        <f t="shared" si="0"/>
        <v>116.62</v>
      </c>
      <c r="E36" s="297">
        <f t="shared" si="0"/>
        <v>0</v>
      </c>
      <c r="F36" s="297">
        <f t="shared" si="0"/>
        <v>0</v>
      </c>
      <c r="G36" s="297">
        <f t="shared" si="0"/>
        <v>114.21899999999999</v>
      </c>
      <c r="H36" s="297">
        <f t="shared" si="0"/>
        <v>20890.586340000002</v>
      </c>
      <c r="I36" s="297">
        <f t="shared" si="0"/>
        <v>120992.38077999999</v>
      </c>
      <c r="J36" s="297">
        <f t="shared" si="0"/>
        <v>156676.85006</v>
      </c>
      <c r="K36" s="297">
        <f t="shared" si="0"/>
        <v>0</v>
      </c>
      <c r="L36" s="297">
        <f t="shared" si="0"/>
        <v>0</v>
      </c>
      <c r="M36" s="297">
        <f t="shared" si="0"/>
        <v>0</v>
      </c>
      <c r="N36" s="297">
        <f t="shared" si="0"/>
        <v>0</v>
      </c>
      <c r="O36" s="297">
        <f t="shared" si="0"/>
        <v>0</v>
      </c>
      <c r="P36" s="297">
        <f t="shared" si="0"/>
        <v>154808.36453999998</v>
      </c>
      <c r="Q36" s="297">
        <f t="shared" si="0"/>
        <v>311485.21460000006</v>
      </c>
      <c r="R36" s="237"/>
    </row>
    <row r="37" spans="1:18" ht="27.75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51.75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13.5" customHeight="1">
      <c r="A39" s="143"/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13.5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WVZ661"/>
  <sheetViews>
    <sheetView topLeftCell="A2" zoomScale="15" workbookViewId="0">
      <selection activeCell="A40" sqref="A40:XFD1048576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54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64</v>
      </c>
      <c r="C8" s="713"/>
      <c r="D8" s="713"/>
      <c r="E8" s="713"/>
      <c r="F8" s="713"/>
      <c r="G8" s="713"/>
      <c r="H8" s="713"/>
      <c r="I8" s="713"/>
      <c r="J8" s="713" t="s">
        <v>65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22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4.25" customHeight="1">
      <c r="A10" s="295" t="s">
        <v>17</v>
      </c>
      <c r="B10" s="233">
        <v>23311.911239999998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2090.7217300000002</v>
      </c>
      <c r="I10" s="233">
        <v>25402.632969999999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  <c r="R10" s="222"/>
    </row>
    <row r="11" spans="1:26" ht="164.25" customHeight="1">
      <c r="A11" s="295" t="s">
        <v>18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5488</v>
      </c>
      <c r="Q11" s="233">
        <v>5488</v>
      </c>
      <c r="R11" s="222"/>
    </row>
    <row r="12" spans="1:26" ht="164.25" customHeight="1">
      <c r="A12" s="295" t="s">
        <v>19</v>
      </c>
      <c r="B12" s="233">
        <v>0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64.25" customHeight="1">
      <c r="A13" s="295" t="s">
        <v>20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64.25" customHeight="1">
      <c r="A14" s="295" t="s">
        <v>21</v>
      </c>
      <c r="B14" s="233">
        <v>212364.42629</v>
      </c>
      <c r="C14" s="233">
        <v>1851.91167</v>
      </c>
      <c r="D14" s="233">
        <v>187.58627999999999</v>
      </c>
      <c r="E14" s="233">
        <v>0</v>
      </c>
      <c r="F14" s="233">
        <v>338.70186999999999</v>
      </c>
      <c r="G14" s="233">
        <v>137.78326999999999</v>
      </c>
      <c r="H14" s="233">
        <v>0</v>
      </c>
      <c r="I14" s="233">
        <v>214880.40938</v>
      </c>
      <c r="J14" s="233">
        <v>52831.627659999998</v>
      </c>
      <c r="K14" s="233">
        <v>0</v>
      </c>
      <c r="L14" s="233">
        <v>0</v>
      </c>
      <c r="M14" s="233">
        <v>0</v>
      </c>
      <c r="N14" s="233">
        <v>170.35485999999997</v>
      </c>
      <c r="O14" s="233">
        <v>0</v>
      </c>
      <c r="P14" s="233">
        <v>0</v>
      </c>
      <c r="Q14" s="233">
        <v>53001.982520000005</v>
      </c>
      <c r="R14" s="222"/>
    </row>
    <row r="15" spans="1:26" ht="164.25" customHeight="1">
      <c r="A15" s="295" t="s">
        <v>22</v>
      </c>
      <c r="B15" s="233">
        <v>0</v>
      </c>
      <c r="C15" s="233">
        <v>38555.904159999998</v>
      </c>
      <c r="D15" s="233">
        <v>0</v>
      </c>
      <c r="E15" s="233">
        <v>49.152569999999997</v>
      </c>
      <c r="F15" s="233">
        <v>0</v>
      </c>
      <c r="G15" s="233">
        <v>0</v>
      </c>
      <c r="H15" s="233">
        <v>0</v>
      </c>
      <c r="I15" s="233">
        <v>38605.056729999997</v>
      </c>
      <c r="J15" s="233">
        <v>0</v>
      </c>
      <c r="K15" s="233">
        <v>39591.835759999994</v>
      </c>
      <c r="L15" s="233">
        <v>0</v>
      </c>
      <c r="M15" s="233">
        <v>54.909550000000003</v>
      </c>
      <c r="N15" s="233">
        <v>0</v>
      </c>
      <c r="O15" s="233">
        <v>0</v>
      </c>
      <c r="P15" s="233">
        <v>0</v>
      </c>
      <c r="Q15" s="233">
        <v>39646.745310000006</v>
      </c>
      <c r="R15" s="222"/>
    </row>
    <row r="16" spans="1:26" ht="164.25" customHeight="1">
      <c r="A16" s="295" t="s">
        <v>23</v>
      </c>
      <c r="B16" s="233">
        <v>963943.45614999998</v>
      </c>
      <c r="C16" s="233">
        <v>5883.2737100000004</v>
      </c>
      <c r="D16" s="233">
        <v>3024.60718</v>
      </c>
      <c r="E16" s="233">
        <v>370.83924000000002</v>
      </c>
      <c r="F16" s="233">
        <v>2594.8540400000002</v>
      </c>
      <c r="G16" s="233">
        <v>259.71933000000001</v>
      </c>
      <c r="H16" s="233">
        <v>1741.8562400000001</v>
      </c>
      <c r="I16" s="233">
        <v>977818.60589000001</v>
      </c>
      <c r="J16" s="233">
        <v>1571368.9427</v>
      </c>
      <c r="K16" s="233">
        <v>3683.6357200000002</v>
      </c>
      <c r="L16" s="233">
        <v>4336.8008300000001</v>
      </c>
      <c r="M16" s="233">
        <v>29.421479999999999</v>
      </c>
      <c r="N16" s="233">
        <v>4480.8497300000008</v>
      </c>
      <c r="O16" s="233">
        <v>568.75965000000008</v>
      </c>
      <c r="P16" s="233">
        <v>194.41331</v>
      </c>
      <c r="Q16" s="233">
        <v>1584662.82342</v>
      </c>
      <c r="R16" s="222"/>
    </row>
    <row r="17" spans="1:18" ht="164.25" customHeight="1">
      <c r="A17" s="295" t="s">
        <v>24</v>
      </c>
      <c r="B17" s="233">
        <v>357179.18125999998</v>
      </c>
      <c r="C17" s="233">
        <v>2377.3653899999999</v>
      </c>
      <c r="D17" s="233">
        <v>4731.75198</v>
      </c>
      <c r="E17" s="233">
        <v>272.64017000000001</v>
      </c>
      <c r="F17" s="233">
        <v>873.05214999999998</v>
      </c>
      <c r="G17" s="233">
        <v>247.74806000000001</v>
      </c>
      <c r="H17" s="233">
        <v>343.18432000000001</v>
      </c>
      <c r="I17" s="233">
        <v>366024.92332999996</v>
      </c>
      <c r="J17" s="233">
        <v>1753947.4940799999</v>
      </c>
      <c r="K17" s="233">
        <v>3592.5028199999997</v>
      </c>
      <c r="L17" s="233">
        <v>12862.37003</v>
      </c>
      <c r="M17" s="233">
        <v>279.55266999999998</v>
      </c>
      <c r="N17" s="233">
        <v>3563.8244100000002</v>
      </c>
      <c r="O17" s="233">
        <v>324.65474999999998</v>
      </c>
      <c r="P17" s="233">
        <v>7569.6599900000001</v>
      </c>
      <c r="Q17" s="233">
        <v>1782140.0587500001</v>
      </c>
      <c r="R17" s="222"/>
    </row>
    <row r="18" spans="1:18" ht="164.25" customHeight="1">
      <c r="A18" s="295" t="s">
        <v>25</v>
      </c>
      <c r="B18" s="233">
        <v>718027.27824999997</v>
      </c>
      <c r="C18" s="233">
        <v>8030.8136500000001</v>
      </c>
      <c r="D18" s="233">
        <v>1246.8735900000001</v>
      </c>
      <c r="E18" s="233">
        <v>26.84835</v>
      </c>
      <c r="F18" s="233">
        <v>1055.8572799999999</v>
      </c>
      <c r="G18" s="233">
        <v>46.244120000000002</v>
      </c>
      <c r="H18" s="233">
        <v>7228.35005</v>
      </c>
      <c r="I18" s="233">
        <v>735662.26529000001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22"/>
    </row>
    <row r="19" spans="1:18" ht="164.2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4.25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4.25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64.25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5" customHeight="1">
      <c r="A23" s="295" t="s">
        <v>30</v>
      </c>
      <c r="B23" s="234">
        <v>0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70528.55412999999</v>
      </c>
      <c r="K23" s="234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70528.55412999999</v>
      </c>
      <c r="R23" s="222"/>
    </row>
    <row r="24" spans="1:18" ht="164.25" customHeight="1">
      <c r="A24" s="295" t="s">
        <v>270</v>
      </c>
      <c r="B24" s="234">
        <v>0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4744.7966399999996</v>
      </c>
      <c r="K24" s="234">
        <v>0</v>
      </c>
      <c r="L24" s="233">
        <v>0</v>
      </c>
      <c r="M24" s="233">
        <v>0</v>
      </c>
      <c r="N24" s="233">
        <v>0</v>
      </c>
      <c r="O24" s="233">
        <v>0</v>
      </c>
      <c r="P24" s="233">
        <v>0</v>
      </c>
      <c r="Q24" s="233">
        <v>4744.7966399999996</v>
      </c>
      <c r="R24" s="222"/>
    </row>
    <row r="25" spans="1:18" ht="164.25" customHeight="1">
      <c r="A25" s="295" t="s">
        <v>32</v>
      </c>
      <c r="B25" s="234">
        <v>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1319.5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1319.5</v>
      </c>
      <c r="R25" s="222"/>
    </row>
    <row r="26" spans="1:18" ht="164.25" customHeight="1">
      <c r="A26" s="295" t="s">
        <v>33</v>
      </c>
      <c r="B26" s="234">
        <v>119914.10679999999</v>
      </c>
      <c r="C26" s="234">
        <v>2372.0931600000004</v>
      </c>
      <c r="D26" s="234">
        <v>1372.7931799999999</v>
      </c>
      <c r="E26" s="234">
        <v>137.68146999999999</v>
      </c>
      <c r="F26" s="234">
        <v>1057.1221699999999</v>
      </c>
      <c r="G26" s="234">
        <v>138.81432000000001</v>
      </c>
      <c r="H26" s="234">
        <v>0</v>
      </c>
      <c r="I26" s="234">
        <v>124992.61109999999</v>
      </c>
      <c r="J26" s="234">
        <v>329468.69693000003</v>
      </c>
      <c r="K26" s="234">
        <v>728.21405000000004</v>
      </c>
      <c r="L26" s="233">
        <v>1747.6452099999999</v>
      </c>
      <c r="M26" s="233">
        <v>27.20955</v>
      </c>
      <c r="N26" s="233">
        <v>339.58436999999998</v>
      </c>
      <c r="O26" s="233">
        <v>54.864489999999996</v>
      </c>
      <c r="P26" s="233">
        <v>0</v>
      </c>
      <c r="Q26" s="233">
        <v>332366.21460000001</v>
      </c>
      <c r="R26" s="222"/>
    </row>
    <row r="27" spans="1:18" ht="164.25" customHeight="1">
      <c r="A27" s="295" t="s">
        <v>34</v>
      </c>
      <c r="B27" s="234">
        <v>0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191303.17711000002</v>
      </c>
      <c r="K27" s="234">
        <v>472.61072999999999</v>
      </c>
      <c r="L27" s="233">
        <v>1874.4962700000001</v>
      </c>
      <c r="M27" s="233">
        <v>18.666630000000001</v>
      </c>
      <c r="N27" s="233">
        <v>482.10165999999998</v>
      </c>
      <c r="O27" s="233">
        <v>8.1707400000000003</v>
      </c>
      <c r="P27" s="233">
        <v>0</v>
      </c>
      <c r="Q27" s="233">
        <v>194159.22313999999</v>
      </c>
      <c r="R27" s="222"/>
    </row>
    <row r="28" spans="1:18" ht="164.25" customHeight="1">
      <c r="A28" s="295" t="s">
        <v>35</v>
      </c>
      <c r="B28" s="234">
        <v>114644.92752</v>
      </c>
      <c r="C28" s="234">
        <v>1196.7602400000001</v>
      </c>
      <c r="D28" s="234">
        <v>638.52813000000003</v>
      </c>
      <c r="E28" s="234">
        <v>0</v>
      </c>
      <c r="F28" s="234">
        <v>1164.4895800000002</v>
      </c>
      <c r="G28" s="234">
        <v>0</v>
      </c>
      <c r="H28" s="234">
        <v>0</v>
      </c>
      <c r="I28" s="234">
        <v>117644.70547</v>
      </c>
      <c r="J28" s="234">
        <v>0</v>
      </c>
      <c r="K28" s="234">
        <v>0</v>
      </c>
      <c r="L28" s="233">
        <v>0</v>
      </c>
      <c r="M28" s="233">
        <v>0</v>
      </c>
      <c r="N28" s="233">
        <v>0</v>
      </c>
      <c r="O28" s="233">
        <v>0</v>
      </c>
      <c r="P28" s="233">
        <v>0</v>
      </c>
      <c r="Q28" s="233">
        <v>0</v>
      </c>
      <c r="R28" s="222"/>
    </row>
    <row r="29" spans="1:18" ht="169.5" customHeight="1">
      <c r="A29" s="295" t="s">
        <v>36</v>
      </c>
      <c r="B29" s="233">
        <v>174170.86458000002</v>
      </c>
      <c r="C29" s="233">
        <v>854.40983999999992</v>
      </c>
      <c r="D29" s="233">
        <v>0</v>
      </c>
      <c r="E29" s="233">
        <v>0</v>
      </c>
      <c r="F29" s="233">
        <v>0</v>
      </c>
      <c r="G29" s="233">
        <v>0</v>
      </c>
      <c r="H29" s="233">
        <v>2900.6639</v>
      </c>
      <c r="I29" s="233">
        <v>177925.93831999999</v>
      </c>
      <c r="J29" s="233">
        <v>0</v>
      </c>
      <c r="K29" s="233">
        <v>0</v>
      </c>
      <c r="L29" s="233">
        <v>0</v>
      </c>
      <c r="M29" s="233">
        <v>0</v>
      </c>
      <c r="N29" s="233">
        <v>0</v>
      </c>
      <c r="O29" s="233">
        <v>0</v>
      </c>
      <c r="P29" s="233">
        <v>0</v>
      </c>
      <c r="Q29" s="233">
        <v>0</v>
      </c>
      <c r="R29" s="222"/>
    </row>
    <row r="30" spans="1:18" ht="164.25" customHeight="1">
      <c r="A30" s="295" t="s">
        <v>37</v>
      </c>
      <c r="B30" s="233">
        <v>750010.82882000005</v>
      </c>
      <c r="C30" s="233">
        <v>15233.82473</v>
      </c>
      <c r="D30" s="233">
        <v>1077.66974</v>
      </c>
      <c r="E30" s="233">
        <v>0</v>
      </c>
      <c r="F30" s="233">
        <v>4163.1922400000003</v>
      </c>
      <c r="G30" s="233">
        <v>569.66944999999998</v>
      </c>
      <c r="H30" s="233">
        <v>6007.5227699999996</v>
      </c>
      <c r="I30" s="233">
        <v>777062.70774999994</v>
      </c>
      <c r="J30" s="233">
        <v>1178253.02156</v>
      </c>
      <c r="K30" s="233">
        <v>5972.6699500000004</v>
      </c>
      <c r="L30" s="233">
        <v>3555.6121600000001</v>
      </c>
      <c r="M30" s="233">
        <v>155.79438000000002</v>
      </c>
      <c r="N30" s="233">
        <v>3020.1310199999998</v>
      </c>
      <c r="O30" s="233">
        <v>448.14034999999996</v>
      </c>
      <c r="P30" s="233">
        <v>18569.083269999999</v>
      </c>
      <c r="Q30" s="233">
        <v>1209974.4526899999</v>
      </c>
      <c r="R30" s="222"/>
    </row>
    <row r="31" spans="1:18" ht="164.25" customHeight="1">
      <c r="A31" s="295" t="s">
        <v>38</v>
      </c>
      <c r="B31" s="233">
        <v>0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759.3096700000001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33">
        <v>759.3096700000001</v>
      </c>
      <c r="R31" s="222"/>
    </row>
    <row r="32" spans="1:18" ht="164.25" customHeight="1">
      <c r="A32" s="295" t="s">
        <v>269</v>
      </c>
      <c r="B32" s="233">
        <v>0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2257.8512599999999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33">
        <v>0</v>
      </c>
      <c r="Q32" s="233">
        <v>2257.8512599999999</v>
      </c>
      <c r="R32" s="222"/>
    </row>
    <row r="33" spans="1:18" ht="164.25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0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0</v>
      </c>
      <c r="R33" s="222"/>
    </row>
    <row r="34" spans="1:18" ht="164.25" customHeight="1">
      <c r="A34" s="295" t="s">
        <v>41</v>
      </c>
      <c r="B34" s="233">
        <v>0</v>
      </c>
      <c r="C34" s="233">
        <v>0</v>
      </c>
      <c r="D34" s="233">
        <v>0</v>
      </c>
      <c r="E34" s="233">
        <v>0</v>
      </c>
      <c r="F34" s="233">
        <v>0</v>
      </c>
      <c r="G34" s="233">
        <v>0</v>
      </c>
      <c r="H34" s="233">
        <v>0</v>
      </c>
      <c r="I34" s="233">
        <v>0</v>
      </c>
      <c r="J34" s="233">
        <v>0</v>
      </c>
      <c r="K34" s="233">
        <v>0</v>
      </c>
      <c r="L34" s="233">
        <v>0</v>
      </c>
      <c r="M34" s="233">
        <v>0</v>
      </c>
      <c r="N34" s="233">
        <v>0</v>
      </c>
      <c r="O34" s="233">
        <v>0</v>
      </c>
      <c r="P34" s="233">
        <v>0</v>
      </c>
      <c r="Q34" s="233">
        <v>0</v>
      </c>
      <c r="R34" s="222"/>
    </row>
    <row r="35" spans="1:18" ht="164.25" customHeight="1">
      <c r="A35" s="295" t="s">
        <v>42</v>
      </c>
      <c r="B35" s="233">
        <v>0</v>
      </c>
      <c r="C35" s="233">
        <v>0</v>
      </c>
      <c r="D35" s="233">
        <v>0</v>
      </c>
      <c r="E35" s="233">
        <v>0</v>
      </c>
      <c r="F35" s="233">
        <v>0</v>
      </c>
      <c r="G35" s="233">
        <v>0</v>
      </c>
      <c r="H35" s="233">
        <v>0</v>
      </c>
      <c r="I35" s="233">
        <v>0</v>
      </c>
      <c r="J35" s="233">
        <v>0</v>
      </c>
      <c r="K35" s="233">
        <v>0</v>
      </c>
      <c r="L35" s="233">
        <v>0</v>
      </c>
      <c r="M35" s="233">
        <v>0</v>
      </c>
      <c r="N35" s="233">
        <v>0</v>
      </c>
      <c r="O35" s="233">
        <v>0</v>
      </c>
      <c r="P35" s="233">
        <v>0</v>
      </c>
      <c r="Q35" s="233">
        <v>0</v>
      </c>
      <c r="R35" s="222"/>
    </row>
    <row r="36" spans="1:18" s="161" customFormat="1" ht="83.25" customHeight="1">
      <c r="A36" s="296" t="s">
        <v>246</v>
      </c>
      <c r="B36" s="297">
        <f t="shared" ref="B36:P36" si="0">SUM(B10:B35)</f>
        <v>3433566.9809099995</v>
      </c>
      <c r="C36" s="297">
        <f t="shared" si="0"/>
        <v>76356.356550000011</v>
      </c>
      <c r="D36" s="297">
        <f t="shared" si="0"/>
        <v>12279.810079999999</v>
      </c>
      <c r="E36" s="297">
        <f t="shared" si="0"/>
        <v>857.16179999999997</v>
      </c>
      <c r="F36" s="297">
        <f t="shared" si="0"/>
        <v>11247.269329999999</v>
      </c>
      <c r="G36" s="297">
        <f t="shared" si="0"/>
        <v>1399.9785499999998</v>
      </c>
      <c r="H36" s="297">
        <f t="shared" si="0"/>
        <v>20312.299009999999</v>
      </c>
      <c r="I36" s="297">
        <f t="shared" si="0"/>
        <v>3556019.85623</v>
      </c>
      <c r="J36" s="297">
        <f t="shared" si="0"/>
        <v>5156782.9717399999</v>
      </c>
      <c r="K36" s="297">
        <f t="shared" si="0"/>
        <v>54041.46903</v>
      </c>
      <c r="L36" s="297">
        <f t="shared" si="0"/>
        <v>24376.924499999997</v>
      </c>
      <c r="M36" s="297">
        <f t="shared" si="0"/>
        <v>565.55426</v>
      </c>
      <c r="N36" s="297">
        <f t="shared" si="0"/>
        <v>12056.846050000004</v>
      </c>
      <c r="O36" s="297">
        <f t="shared" si="0"/>
        <v>1404.5899800000002</v>
      </c>
      <c r="P36" s="297">
        <f t="shared" si="0"/>
        <v>31821.156569999999</v>
      </c>
      <c r="Q36" s="297">
        <f>SUM(Q10:Q35)</f>
        <v>5281049.5121300006</v>
      </c>
      <c r="R36" s="237"/>
    </row>
    <row r="37" spans="1:18" ht="27.75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51.75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13.5" customHeight="1">
      <c r="A39" s="143"/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WVZ661"/>
  <sheetViews>
    <sheetView topLeftCell="A2" zoomScale="15" workbookViewId="0">
      <selection activeCell="C12" sqref="C12"/>
    </sheetView>
  </sheetViews>
  <sheetFormatPr defaultColWidth="0" defaultRowHeight="60" zeroHeight="1"/>
  <cols>
    <col min="1" max="1" width="143.5703125" style="115" customWidth="1"/>
    <col min="2" max="2" width="53.7109375" style="101" customWidth="1"/>
    <col min="3" max="3" width="53.7109375" style="219" customWidth="1"/>
    <col min="4" max="17" width="53.7109375" style="101" customWidth="1"/>
    <col min="18" max="18" width="6.5703125" style="220" hidden="1"/>
    <col min="19" max="256" width="9.140625" style="101" hidden="1"/>
    <col min="257" max="257" width="143.5703125" style="101" hidden="1"/>
    <col min="258" max="273" width="53.7109375" style="101" hidden="1"/>
    <col min="274" max="274" width="6.5703125" style="101" hidden="1"/>
    <col min="275" max="512" width="9.140625" style="101" hidden="1"/>
    <col min="513" max="513" width="143.5703125" style="101" hidden="1"/>
    <col min="514" max="529" width="53.7109375" style="101" hidden="1"/>
    <col min="530" max="530" width="6.5703125" style="101" hidden="1"/>
    <col min="531" max="768" width="9.140625" style="101" hidden="1"/>
    <col min="769" max="769" width="143.5703125" style="101" hidden="1"/>
    <col min="770" max="785" width="53.7109375" style="101" hidden="1"/>
    <col min="786" max="786" width="6.5703125" style="101" hidden="1"/>
    <col min="787" max="1024" width="9.140625" style="101" hidden="1"/>
    <col min="1025" max="1025" width="143.5703125" style="101" hidden="1"/>
    <col min="1026" max="1041" width="53.7109375" style="101" hidden="1"/>
    <col min="1042" max="1042" width="6.5703125" style="101" hidden="1"/>
    <col min="1043" max="1280" width="9.140625" style="101" hidden="1"/>
    <col min="1281" max="1281" width="143.5703125" style="101" hidden="1"/>
    <col min="1282" max="1297" width="53.7109375" style="101" hidden="1"/>
    <col min="1298" max="1298" width="6.5703125" style="101" hidden="1"/>
    <col min="1299" max="1536" width="9.140625" style="101" hidden="1"/>
    <col min="1537" max="1537" width="143.5703125" style="101" hidden="1"/>
    <col min="1538" max="1553" width="53.7109375" style="101" hidden="1"/>
    <col min="1554" max="1554" width="6.5703125" style="101" hidden="1"/>
    <col min="1555" max="1792" width="9.140625" style="101" hidden="1"/>
    <col min="1793" max="1793" width="143.5703125" style="101" hidden="1"/>
    <col min="1794" max="1809" width="53.7109375" style="101" hidden="1"/>
    <col min="1810" max="1810" width="6.5703125" style="101" hidden="1"/>
    <col min="1811" max="2048" width="9.140625" style="101" hidden="1"/>
    <col min="2049" max="2049" width="143.5703125" style="101" hidden="1"/>
    <col min="2050" max="2065" width="53.7109375" style="101" hidden="1"/>
    <col min="2066" max="2066" width="6.5703125" style="101" hidden="1"/>
    <col min="2067" max="2304" width="9.140625" style="101" hidden="1"/>
    <col min="2305" max="2305" width="143.5703125" style="101" hidden="1"/>
    <col min="2306" max="2321" width="53.7109375" style="101" hidden="1"/>
    <col min="2322" max="2322" width="6.5703125" style="101" hidden="1"/>
    <col min="2323" max="2560" width="9.140625" style="101" hidden="1"/>
    <col min="2561" max="2561" width="143.5703125" style="101" hidden="1"/>
    <col min="2562" max="2577" width="53.7109375" style="101" hidden="1"/>
    <col min="2578" max="2578" width="6.5703125" style="101" hidden="1"/>
    <col min="2579" max="2816" width="9.140625" style="101" hidden="1"/>
    <col min="2817" max="2817" width="143.5703125" style="101" hidden="1"/>
    <col min="2818" max="2833" width="53.7109375" style="101" hidden="1"/>
    <col min="2834" max="2834" width="6.5703125" style="101" hidden="1"/>
    <col min="2835" max="3072" width="9.140625" style="101" hidden="1"/>
    <col min="3073" max="3073" width="143.5703125" style="101" hidden="1"/>
    <col min="3074" max="3089" width="53.7109375" style="101" hidden="1"/>
    <col min="3090" max="3090" width="6.5703125" style="101" hidden="1"/>
    <col min="3091" max="3328" width="9.140625" style="101" hidden="1"/>
    <col min="3329" max="3329" width="143.5703125" style="101" hidden="1"/>
    <col min="3330" max="3345" width="53.7109375" style="101" hidden="1"/>
    <col min="3346" max="3346" width="6.5703125" style="101" hidden="1"/>
    <col min="3347" max="3584" width="9.140625" style="101" hidden="1"/>
    <col min="3585" max="3585" width="143.5703125" style="101" hidden="1"/>
    <col min="3586" max="3601" width="53.7109375" style="101" hidden="1"/>
    <col min="3602" max="3602" width="6.5703125" style="101" hidden="1"/>
    <col min="3603" max="3840" width="9.140625" style="101" hidden="1"/>
    <col min="3841" max="3841" width="143.5703125" style="101" hidden="1"/>
    <col min="3842" max="3857" width="53.7109375" style="101" hidden="1"/>
    <col min="3858" max="3858" width="6.5703125" style="101" hidden="1"/>
    <col min="3859" max="4096" width="9.140625" style="101" hidden="1"/>
    <col min="4097" max="4097" width="143.5703125" style="101" hidden="1"/>
    <col min="4098" max="4113" width="53.7109375" style="101" hidden="1"/>
    <col min="4114" max="4114" width="6.5703125" style="101" hidden="1"/>
    <col min="4115" max="4352" width="9.140625" style="101" hidden="1"/>
    <col min="4353" max="4353" width="143.5703125" style="101" hidden="1"/>
    <col min="4354" max="4369" width="53.7109375" style="101" hidden="1"/>
    <col min="4370" max="4370" width="6.5703125" style="101" hidden="1"/>
    <col min="4371" max="4608" width="9.140625" style="101" hidden="1"/>
    <col min="4609" max="4609" width="143.5703125" style="101" hidden="1"/>
    <col min="4610" max="4625" width="53.7109375" style="101" hidden="1"/>
    <col min="4626" max="4626" width="6.5703125" style="101" hidden="1"/>
    <col min="4627" max="4864" width="9.140625" style="101" hidden="1"/>
    <col min="4865" max="4865" width="143.5703125" style="101" hidden="1"/>
    <col min="4866" max="4881" width="53.7109375" style="101" hidden="1"/>
    <col min="4882" max="4882" width="6.5703125" style="101" hidden="1"/>
    <col min="4883" max="5120" width="9.140625" style="101" hidden="1"/>
    <col min="5121" max="5121" width="143.5703125" style="101" hidden="1"/>
    <col min="5122" max="5137" width="53.7109375" style="101" hidden="1"/>
    <col min="5138" max="5138" width="6.5703125" style="101" hidden="1"/>
    <col min="5139" max="5376" width="9.140625" style="101" hidden="1"/>
    <col min="5377" max="5377" width="143.5703125" style="101" hidden="1"/>
    <col min="5378" max="5393" width="53.7109375" style="101" hidden="1"/>
    <col min="5394" max="5394" width="6.5703125" style="101" hidden="1"/>
    <col min="5395" max="5632" width="9.140625" style="101" hidden="1"/>
    <col min="5633" max="5633" width="143.5703125" style="101" hidden="1"/>
    <col min="5634" max="5649" width="53.7109375" style="101" hidden="1"/>
    <col min="5650" max="5650" width="6.5703125" style="101" hidden="1"/>
    <col min="5651" max="5888" width="9.140625" style="101" hidden="1"/>
    <col min="5889" max="5889" width="143.5703125" style="101" hidden="1"/>
    <col min="5890" max="5905" width="53.7109375" style="101" hidden="1"/>
    <col min="5906" max="5906" width="6.5703125" style="101" hidden="1"/>
    <col min="5907" max="6144" width="9.140625" style="101" hidden="1"/>
    <col min="6145" max="6145" width="143.5703125" style="101" hidden="1"/>
    <col min="6146" max="6161" width="53.7109375" style="101" hidden="1"/>
    <col min="6162" max="6162" width="6.5703125" style="101" hidden="1"/>
    <col min="6163" max="6400" width="9.140625" style="101" hidden="1"/>
    <col min="6401" max="6401" width="143.5703125" style="101" hidden="1"/>
    <col min="6402" max="6417" width="53.7109375" style="101" hidden="1"/>
    <col min="6418" max="6418" width="6.5703125" style="101" hidden="1"/>
    <col min="6419" max="6656" width="9.140625" style="101" hidden="1"/>
    <col min="6657" max="6657" width="143.5703125" style="101" hidden="1"/>
    <col min="6658" max="6673" width="53.7109375" style="101" hidden="1"/>
    <col min="6674" max="6674" width="6.5703125" style="101" hidden="1"/>
    <col min="6675" max="6912" width="9.140625" style="101" hidden="1"/>
    <col min="6913" max="6913" width="143.5703125" style="101" hidden="1"/>
    <col min="6914" max="6929" width="53.7109375" style="101" hidden="1"/>
    <col min="6930" max="6930" width="6.5703125" style="101" hidden="1"/>
    <col min="6931" max="7168" width="9.140625" style="101" hidden="1"/>
    <col min="7169" max="7169" width="143.5703125" style="101" hidden="1"/>
    <col min="7170" max="7185" width="53.7109375" style="101" hidden="1"/>
    <col min="7186" max="7186" width="6.5703125" style="101" hidden="1"/>
    <col min="7187" max="7424" width="9.140625" style="101" hidden="1"/>
    <col min="7425" max="7425" width="143.5703125" style="101" hidden="1"/>
    <col min="7426" max="7441" width="53.7109375" style="101" hidden="1"/>
    <col min="7442" max="7442" width="6.5703125" style="101" hidden="1"/>
    <col min="7443" max="7680" width="9.140625" style="101" hidden="1"/>
    <col min="7681" max="7681" width="143.5703125" style="101" hidden="1"/>
    <col min="7682" max="7697" width="53.7109375" style="101" hidden="1"/>
    <col min="7698" max="7698" width="6.5703125" style="101" hidden="1"/>
    <col min="7699" max="7936" width="9.140625" style="101" hidden="1"/>
    <col min="7937" max="7937" width="143.5703125" style="101" hidden="1"/>
    <col min="7938" max="7953" width="53.7109375" style="101" hidden="1"/>
    <col min="7954" max="7954" width="6.5703125" style="101" hidden="1"/>
    <col min="7955" max="8192" width="9.140625" style="101" hidden="1"/>
    <col min="8193" max="8193" width="143.5703125" style="101" hidden="1"/>
    <col min="8194" max="8209" width="53.7109375" style="101" hidden="1"/>
    <col min="8210" max="8210" width="6.5703125" style="101" hidden="1"/>
    <col min="8211" max="8448" width="9.140625" style="101" hidden="1"/>
    <col min="8449" max="8449" width="143.5703125" style="101" hidden="1"/>
    <col min="8450" max="8465" width="53.7109375" style="101" hidden="1"/>
    <col min="8466" max="8466" width="6.5703125" style="101" hidden="1"/>
    <col min="8467" max="8704" width="9.140625" style="101" hidden="1"/>
    <col min="8705" max="8705" width="143.5703125" style="101" hidden="1"/>
    <col min="8706" max="8721" width="53.7109375" style="101" hidden="1"/>
    <col min="8722" max="8722" width="6.5703125" style="101" hidden="1"/>
    <col min="8723" max="8960" width="9.140625" style="101" hidden="1"/>
    <col min="8961" max="8961" width="143.5703125" style="101" hidden="1"/>
    <col min="8962" max="8977" width="53.7109375" style="101" hidden="1"/>
    <col min="8978" max="8978" width="6.5703125" style="101" hidden="1"/>
    <col min="8979" max="9216" width="9.140625" style="101" hidden="1"/>
    <col min="9217" max="9217" width="143.5703125" style="101" hidden="1"/>
    <col min="9218" max="9233" width="53.7109375" style="101" hidden="1"/>
    <col min="9234" max="9234" width="6.5703125" style="101" hidden="1"/>
    <col min="9235" max="9472" width="9.140625" style="101" hidden="1"/>
    <col min="9473" max="9473" width="143.5703125" style="101" hidden="1"/>
    <col min="9474" max="9489" width="53.7109375" style="101" hidden="1"/>
    <col min="9490" max="9490" width="6.5703125" style="101" hidden="1"/>
    <col min="9491" max="9728" width="9.140625" style="101" hidden="1"/>
    <col min="9729" max="9729" width="143.5703125" style="101" hidden="1"/>
    <col min="9730" max="9745" width="53.7109375" style="101" hidden="1"/>
    <col min="9746" max="9746" width="6.5703125" style="101" hidden="1"/>
    <col min="9747" max="9984" width="9.140625" style="101" hidden="1"/>
    <col min="9985" max="9985" width="143.5703125" style="101" hidden="1"/>
    <col min="9986" max="10001" width="53.7109375" style="101" hidden="1"/>
    <col min="10002" max="10002" width="6.5703125" style="101" hidden="1"/>
    <col min="10003" max="10240" width="9.140625" style="101" hidden="1"/>
    <col min="10241" max="10241" width="143.5703125" style="101" hidden="1"/>
    <col min="10242" max="10257" width="53.7109375" style="101" hidden="1"/>
    <col min="10258" max="10258" width="6.5703125" style="101" hidden="1"/>
    <col min="10259" max="10496" width="9.140625" style="101" hidden="1"/>
    <col min="10497" max="10497" width="143.5703125" style="101" hidden="1"/>
    <col min="10498" max="10513" width="53.7109375" style="101" hidden="1"/>
    <col min="10514" max="10514" width="6.5703125" style="101" hidden="1"/>
    <col min="10515" max="10752" width="9.140625" style="101" hidden="1"/>
    <col min="10753" max="10753" width="143.5703125" style="101" hidden="1"/>
    <col min="10754" max="10769" width="53.7109375" style="101" hidden="1"/>
    <col min="10770" max="10770" width="6.5703125" style="101" hidden="1"/>
    <col min="10771" max="11008" width="9.140625" style="101" hidden="1"/>
    <col min="11009" max="11009" width="143.5703125" style="101" hidden="1"/>
    <col min="11010" max="11025" width="53.7109375" style="101" hidden="1"/>
    <col min="11026" max="11026" width="6.5703125" style="101" hidden="1"/>
    <col min="11027" max="11264" width="9.140625" style="101" hidden="1"/>
    <col min="11265" max="11265" width="143.5703125" style="101" hidden="1"/>
    <col min="11266" max="11281" width="53.7109375" style="101" hidden="1"/>
    <col min="11282" max="11282" width="6.5703125" style="101" hidden="1"/>
    <col min="11283" max="11520" width="9.140625" style="101" hidden="1"/>
    <col min="11521" max="11521" width="143.5703125" style="101" hidden="1"/>
    <col min="11522" max="11537" width="53.7109375" style="101" hidden="1"/>
    <col min="11538" max="11538" width="6.5703125" style="101" hidden="1"/>
    <col min="11539" max="11776" width="9.140625" style="101" hidden="1"/>
    <col min="11777" max="11777" width="143.5703125" style="101" hidden="1"/>
    <col min="11778" max="11793" width="53.7109375" style="101" hidden="1"/>
    <col min="11794" max="11794" width="6.5703125" style="101" hidden="1"/>
    <col min="11795" max="12032" width="9.140625" style="101" hidden="1"/>
    <col min="12033" max="12033" width="143.5703125" style="101" hidden="1"/>
    <col min="12034" max="12049" width="53.7109375" style="101" hidden="1"/>
    <col min="12050" max="12050" width="6.5703125" style="101" hidden="1"/>
    <col min="12051" max="12288" width="9.140625" style="101" hidden="1"/>
    <col min="12289" max="12289" width="143.5703125" style="101" hidden="1"/>
    <col min="12290" max="12305" width="53.7109375" style="101" hidden="1"/>
    <col min="12306" max="12306" width="6.5703125" style="101" hidden="1"/>
    <col min="12307" max="12544" width="9.140625" style="101" hidden="1"/>
    <col min="12545" max="12545" width="143.5703125" style="101" hidden="1"/>
    <col min="12546" max="12561" width="53.7109375" style="101" hidden="1"/>
    <col min="12562" max="12562" width="6.5703125" style="101" hidden="1"/>
    <col min="12563" max="12800" width="9.140625" style="101" hidden="1"/>
    <col min="12801" max="12801" width="143.5703125" style="101" hidden="1"/>
    <col min="12802" max="12817" width="53.7109375" style="101" hidden="1"/>
    <col min="12818" max="12818" width="6.5703125" style="101" hidden="1"/>
    <col min="12819" max="13056" width="9.140625" style="101" hidden="1"/>
    <col min="13057" max="13057" width="143.5703125" style="101" hidden="1"/>
    <col min="13058" max="13073" width="53.7109375" style="101" hidden="1"/>
    <col min="13074" max="13074" width="6.5703125" style="101" hidden="1"/>
    <col min="13075" max="13312" width="9.140625" style="101" hidden="1"/>
    <col min="13313" max="13313" width="143.5703125" style="101" hidden="1"/>
    <col min="13314" max="13329" width="53.7109375" style="101" hidden="1"/>
    <col min="13330" max="13330" width="6.5703125" style="101" hidden="1"/>
    <col min="13331" max="13568" width="9.140625" style="101" hidden="1"/>
    <col min="13569" max="13569" width="143.5703125" style="101" hidden="1"/>
    <col min="13570" max="13585" width="53.7109375" style="101" hidden="1"/>
    <col min="13586" max="13586" width="6.5703125" style="101" hidden="1"/>
    <col min="13587" max="13824" width="9.140625" style="101" hidden="1"/>
    <col min="13825" max="13825" width="143.5703125" style="101" hidden="1"/>
    <col min="13826" max="13841" width="53.7109375" style="101" hidden="1"/>
    <col min="13842" max="13842" width="6.5703125" style="101" hidden="1"/>
    <col min="13843" max="14080" width="9.140625" style="101" hidden="1"/>
    <col min="14081" max="14081" width="143.5703125" style="101" hidden="1"/>
    <col min="14082" max="14097" width="53.7109375" style="101" hidden="1"/>
    <col min="14098" max="14098" width="6.5703125" style="101" hidden="1"/>
    <col min="14099" max="14336" width="9.140625" style="101" hidden="1"/>
    <col min="14337" max="14337" width="143.5703125" style="101" hidden="1"/>
    <col min="14338" max="14353" width="53.7109375" style="101" hidden="1"/>
    <col min="14354" max="14354" width="6.5703125" style="101" hidden="1"/>
    <col min="14355" max="14592" width="9.140625" style="101" hidden="1"/>
    <col min="14593" max="14593" width="143.5703125" style="101" hidden="1"/>
    <col min="14594" max="14609" width="53.7109375" style="101" hidden="1"/>
    <col min="14610" max="14610" width="6.5703125" style="101" hidden="1"/>
    <col min="14611" max="14848" width="9.140625" style="101" hidden="1"/>
    <col min="14849" max="14849" width="143.5703125" style="101" hidden="1"/>
    <col min="14850" max="14865" width="53.7109375" style="101" hidden="1"/>
    <col min="14866" max="14866" width="6.5703125" style="101" hidden="1"/>
    <col min="14867" max="15104" width="9.140625" style="101" hidden="1"/>
    <col min="15105" max="15105" width="143.5703125" style="101" hidden="1"/>
    <col min="15106" max="15121" width="53.7109375" style="101" hidden="1"/>
    <col min="15122" max="15122" width="6.5703125" style="101" hidden="1"/>
    <col min="15123" max="15360" width="9.140625" style="101" hidden="1"/>
    <col min="15361" max="15361" width="143.5703125" style="101" hidden="1"/>
    <col min="15362" max="15377" width="53.7109375" style="101" hidden="1"/>
    <col min="15378" max="15378" width="6.5703125" style="101" hidden="1"/>
    <col min="15379" max="15616" width="9.140625" style="101" hidden="1"/>
    <col min="15617" max="15617" width="143.5703125" style="101" hidden="1"/>
    <col min="15618" max="15633" width="53.7109375" style="101" hidden="1"/>
    <col min="15634" max="15634" width="6.5703125" style="101" hidden="1"/>
    <col min="15635" max="15872" width="9.140625" style="101" hidden="1"/>
    <col min="15873" max="15873" width="143.5703125" style="101" hidden="1"/>
    <col min="15874" max="15889" width="53.7109375" style="101" hidden="1"/>
    <col min="15890" max="15890" width="6.5703125" style="101" hidden="1"/>
    <col min="15891" max="16128" width="9.140625" style="101" hidden="1"/>
    <col min="16129" max="16129" width="143.5703125" style="101" hidden="1"/>
    <col min="16130" max="16145" width="53.7109375" style="101" hidden="1"/>
    <col min="16146" max="16146" width="6.5703125" style="101" hidden="1"/>
    <col min="16147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45.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75" customHeight="1">
      <c r="A3" s="708" t="s">
        <v>273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63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>
      <c r="A6" s="288"/>
      <c r="B6" s="289"/>
      <c r="C6" s="290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89"/>
      <c r="Q6" s="289"/>
    </row>
    <row r="7" spans="1:26" ht="54" customHeight="1">
      <c r="A7" s="291"/>
      <c r="B7" s="292"/>
      <c r="C7" s="293"/>
      <c r="D7" s="294"/>
      <c r="E7" s="294"/>
      <c r="F7" s="292"/>
      <c r="G7" s="292"/>
      <c r="H7" s="292"/>
      <c r="I7" s="292"/>
      <c r="J7" s="292"/>
      <c r="K7" s="294"/>
      <c r="L7" s="292"/>
      <c r="M7" s="292"/>
      <c r="N7" s="294"/>
      <c r="O7" s="294"/>
      <c r="P7" s="292"/>
      <c r="Q7" s="294"/>
      <c r="R7" s="222"/>
    </row>
    <row r="8" spans="1:26" s="224" customFormat="1" ht="92.25" customHeight="1">
      <c r="A8" s="223"/>
      <c r="B8" s="713" t="s">
        <v>66</v>
      </c>
      <c r="C8" s="713"/>
      <c r="D8" s="713"/>
      <c r="E8" s="713"/>
      <c r="F8" s="713"/>
      <c r="G8" s="713"/>
      <c r="H8" s="713"/>
      <c r="I8" s="713"/>
      <c r="J8" s="713" t="s">
        <v>189</v>
      </c>
      <c r="K8" s="713"/>
      <c r="L8" s="713"/>
      <c r="M8" s="713"/>
      <c r="N8" s="713"/>
      <c r="O8" s="713"/>
      <c r="P8" s="713"/>
      <c r="Q8" s="713"/>
      <c r="R8" s="222"/>
      <c r="Y8" s="224">
        <v>1</v>
      </c>
      <c r="Z8" s="224">
        <v>1</v>
      </c>
    </row>
    <row r="9" spans="1:26" s="231" customFormat="1" ht="222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64.25" customHeight="1">
      <c r="A10" s="295" t="s">
        <v>17</v>
      </c>
      <c r="B10" s="233">
        <v>113.14268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343</v>
      </c>
      <c r="I10" s="233">
        <v>456.14267999999998</v>
      </c>
      <c r="J10" s="233">
        <v>11448181.59241</v>
      </c>
      <c r="K10" s="233">
        <v>249976.91156000001</v>
      </c>
      <c r="L10" s="233">
        <v>6979.6123299999999</v>
      </c>
      <c r="M10" s="233">
        <v>1024</v>
      </c>
      <c r="N10" s="233">
        <v>6740.9846900000002</v>
      </c>
      <c r="O10" s="233">
        <v>7456.0582000000004</v>
      </c>
      <c r="P10" s="233">
        <v>6662210.0818299996</v>
      </c>
      <c r="Q10" s="233">
        <v>18382569.241020001</v>
      </c>
      <c r="R10" s="222"/>
    </row>
    <row r="11" spans="1:26" ht="164.25" customHeight="1">
      <c r="A11" s="295" t="s">
        <v>18</v>
      </c>
      <c r="B11" s="233">
        <v>0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41484.81525</v>
      </c>
      <c r="K11" s="233">
        <v>131.42449999999999</v>
      </c>
      <c r="L11" s="233">
        <v>9.837299999999999</v>
      </c>
      <c r="M11" s="233">
        <v>0</v>
      </c>
      <c r="N11" s="233">
        <v>482.33209000000005</v>
      </c>
      <c r="O11" s="233">
        <v>1213.01305</v>
      </c>
      <c r="P11" s="233">
        <v>85147.707090000011</v>
      </c>
      <c r="Q11" s="233">
        <v>128469.12928000001</v>
      </c>
      <c r="R11" s="222"/>
    </row>
    <row r="12" spans="1:26" ht="164.25" customHeight="1">
      <c r="A12" s="295" t="s">
        <v>19</v>
      </c>
      <c r="B12" s="233">
        <v>0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62237.298000000003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2136.4659999999999</v>
      </c>
      <c r="Q12" s="233">
        <v>64373.764000000003</v>
      </c>
      <c r="R12" s="222"/>
    </row>
    <row r="13" spans="1:26" ht="164.25" customHeight="1">
      <c r="A13" s="295" t="s">
        <v>20</v>
      </c>
      <c r="B13" s="233">
        <v>0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216179.47403000001</v>
      </c>
      <c r="K13" s="233">
        <v>356.86982</v>
      </c>
      <c r="L13" s="233">
        <v>0</v>
      </c>
      <c r="M13" s="233">
        <v>0</v>
      </c>
      <c r="N13" s="233">
        <v>0</v>
      </c>
      <c r="O13" s="233">
        <v>0</v>
      </c>
      <c r="P13" s="233">
        <v>148.56582</v>
      </c>
      <c r="Q13" s="233">
        <v>216684.90966999999</v>
      </c>
      <c r="R13" s="222"/>
    </row>
    <row r="14" spans="1:26" ht="164.25" customHeight="1">
      <c r="A14" s="295" t="s">
        <v>21</v>
      </c>
      <c r="B14" s="233">
        <v>29500.61952</v>
      </c>
      <c r="C14" s="233">
        <v>0</v>
      </c>
      <c r="D14" s="233">
        <v>0</v>
      </c>
      <c r="E14" s="233">
        <v>0</v>
      </c>
      <c r="F14" s="233">
        <v>116.67052000000001</v>
      </c>
      <c r="G14" s="233">
        <v>44.419119999999999</v>
      </c>
      <c r="H14" s="233">
        <v>0</v>
      </c>
      <c r="I14" s="233">
        <v>29661.709159999999</v>
      </c>
      <c r="J14" s="233">
        <v>9594786.1320099998</v>
      </c>
      <c r="K14" s="233">
        <v>45128.913489999999</v>
      </c>
      <c r="L14" s="233">
        <v>31576.438760000001</v>
      </c>
      <c r="M14" s="233">
        <v>810.07101</v>
      </c>
      <c r="N14" s="233">
        <v>75140.925489999994</v>
      </c>
      <c r="O14" s="233">
        <v>7378.7181799999998</v>
      </c>
      <c r="P14" s="233">
        <v>7.0065799999999996</v>
      </c>
      <c r="Q14" s="233">
        <v>9754828.2055200003</v>
      </c>
      <c r="R14" s="222"/>
    </row>
    <row r="15" spans="1:26" ht="164.25" customHeight="1">
      <c r="A15" s="295" t="s">
        <v>22</v>
      </c>
      <c r="B15" s="233">
        <v>0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85.200399999999988</v>
      </c>
      <c r="K15" s="233">
        <v>306019.56204000005</v>
      </c>
      <c r="L15" s="233">
        <v>0</v>
      </c>
      <c r="M15" s="233">
        <v>764.77465000000007</v>
      </c>
      <c r="N15" s="233">
        <v>0</v>
      </c>
      <c r="O15" s="233">
        <v>22.914709999999999</v>
      </c>
      <c r="P15" s="233">
        <v>0</v>
      </c>
      <c r="Q15" s="233">
        <v>306892.45180000004</v>
      </c>
      <c r="R15" s="222"/>
    </row>
    <row r="16" spans="1:26" ht="164.25" customHeight="1">
      <c r="A16" s="295" t="s">
        <v>23</v>
      </c>
      <c r="B16" s="233">
        <v>418890.23223000002</v>
      </c>
      <c r="C16" s="233">
        <v>556.45338000000004</v>
      </c>
      <c r="D16" s="233">
        <v>1504.71291</v>
      </c>
      <c r="E16" s="233">
        <v>0</v>
      </c>
      <c r="F16" s="233">
        <v>6338.5081700000001</v>
      </c>
      <c r="G16" s="233">
        <v>47.478459999999998</v>
      </c>
      <c r="H16" s="233">
        <v>25411.36896</v>
      </c>
      <c r="I16" s="233">
        <v>452748.75411000004</v>
      </c>
      <c r="J16" s="233">
        <v>5937795.3505200008</v>
      </c>
      <c r="K16" s="233">
        <v>21013.87471</v>
      </c>
      <c r="L16" s="233">
        <v>21987.762159999998</v>
      </c>
      <c r="M16" s="233">
        <v>675.81048999999996</v>
      </c>
      <c r="N16" s="233">
        <v>54422.747109999997</v>
      </c>
      <c r="O16" s="233">
        <v>10052.494630000001</v>
      </c>
      <c r="P16" s="233">
        <v>115733.36774</v>
      </c>
      <c r="Q16" s="233">
        <v>6161681.4073599996</v>
      </c>
      <c r="R16" s="222"/>
    </row>
    <row r="17" spans="1:18" ht="164.25" customHeight="1">
      <c r="A17" s="295" t="s">
        <v>24</v>
      </c>
      <c r="B17" s="233">
        <v>88487.091939999998</v>
      </c>
      <c r="C17" s="233">
        <v>1198.52368</v>
      </c>
      <c r="D17" s="233">
        <v>256.38938000000002</v>
      </c>
      <c r="E17" s="233">
        <v>0</v>
      </c>
      <c r="F17" s="233">
        <v>1425.3954099999999</v>
      </c>
      <c r="G17" s="233">
        <v>132.85021</v>
      </c>
      <c r="H17" s="233">
        <v>422.70578</v>
      </c>
      <c r="I17" s="233">
        <v>91922.95640000001</v>
      </c>
      <c r="J17" s="233">
        <v>5185969.0910100006</v>
      </c>
      <c r="K17" s="233">
        <v>9800.5089399999997</v>
      </c>
      <c r="L17" s="233">
        <v>37045.599119999999</v>
      </c>
      <c r="M17" s="233">
        <v>822.66260999999997</v>
      </c>
      <c r="N17" s="233">
        <v>18769.820039999999</v>
      </c>
      <c r="O17" s="233">
        <v>750.41519999999991</v>
      </c>
      <c r="P17" s="233">
        <v>8679.460939999999</v>
      </c>
      <c r="Q17" s="233">
        <v>5261837.5578600001</v>
      </c>
      <c r="R17" s="222"/>
    </row>
    <row r="18" spans="1:18" ht="164.25" customHeight="1">
      <c r="A18" s="295" t="s">
        <v>25</v>
      </c>
      <c r="B18" s="233">
        <v>61772.103000000003</v>
      </c>
      <c r="C18" s="233">
        <v>73.724369999999993</v>
      </c>
      <c r="D18" s="233">
        <v>332.5256</v>
      </c>
      <c r="E18" s="233">
        <v>0</v>
      </c>
      <c r="F18" s="233">
        <v>48.708949999999994</v>
      </c>
      <c r="G18" s="233">
        <v>0</v>
      </c>
      <c r="H18" s="233">
        <v>1450.1395400000001</v>
      </c>
      <c r="I18" s="233">
        <v>63677.201460000004</v>
      </c>
      <c r="J18" s="233">
        <v>1912849.8862399999</v>
      </c>
      <c r="K18" s="233">
        <v>20887.39918</v>
      </c>
      <c r="L18" s="233">
        <v>7688.0059600000004</v>
      </c>
      <c r="M18" s="233">
        <v>252.05083999999999</v>
      </c>
      <c r="N18" s="233">
        <v>22199.486949999999</v>
      </c>
      <c r="O18" s="233">
        <v>5788.9128600000004</v>
      </c>
      <c r="P18" s="233">
        <v>197647.37409</v>
      </c>
      <c r="Q18" s="233">
        <v>2167313.1161199999</v>
      </c>
      <c r="R18" s="222"/>
    </row>
    <row r="19" spans="1:18" ht="164.25" customHeight="1">
      <c r="A19" s="295" t="s">
        <v>26</v>
      </c>
      <c r="B19" s="233">
        <v>0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0</v>
      </c>
      <c r="I19" s="233">
        <v>0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64.25" customHeight="1">
      <c r="A20" s="295" t="s">
        <v>27</v>
      </c>
      <c r="B20" s="233">
        <v>0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0</v>
      </c>
      <c r="I20" s="233">
        <v>0</v>
      </c>
      <c r="J20" s="233">
        <v>0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0</v>
      </c>
      <c r="Q20" s="233">
        <v>0</v>
      </c>
      <c r="R20" s="222"/>
    </row>
    <row r="21" spans="1:18" ht="164.25" customHeight="1">
      <c r="A21" s="295" t="s">
        <v>28</v>
      </c>
      <c r="B21" s="234">
        <v>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0</v>
      </c>
      <c r="Q21" s="233">
        <v>0</v>
      </c>
      <c r="R21" s="222"/>
    </row>
    <row r="22" spans="1:18" ht="164.25" customHeight="1">
      <c r="A22" s="295" t="s">
        <v>29</v>
      </c>
      <c r="B22" s="234">
        <v>0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ht="165" customHeight="1">
      <c r="A23" s="295" t="s">
        <v>30</v>
      </c>
      <c r="B23" s="234">
        <v>0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343435.77963</v>
      </c>
      <c r="K23" s="234">
        <v>1266.3627099999999</v>
      </c>
      <c r="L23" s="233">
        <v>289.40859999999998</v>
      </c>
      <c r="M23" s="233">
        <v>184.47617000000002</v>
      </c>
      <c r="N23" s="233">
        <v>773.46357999999998</v>
      </c>
      <c r="O23" s="233">
        <v>2232.1017200000001</v>
      </c>
      <c r="P23" s="233">
        <v>435.59884999999997</v>
      </c>
      <c r="Q23" s="233">
        <v>348617.19125999999</v>
      </c>
      <c r="R23" s="222"/>
    </row>
    <row r="24" spans="1:18" ht="164.25" customHeight="1">
      <c r="A24" s="295" t="s">
        <v>270</v>
      </c>
      <c r="B24" s="234">
        <v>0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33746.736360000003</v>
      </c>
      <c r="K24" s="234">
        <v>134.37342999999998</v>
      </c>
      <c r="L24" s="233">
        <v>0</v>
      </c>
      <c r="M24" s="233">
        <v>0</v>
      </c>
      <c r="N24" s="233">
        <v>814.93322000000001</v>
      </c>
      <c r="O24" s="233">
        <v>750.02664000000004</v>
      </c>
      <c r="P24" s="233">
        <v>91.608740000000012</v>
      </c>
      <c r="Q24" s="233">
        <v>35537.678390000001</v>
      </c>
      <c r="R24" s="222"/>
    </row>
    <row r="25" spans="1:18" ht="164.25" customHeight="1">
      <c r="A25" s="295" t="s">
        <v>32</v>
      </c>
      <c r="B25" s="234">
        <v>0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10760.536300000002</v>
      </c>
      <c r="K25" s="234">
        <v>0</v>
      </c>
      <c r="L25" s="233">
        <v>0</v>
      </c>
      <c r="M25" s="233">
        <v>0</v>
      </c>
      <c r="N25" s="233">
        <v>0</v>
      </c>
      <c r="O25" s="233">
        <v>0</v>
      </c>
      <c r="P25" s="233">
        <v>0</v>
      </c>
      <c r="Q25" s="233">
        <v>10760.536300000002</v>
      </c>
      <c r="R25" s="222"/>
    </row>
    <row r="26" spans="1:18" ht="164.25" customHeight="1">
      <c r="A26" s="295" t="s">
        <v>33</v>
      </c>
      <c r="B26" s="234">
        <v>119556.04593000001</v>
      </c>
      <c r="C26" s="234">
        <v>461.32693999999998</v>
      </c>
      <c r="D26" s="234">
        <v>394.81187</v>
      </c>
      <c r="E26" s="234">
        <v>0</v>
      </c>
      <c r="F26" s="234">
        <v>2356.74125</v>
      </c>
      <c r="G26" s="234">
        <v>29.051880000000001</v>
      </c>
      <c r="H26" s="234">
        <v>9133.2263899999998</v>
      </c>
      <c r="I26" s="234">
        <v>131931.20426</v>
      </c>
      <c r="J26" s="234">
        <v>2977026.7345100003</v>
      </c>
      <c r="K26" s="234">
        <v>5729.0341900000003</v>
      </c>
      <c r="L26" s="233">
        <v>19531.354179999998</v>
      </c>
      <c r="M26" s="233">
        <v>205.27991</v>
      </c>
      <c r="N26" s="233">
        <v>48679.781649999997</v>
      </c>
      <c r="O26" s="233">
        <v>950.16529000000003</v>
      </c>
      <c r="P26" s="233">
        <v>699879.74228000001</v>
      </c>
      <c r="Q26" s="233">
        <v>3752002.0920100003</v>
      </c>
      <c r="R26" s="222"/>
    </row>
    <row r="27" spans="1:18" ht="164.25" customHeight="1">
      <c r="A27" s="295" t="s">
        <v>34</v>
      </c>
      <c r="B27" s="234">
        <v>21102.952829999998</v>
      </c>
      <c r="C27" s="234">
        <v>1245.22119</v>
      </c>
      <c r="D27" s="234">
        <v>153.88189000000003</v>
      </c>
      <c r="E27" s="234">
        <v>0</v>
      </c>
      <c r="F27" s="234">
        <v>442.17879999999997</v>
      </c>
      <c r="G27" s="234">
        <v>153.16698000000002</v>
      </c>
      <c r="H27" s="234">
        <v>6.6931400000000005</v>
      </c>
      <c r="I27" s="234">
        <v>23104.094829999998</v>
      </c>
      <c r="J27" s="234">
        <v>946187.78913000005</v>
      </c>
      <c r="K27" s="234">
        <v>2473.59699</v>
      </c>
      <c r="L27" s="233">
        <v>4626.2197900000001</v>
      </c>
      <c r="M27" s="233">
        <v>23.440439999999999</v>
      </c>
      <c r="N27" s="233">
        <v>2486.9315099999999</v>
      </c>
      <c r="O27" s="233">
        <v>296.46820000000002</v>
      </c>
      <c r="P27" s="233">
        <v>1003.74808</v>
      </c>
      <c r="Q27" s="233">
        <v>957098.19414000004</v>
      </c>
      <c r="R27" s="222"/>
    </row>
    <row r="28" spans="1:18" ht="164.25" customHeight="1">
      <c r="A28" s="295" t="s">
        <v>35</v>
      </c>
      <c r="B28" s="234">
        <v>488.37212</v>
      </c>
      <c r="C28" s="234">
        <v>0</v>
      </c>
      <c r="D28" s="234">
        <v>0</v>
      </c>
      <c r="E28" s="234">
        <v>0</v>
      </c>
      <c r="F28" s="234">
        <v>0</v>
      </c>
      <c r="G28" s="234">
        <v>0</v>
      </c>
      <c r="H28" s="234">
        <v>0</v>
      </c>
      <c r="I28" s="234">
        <v>488.37212</v>
      </c>
      <c r="J28" s="234">
        <v>1453720.3601500001</v>
      </c>
      <c r="K28" s="234">
        <v>2436.0065199999999</v>
      </c>
      <c r="L28" s="233">
        <v>4093.26818</v>
      </c>
      <c r="M28" s="233">
        <v>16.54645</v>
      </c>
      <c r="N28" s="233">
        <v>11620.91078</v>
      </c>
      <c r="O28" s="233">
        <v>681.88032999999996</v>
      </c>
      <c r="P28" s="233">
        <v>38332.729899999998</v>
      </c>
      <c r="Q28" s="233">
        <v>1510901.7023099998</v>
      </c>
      <c r="R28" s="222"/>
    </row>
    <row r="29" spans="1:18" ht="169.5" customHeight="1">
      <c r="A29" s="295" t="s">
        <v>36</v>
      </c>
      <c r="B29" s="233">
        <v>138979.84394999998</v>
      </c>
      <c r="C29" s="233">
        <v>413.43671000000001</v>
      </c>
      <c r="D29" s="233">
        <v>437.75552000000005</v>
      </c>
      <c r="E29" s="233">
        <v>0</v>
      </c>
      <c r="F29" s="233">
        <v>2047.2672299999999</v>
      </c>
      <c r="G29" s="233">
        <v>233.89818</v>
      </c>
      <c r="H29" s="233">
        <v>29497.04406</v>
      </c>
      <c r="I29" s="233">
        <v>171609.24565</v>
      </c>
      <c r="J29" s="233">
        <v>7884805.4365799995</v>
      </c>
      <c r="K29" s="233">
        <v>199216.21825000001</v>
      </c>
      <c r="L29" s="233">
        <v>29061.763170000002</v>
      </c>
      <c r="M29" s="233">
        <v>27727.069230000001</v>
      </c>
      <c r="N29" s="233">
        <v>119113.61973000001</v>
      </c>
      <c r="O29" s="233">
        <v>123116.3855</v>
      </c>
      <c r="P29" s="233">
        <v>1494611.94257</v>
      </c>
      <c r="Q29" s="233">
        <v>9877652.4350300003</v>
      </c>
      <c r="R29" s="222"/>
    </row>
    <row r="30" spans="1:18" ht="164.25" customHeight="1">
      <c r="A30" s="295" t="s">
        <v>37</v>
      </c>
      <c r="B30" s="233">
        <v>137.19999999999999</v>
      </c>
      <c r="C30" s="233">
        <v>0</v>
      </c>
      <c r="D30" s="233">
        <v>0</v>
      </c>
      <c r="E30" s="233">
        <v>0</v>
      </c>
      <c r="F30" s="233">
        <v>0</v>
      </c>
      <c r="G30" s="233">
        <v>0</v>
      </c>
      <c r="H30" s="233">
        <v>0</v>
      </c>
      <c r="I30" s="233">
        <v>137.19999999999999</v>
      </c>
      <c r="J30" s="233">
        <v>5096748.0038900003</v>
      </c>
      <c r="K30" s="233">
        <v>45007.723890000001</v>
      </c>
      <c r="L30" s="233">
        <v>12796.54398</v>
      </c>
      <c r="M30" s="233">
        <v>1869.41975</v>
      </c>
      <c r="N30" s="233">
        <v>47729.471899999997</v>
      </c>
      <c r="O30" s="233">
        <v>20707.117190000001</v>
      </c>
      <c r="P30" s="233">
        <v>332427.59835000004</v>
      </c>
      <c r="Q30" s="233">
        <v>5557285.8789499998</v>
      </c>
      <c r="R30" s="222"/>
    </row>
    <row r="31" spans="1:18" ht="164.25" customHeight="1">
      <c r="A31" s="295" t="s">
        <v>38</v>
      </c>
      <c r="B31" s="233">
        <v>0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64911.790679999998</v>
      </c>
      <c r="K31" s="233">
        <v>0</v>
      </c>
      <c r="L31" s="233">
        <v>0</v>
      </c>
      <c r="M31" s="233">
        <v>0</v>
      </c>
      <c r="N31" s="233">
        <v>778.1975799999999</v>
      </c>
      <c r="O31" s="233">
        <v>0</v>
      </c>
      <c r="P31" s="233">
        <v>1378.4079999999999</v>
      </c>
      <c r="Q31" s="233">
        <v>67068.396259999994</v>
      </c>
      <c r="R31" s="222"/>
    </row>
    <row r="32" spans="1:18" ht="164.25" customHeight="1">
      <c r="A32" s="295" t="s">
        <v>269</v>
      </c>
      <c r="B32" s="233">
        <v>0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96388.966790000006</v>
      </c>
      <c r="K32" s="233">
        <v>6669.2248399999999</v>
      </c>
      <c r="L32" s="233">
        <v>254.673</v>
      </c>
      <c r="M32" s="233">
        <v>0</v>
      </c>
      <c r="N32" s="233">
        <v>2368.8028899999999</v>
      </c>
      <c r="O32" s="233">
        <v>133.77000000000001</v>
      </c>
      <c r="P32" s="233">
        <v>995.8528</v>
      </c>
      <c r="Q32" s="233">
        <v>106811.29032</v>
      </c>
      <c r="R32" s="222"/>
    </row>
    <row r="33" spans="1:18" ht="164.25" customHeight="1">
      <c r="A33" s="295" t="s">
        <v>40</v>
      </c>
      <c r="B33" s="233">
        <v>0</v>
      </c>
      <c r="C33" s="233">
        <v>0</v>
      </c>
      <c r="D33" s="233">
        <v>0</v>
      </c>
      <c r="E33" s="233">
        <v>0</v>
      </c>
      <c r="F33" s="233">
        <v>0</v>
      </c>
      <c r="G33" s="233">
        <v>0</v>
      </c>
      <c r="H33" s="233">
        <v>0</v>
      </c>
      <c r="I33" s="233">
        <v>0</v>
      </c>
      <c r="J33" s="233">
        <v>175</v>
      </c>
      <c r="K33" s="233">
        <v>0</v>
      </c>
      <c r="L33" s="233">
        <v>0</v>
      </c>
      <c r="M33" s="233">
        <v>0</v>
      </c>
      <c r="N33" s="233">
        <v>0</v>
      </c>
      <c r="O33" s="233">
        <v>0</v>
      </c>
      <c r="P33" s="233">
        <v>0</v>
      </c>
      <c r="Q33" s="233">
        <v>175</v>
      </c>
      <c r="R33" s="222"/>
    </row>
    <row r="34" spans="1:18" ht="164.25" customHeight="1">
      <c r="A34" s="295" t="s">
        <v>41</v>
      </c>
      <c r="B34" s="233">
        <v>0</v>
      </c>
      <c r="C34" s="233">
        <v>0</v>
      </c>
      <c r="D34" s="233">
        <v>0</v>
      </c>
      <c r="E34" s="233">
        <v>0</v>
      </c>
      <c r="F34" s="233">
        <v>0</v>
      </c>
      <c r="G34" s="233">
        <v>0</v>
      </c>
      <c r="H34" s="233">
        <v>0</v>
      </c>
      <c r="I34" s="233">
        <v>0</v>
      </c>
      <c r="J34" s="233">
        <v>116417.59170999999</v>
      </c>
      <c r="K34" s="233">
        <v>6500.3176199999998</v>
      </c>
      <c r="L34" s="233">
        <v>0</v>
      </c>
      <c r="M34" s="233">
        <v>0</v>
      </c>
      <c r="N34" s="233">
        <v>0</v>
      </c>
      <c r="O34" s="233">
        <v>5808.9051100000006</v>
      </c>
      <c r="P34" s="233">
        <v>26.88</v>
      </c>
      <c r="Q34" s="233">
        <v>128753.69443999999</v>
      </c>
      <c r="R34" s="222"/>
    </row>
    <row r="35" spans="1:18" ht="164.25" customHeight="1">
      <c r="A35" s="295" t="s">
        <v>42</v>
      </c>
      <c r="B35" s="233">
        <v>0</v>
      </c>
      <c r="C35" s="233">
        <v>0</v>
      </c>
      <c r="D35" s="233">
        <v>0</v>
      </c>
      <c r="E35" s="233">
        <v>0</v>
      </c>
      <c r="F35" s="233">
        <v>0</v>
      </c>
      <c r="G35" s="233">
        <v>0</v>
      </c>
      <c r="H35" s="233">
        <v>0</v>
      </c>
      <c r="I35" s="233">
        <v>0</v>
      </c>
      <c r="J35" s="233">
        <v>207702.64040999999</v>
      </c>
      <c r="K35" s="233">
        <v>1736.1105500000001</v>
      </c>
      <c r="L35" s="233">
        <v>515.1</v>
      </c>
      <c r="M35" s="233">
        <v>0</v>
      </c>
      <c r="N35" s="233">
        <v>1691.3986100000002</v>
      </c>
      <c r="O35" s="233">
        <v>0</v>
      </c>
      <c r="P35" s="233">
        <v>1186</v>
      </c>
      <c r="Q35" s="233">
        <v>212831.24956999999</v>
      </c>
      <c r="R35" s="222"/>
    </row>
    <row r="36" spans="1:18" s="161" customFormat="1" ht="83.25" customHeight="1">
      <c r="A36" s="296" t="s">
        <v>246</v>
      </c>
      <c r="B36" s="297">
        <f t="shared" ref="B36:O36" si="0">SUM(B10:B35)</f>
        <v>879027.60419999994</v>
      </c>
      <c r="C36" s="297">
        <f t="shared" si="0"/>
        <v>3948.6862700000001</v>
      </c>
      <c r="D36" s="297">
        <f t="shared" si="0"/>
        <v>3080.0771700000005</v>
      </c>
      <c r="E36" s="297">
        <f t="shared" si="0"/>
        <v>0</v>
      </c>
      <c r="F36" s="297">
        <f t="shared" si="0"/>
        <v>12775.47033</v>
      </c>
      <c r="G36" s="297">
        <f t="shared" si="0"/>
        <v>640.8648300000001</v>
      </c>
      <c r="H36" s="297">
        <f t="shared" si="0"/>
        <v>66264.17787</v>
      </c>
      <c r="I36" s="297">
        <f t="shared" si="0"/>
        <v>965736.88066999987</v>
      </c>
      <c r="J36" s="297">
        <f t="shared" si="0"/>
        <v>53631596.206009999</v>
      </c>
      <c r="K36" s="297">
        <f t="shared" si="0"/>
        <v>924484.43323000008</v>
      </c>
      <c r="L36" s="297">
        <f t="shared" si="0"/>
        <v>176455.58652999997</v>
      </c>
      <c r="M36" s="297">
        <f t="shared" si="0"/>
        <v>34375.601549999999</v>
      </c>
      <c r="N36" s="297">
        <f t="shared" si="0"/>
        <v>413813.80781999993</v>
      </c>
      <c r="O36" s="297">
        <f t="shared" si="0"/>
        <v>187339.34680999999</v>
      </c>
      <c r="P36" s="297">
        <f>SUM(P10:P35)</f>
        <v>9642080.1396599989</v>
      </c>
      <c r="Q36" s="297">
        <f>SUM(Q10:Q35)</f>
        <v>65010145.121610008</v>
      </c>
      <c r="R36" s="237"/>
    </row>
    <row r="37" spans="1:18" ht="27.75" customHeight="1" thickBot="1">
      <c r="A37" s="207"/>
      <c r="B37" s="208"/>
      <c r="C37" s="298"/>
      <c r="D37" s="209"/>
      <c r="E37" s="209"/>
      <c r="F37" s="209"/>
      <c r="G37" s="209"/>
      <c r="H37" s="209"/>
      <c r="I37" s="209"/>
      <c r="J37" s="209"/>
      <c r="K37" s="209"/>
      <c r="L37" s="208"/>
      <c r="M37" s="208"/>
      <c r="N37" s="208"/>
      <c r="O37" s="208"/>
      <c r="P37" s="208"/>
      <c r="Q37" s="208"/>
      <c r="R37" s="222"/>
    </row>
    <row r="38" spans="1:18" ht="51.75" customHeight="1" thickTop="1">
      <c r="A38" s="219" t="s">
        <v>256</v>
      </c>
      <c r="B38" s="137"/>
      <c r="C38" s="244"/>
      <c r="D38" s="172"/>
      <c r="E38" s="172"/>
      <c r="F38" s="172"/>
      <c r="G38" s="172"/>
      <c r="H38" s="172"/>
      <c r="I38" s="172"/>
      <c r="J38" s="172"/>
      <c r="K38" s="172"/>
      <c r="L38" s="173"/>
      <c r="M38" s="173"/>
      <c r="N38" s="89"/>
      <c r="O38" s="89"/>
      <c r="P38" s="89"/>
      <c r="Q38" s="89"/>
    </row>
    <row r="39" spans="1:18" ht="13.5" hidden="1" customHeight="1">
      <c r="A39" s="143"/>
      <c r="B39" s="148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8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8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8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8" ht="13.5" hidden="1" customHeight="1">
      <c r="A43" s="143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8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8" ht="13.5" hidden="1" customHeight="1">
      <c r="A45" s="147"/>
      <c r="B45" s="215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8" ht="13.5" hidden="1" customHeight="1">
      <c r="A46" s="143"/>
      <c r="B46" s="215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8" ht="13.5" hidden="1" customHeight="1">
      <c r="A47" s="143"/>
      <c r="B47" s="215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8" ht="13.5" hidden="1" customHeight="1">
      <c r="A48" s="143"/>
      <c r="B48" s="215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215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215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7"/>
      <c r="B51" s="215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13.5" hidden="1" customHeight="1">
      <c r="A52" s="143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13.5" hidden="1" customHeight="1">
      <c r="A53" s="143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13.5" hidden="1" customHeight="1">
      <c r="A54" s="143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13.5" hidden="1" customHeight="1">
      <c r="A55" s="147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13.5" hidden="1" customHeight="1">
      <c r="A56" s="143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13.5" hidden="1" customHeight="1">
      <c r="A57" s="143"/>
      <c r="B57" s="148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113"/>
      <c r="N57" s="89"/>
      <c r="O57" s="89"/>
      <c r="P57" s="89"/>
      <c r="Q57" s="89"/>
    </row>
    <row r="58" spans="1:17" ht="13.5" hidden="1" customHeight="1">
      <c r="A58" s="143"/>
      <c r="B58" s="148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113"/>
      <c r="N58" s="89"/>
      <c r="O58" s="89"/>
      <c r="P58" s="89"/>
      <c r="Q58" s="89"/>
    </row>
    <row r="59" spans="1:17" ht="13.5" hidden="1" customHeight="1">
      <c r="A59" s="143"/>
      <c r="B59" s="148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113"/>
      <c r="N59" s="89"/>
      <c r="O59" s="89"/>
      <c r="P59" s="89"/>
      <c r="Q59" s="89"/>
    </row>
    <row r="60" spans="1:17" ht="13.5" hidden="1" customHeight="1">
      <c r="A60" s="147"/>
      <c r="B60" s="148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113"/>
      <c r="N60" s="89"/>
      <c r="O60" s="89"/>
      <c r="P60" s="89"/>
      <c r="Q60" s="89"/>
    </row>
    <row r="61" spans="1:17" ht="13.5" hidden="1" customHeight="1">
      <c r="A61" s="143"/>
      <c r="B61" s="148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113"/>
      <c r="N61" s="89"/>
      <c r="O61" s="89"/>
      <c r="P61" s="89"/>
      <c r="Q61" s="89"/>
    </row>
    <row r="62" spans="1:17" ht="13.5" hidden="1" customHeight="1">
      <c r="A62" s="143"/>
      <c r="B62" s="148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113"/>
      <c r="N62" s="89"/>
      <c r="O62" s="89"/>
      <c r="P62" s="89"/>
      <c r="Q62" s="89"/>
    </row>
    <row r="63" spans="1:17" ht="13.5" hidden="1" customHeight="1">
      <c r="A63" s="143"/>
      <c r="B63" s="148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113"/>
      <c r="N63" s="89"/>
      <c r="O63" s="89"/>
      <c r="P63" s="89"/>
      <c r="Q63" s="89"/>
    </row>
    <row r="64" spans="1:17" ht="9" hidden="1" customHeight="1">
      <c r="A64" s="145"/>
      <c r="B64" s="148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113"/>
      <c r="N64" s="89"/>
      <c r="O64" s="89"/>
      <c r="P64" s="89"/>
      <c r="Q64" s="89"/>
    </row>
    <row r="65" spans="1:17" ht="9" hidden="1" customHeight="1">
      <c r="A65" s="145"/>
      <c r="B65" s="148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113"/>
      <c r="N65" s="89"/>
      <c r="O65" s="89"/>
      <c r="P65" s="89"/>
      <c r="Q65" s="89"/>
    </row>
    <row r="66" spans="1:17" ht="9" hidden="1" customHeight="1">
      <c r="A66" s="145"/>
      <c r="B66" s="148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113"/>
      <c r="N66" s="89"/>
      <c r="O66" s="89"/>
      <c r="P66" s="89"/>
      <c r="Q66" s="89"/>
    </row>
    <row r="67" spans="1:17" ht="9" hidden="1" customHeight="1">
      <c r="A67" s="145"/>
      <c r="B67" s="148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113"/>
      <c r="N67" s="89"/>
      <c r="O67" s="89"/>
      <c r="P67" s="89"/>
      <c r="Q67" s="89"/>
    </row>
    <row r="68" spans="1:17" ht="9" hidden="1" customHeight="1">
      <c r="A68" s="146"/>
      <c r="B68" s="148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113"/>
      <c r="N68" s="89"/>
      <c r="O68" s="89"/>
      <c r="P68" s="89"/>
      <c r="Q68" s="89"/>
    </row>
    <row r="69" spans="1:17" ht="9" hidden="1" customHeight="1">
      <c r="A69" s="146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t="9" hidden="1" customHeight="1">
      <c r="A75" s="145"/>
      <c r="C75" s="245"/>
      <c r="D75" s="114"/>
      <c r="E75" s="114"/>
      <c r="F75" s="114"/>
      <c r="G75" s="114"/>
      <c r="H75" s="114"/>
      <c r="I75" s="114"/>
      <c r="J75" s="114"/>
      <c r="K75" s="114"/>
      <c r="L75" s="114"/>
      <c r="M75" s="89"/>
      <c r="N75" s="89"/>
      <c r="O75" s="89"/>
      <c r="P75" s="89"/>
      <c r="Q75" s="89"/>
    </row>
    <row r="76" spans="1:17" ht="9" hidden="1" customHeight="1">
      <c r="A76" s="147"/>
      <c r="C76" s="245"/>
      <c r="D76" s="114"/>
      <c r="E76" s="114"/>
      <c r="F76" s="114"/>
      <c r="G76" s="114"/>
      <c r="H76" s="114"/>
      <c r="I76" s="114"/>
      <c r="J76" s="114"/>
      <c r="K76" s="114"/>
      <c r="L76" s="114"/>
      <c r="M76" s="89"/>
      <c r="N76" s="89"/>
      <c r="O76" s="89"/>
      <c r="P76" s="89"/>
      <c r="Q76" s="89"/>
    </row>
    <row r="77" spans="1:17" ht="9" hidden="1" customHeight="1">
      <c r="A77" s="143"/>
      <c r="C77" s="245"/>
      <c r="D77" s="114"/>
      <c r="E77" s="114"/>
      <c r="F77" s="114"/>
      <c r="G77" s="114"/>
      <c r="H77" s="114"/>
      <c r="I77" s="114"/>
      <c r="J77" s="114"/>
      <c r="K77" s="114"/>
      <c r="L77" s="114"/>
      <c r="M77" s="89"/>
      <c r="N77" s="89"/>
      <c r="O77" s="89"/>
      <c r="P77" s="89"/>
      <c r="Q77" s="89"/>
    </row>
    <row r="78" spans="1:17" ht="9" hidden="1" customHeight="1">
      <c r="A78" s="143"/>
      <c r="C78" s="245"/>
      <c r="D78" s="114"/>
      <c r="E78" s="114"/>
      <c r="F78" s="114"/>
      <c r="G78" s="114"/>
      <c r="H78" s="114"/>
      <c r="I78" s="114"/>
      <c r="J78" s="114"/>
      <c r="K78" s="114"/>
      <c r="L78" s="114"/>
      <c r="M78" s="89"/>
      <c r="N78" s="89"/>
      <c r="O78" s="89"/>
      <c r="P78" s="89"/>
      <c r="Q78" s="89"/>
    </row>
    <row r="79" spans="1:17" ht="9" hidden="1" customHeight="1">
      <c r="A79" s="143"/>
      <c r="C79" s="245"/>
      <c r="D79" s="114"/>
      <c r="E79" s="114"/>
      <c r="F79" s="114"/>
      <c r="G79" s="114"/>
      <c r="H79" s="114"/>
      <c r="I79" s="114"/>
      <c r="J79" s="114"/>
      <c r="K79" s="114"/>
      <c r="L79" s="114"/>
      <c r="M79" s="89"/>
      <c r="N79" s="89"/>
      <c r="O79" s="89"/>
      <c r="P79" s="89"/>
      <c r="Q79" s="89"/>
    </row>
    <row r="80" spans="1:17" ht="9" hidden="1" customHeight="1">
      <c r="A80" s="143"/>
      <c r="C80" s="245"/>
      <c r="D80" s="114"/>
      <c r="E80" s="114"/>
      <c r="F80" s="114"/>
      <c r="G80" s="114"/>
      <c r="H80" s="114"/>
      <c r="I80" s="114"/>
      <c r="J80" s="114"/>
      <c r="K80" s="114"/>
      <c r="L80" s="114"/>
      <c r="M80" s="89"/>
      <c r="N80" s="89"/>
      <c r="O80" s="89"/>
      <c r="P80" s="89"/>
      <c r="Q80" s="89"/>
    </row>
    <row r="81" spans="1:17" ht="9" hidden="1" customHeight="1">
      <c r="A81" s="145"/>
      <c r="C81" s="245"/>
      <c r="D81" s="114"/>
      <c r="E81" s="114"/>
      <c r="F81" s="114"/>
      <c r="G81" s="114"/>
      <c r="H81" s="114"/>
      <c r="I81" s="114"/>
      <c r="J81" s="114"/>
      <c r="K81" s="114"/>
      <c r="L81" s="114"/>
      <c r="M81" s="89"/>
      <c r="N81" s="89"/>
      <c r="O81" s="89"/>
      <c r="P81" s="89"/>
      <c r="Q81" s="89"/>
    </row>
    <row r="82" spans="1:17" ht="9" hidden="1" customHeight="1">
      <c r="A82" s="147"/>
      <c r="C82" s="245"/>
      <c r="D82" s="114"/>
      <c r="E82" s="114"/>
      <c r="F82" s="114"/>
      <c r="G82" s="114"/>
      <c r="H82" s="114"/>
      <c r="I82" s="114"/>
      <c r="J82" s="114"/>
      <c r="K82" s="114"/>
      <c r="L82" s="114"/>
      <c r="M82" s="89"/>
      <c r="N82" s="89"/>
      <c r="O82" s="89"/>
      <c r="P82" s="89"/>
      <c r="Q82" s="89"/>
    </row>
    <row r="83" spans="1:17" ht="9" hidden="1" customHeight="1">
      <c r="A83" s="143"/>
      <c r="C83" s="245"/>
      <c r="D83" s="114"/>
      <c r="E83" s="114"/>
      <c r="F83" s="114"/>
      <c r="G83" s="114"/>
      <c r="H83" s="114"/>
      <c r="I83" s="114"/>
      <c r="J83" s="114"/>
      <c r="K83" s="114"/>
      <c r="L83" s="114"/>
      <c r="M83" s="89"/>
      <c r="N83" s="89"/>
      <c r="O83" s="89"/>
      <c r="P83" s="89"/>
      <c r="Q83" s="89"/>
    </row>
    <row r="84" spans="1:17" ht="9" hidden="1" customHeight="1">
      <c r="A84" s="143"/>
      <c r="C84" s="245"/>
      <c r="D84" s="114"/>
      <c r="E84" s="114"/>
      <c r="F84" s="114"/>
      <c r="G84" s="114"/>
      <c r="H84" s="114"/>
      <c r="I84" s="114"/>
      <c r="J84" s="114"/>
      <c r="K84" s="114"/>
      <c r="L84" s="114"/>
      <c r="M84" s="89"/>
      <c r="N84" s="89"/>
      <c r="O84" s="89"/>
      <c r="P84" s="89"/>
      <c r="Q84" s="89"/>
    </row>
    <row r="85" spans="1:17" ht="9" hidden="1" customHeight="1">
      <c r="A85" s="143"/>
      <c r="C85" s="245"/>
      <c r="D85" s="114"/>
      <c r="E85" s="114"/>
      <c r="F85" s="114"/>
      <c r="G85" s="114"/>
      <c r="H85" s="114"/>
      <c r="I85" s="114"/>
      <c r="J85" s="114"/>
      <c r="K85" s="114"/>
      <c r="L85" s="114"/>
      <c r="M85" s="89"/>
      <c r="N85" s="89"/>
      <c r="O85" s="89"/>
      <c r="P85" s="89"/>
      <c r="Q85" s="89"/>
    </row>
    <row r="86" spans="1:17" ht="9" hidden="1" customHeight="1">
      <c r="A86" s="143"/>
      <c r="C86" s="245"/>
      <c r="D86" s="114"/>
      <c r="E86" s="114"/>
      <c r="F86" s="114"/>
      <c r="G86" s="114"/>
      <c r="H86" s="114"/>
      <c r="I86" s="114"/>
      <c r="J86" s="114"/>
      <c r="K86" s="114"/>
      <c r="L86" s="114"/>
      <c r="M86" s="89"/>
      <c r="N86" s="89"/>
      <c r="O86" s="89"/>
      <c r="P86" s="89"/>
      <c r="Q86" s="89"/>
    </row>
    <row r="87" spans="1:17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7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7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7" hidden="1">
      <c r="A90" s="143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7" hidden="1">
      <c r="A91" s="145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7" hidden="1">
      <c r="A92" s="147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7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7" hidden="1">
      <c r="A94" s="143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7" hidden="1">
      <c r="A95" s="143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7" hidden="1">
      <c r="A96" s="143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3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3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3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3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3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7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43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43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43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49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49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49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49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49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49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49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49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49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  <c r="C116" s="246"/>
      <c r="D116" s="148"/>
      <c r="E116" s="148"/>
      <c r="F116" s="148"/>
      <c r="G116" s="148"/>
      <c r="H116" s="148"/>
      <c r="I116" s="148"/>
      <c r="J116" s="148"/>
      <c r="K116" s="148"/>
      <c r="L116" s="148"/>
    </row>
    <row r="117" spans="1:12" hidden="1">
      <c r="A117" s="150"/>
      <c r="C117" s="246"/>
      <c r="D117" s="148"/>
      <c r="E117" s="148"/>
      <c r="F117" s="148"/>
      <c r="G117" s="148"/>
      <c r="H117" s="148"/>
      <c r="I117" s="148"/>
      <c r="J117" s="148"/>
      <c r="K117" s="148"/>
      <c r="L117" s="148"/>
    </row>
    <row r="118" spans="1:12" hidden="1">
      <c r="A118" s="150"/>
      <c r="C118" s="246"/>
      <c r="D118" s="148"/>
      <c r="E118" s="148"/>
      <c r="F118" s="148"/>
      <c r="G118" s="148"/>
      <c r="H118" s="148"/>
      <c r="I118" s="148"/>
      <c r="J118" s="148"/>
      <c r="K118" s="148"/>
      <c r="L118" s="148"/>
    </row>
    <row r="119" spans="1:12" hidden="1">
      <c r="A119" s="150"/>
      <c r="C119" s="246"/>
      <c r="D119" s="148"/>
      <c r="E119" s="148"/>
      <c r="F119" s="148"/>
      <c r="G119" s="148"/>
      <c r="H119" s="148"/>
      <c r="I119" s="148"/>
      <c r="J119" s="148"/>
      <c r="K119" s="148"/>
      <c r="L119" s="148"/>
    </row>
    <row r="120" spans="1:12" hidden="1">
      <c r="A120" s="150"/>
      <c r="C120" s="246"/>
      <c r="D120" s="148"/>
      <c r="E120" s="148"/>
      <c r="F120" s="148"/>
      <c r="G120" s="148"/>
      <c r="H120" s="148"/>
      <c r="I120" s="148"/>
      <c r="J120" s="148"/>
      <c r="K120" s="148"/>
      <c r="L120" s="148"/>
    </row>
    <row r="121" spans="1:12" hidden="1">
      <c r="A121" s="150"/>
      <c r="C121" s="246"/>
      <c r="D121" s="148"/>
      <c r="E121" s="148"/>
      <c r="F121" s="148"/>
      <c r="G121" s="148"/>
      <c r="H121" s="148"/>
      <c r="I121" s="148"/>
      <c r="J121" s="148"/>
      <c r="K121" s="148"/>
      <c r="L121" s="148"/>
    </row>
    <row r="122" spans="1:12" hidden="1">
      <c r="A122" s="150"/>
      <c r="C122" s="246"/>
      <c r="D122" s="148"/>
      <c r="E122" s="148"/>
      <c r="F122" s="148"/>
      <c r="G122" s="148"/>
      <c r="H122" s="148"/>
      <c r="I122" s="148"/>
      <c r="J122" s="148"/>
      <c r="K122" s="148"/>
      <c r="L122" s="148"/>
    </row>
    <row r="123" spans="1:12" hidden="1">
      <c r="A123" s="150"/>
      <c r="C123" s="246"/>
      <c r="D123" s="148"/>
      <c r="E123" s="148"/>
      <c r="F123" s="148"/>
      <c r="G123" s="148"/>
      <c r="H123" s="148"/>
      <c r="I123" s="148"/>
      <c r="J123" s="148"/>
      <c r="K123" s="148"/>
      <c r="L123" s="148"/>
    </row>
    <row r="124" spans="1:12" hidden="1">
      <c r="A124" s="150"/>
      <c r="C124" s="246"/>
      <c r="D124" s="148"/>
      <c r="E124" s="148"/>
      <c r="F124" s="148"/>
      <c r="G124" s="148"/>
      <c r="H124" s="148"/>
      <c r="I124" s="148"/>
      <c r="J124" s="148"/>
      <c r="K124" s="148"/>
      <c r="L124" s="148"/>
    </row>
    <row r="125" spans="1:12" hidden="1">
      <c r="A125" s="150"/>
      <c r="C125" s="246"/>
      <c r="D125" s="148"/>
      <c r="E125" s="148"/>
      <c r="F125" s="148"/>
      <c r="G125" s="148"/>
      <c r="H125" s="148"/>
      <c r="I125" s="148"/>
      <c r="J125" s="148"/>
      <c r="K125" s="148"/>
      <c r="L125" s="148"/>
    </row>
    <row r="126" spans="1:12" hidden="1">
      <c r="A126" s="150"/>
      <c r="C126" s="246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hidden="1">
      <c r="A127" s="150"/>
      <c r="C127" s="246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0"/>
    </row>
    <row r="217" spans="1:1" hidden="1">
      <c r="A217" s="150"/>
    </row>
    <row r="218" spans="1:1" hidden="1">
      <c r="A218" s="150"/>
    </row>
    <row r="219" spans="1:1" hidden="1">
      <c r="A219" s="150"/>
    </row>
    <row r="220" spans="1:1" hidden="1">
      <c r="A220" s="150"/>
    </row>
    <row r="221" spans="1:1" hidden="1">
      <c r="A221" s="150"/>
    </row>
    <row r="222" spans="1:1" hidden="1">
      <c r="A222" s="150"/>
    </row>
    <row r="223" spans="1:1" hidden="1">
      <c r="A223" s="150"/>
    </row>
    <row r="224" spans="1:1" hidden="1">
      <c r="A224" s="150"/>
    </row>
    <row r="225" spans="1:1" hidden="1">
      <c r="A225" s="150"/>
    </row>
    <row r="226" spans="1:1" hidden="1">
      <c r="A226" s="150"/>
    </row>
    <row r="227" spans="1:1" hidden="1">
      <c r="A227" s="150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  <row r="650" spans="1:1" hidden="1">
      <c r="A650" s="151"/>
    </row>
    <row r="651" spans="1:1" hidden="1">
      <c r="A651" s="151"/>
    </row>
    <row r="652" spans="1:1" hidden="1">
      <c r="A652" s="151"/>
    </row>
    <row r="653" spans="1:1" hidden="1">
      <c r="A653" s="151"/>
    </row>
    <row r="654" spans="1:1" hidden="1">
      <c r="A654" s="151"/>
    </row>
    <row r="655" spans="1:1" hidden="1">
      <c r="A655" s="151"/>
    </row>
    <row r="656" spans="1:1" hidden="1">
      <c r="A656" s="151"/>
    </row>
    <row r="657" spans="1:1" hidden="1">
      <c r="A657" s="151"/>
    </row>
    <row r="658" spans="1:1" hidden="1">
      <c r="A658" s="151"/>
    </row>
    <row r="659" spans="1:1" hidden="1">
      <c r="A659" s="151"/>
    </row>
    <row r="660" spans="1:1" hidden="1">
      <c r="A660" s="151"/>
    </row>
    <row r="661" spans="1:1" hidden="1">
      <c r="A661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VY653"/>
  <sheetViews>
    <sheetView zoomScale="66" zoomScaleNormal="66" workbookViewId="0">
      <selection activeCell="A15" sqref="A15:A16"/>
    </sheetView>
  </sheetViews>
  <sheetFormatPr defaultColWidth="0" defaultRowHeight="12.75" zeroHeight="1"/>
  <cols>
    <col min="1" max="1" width="72.28515625" style="115" customWidth="1"/>
    <col min="2" max="3" width="11.85546875" style="101" bestFit="1" customWidth="1"/>
    <col min="4" max="4" width="12.28515625" style="101" bestFit="1" customWidth="1"/>
    <col min="5" max="9" width="11.85546875" style="101" bestFit="1" customWidth="1"/>
    <col min="10" max="10" width="9.42578125" style="101" bestFit="1" customWidth="1"/>
    <col min="11" max="11" width="9" style="101" bestFit="1" customWidth="1"/>
    <col min="12" max="13" width="11.85546875" style="101" bestFit="1" customWidth="1"/>
    <col min="14" max="14" width="9.85546875" style="101" bestFit="1" customWidth="1"/>
    <col min="15" max="15" width="17.7109375" style="101" bestFit="1" customWidth="1"/>
    <col min="16" max="16" width="10.28515625" style="137" bestFit="1" customWidth="1"/>
    <col min="17" max="17" width="2.5703125" style="152" hidden="1"/>
    <col min="18" max="256" width="9.140625" style="101" hidden="1"/>
    <col min="257" max="257" width="51.140625" style="101" hidden="1"/>
    <col min="258" max="270" width="10.5703125" style="101" hidden="1"/>
    <col min="271" max="271" width="12.7109375" style="101" hidden="1"/>
    <col min="272" max="272" width="9.85546875" style="101" hidden="1"/>
    <col min="273" max="273" width="2.5703125" style="101" hidden="1"/>
    <col min="274" max="512" width="9.140625" style="101" hidden="1"/>
    <col min="513" max="513" width="51.140625" style="101" hidden="1"/>
    <col min="514" max="526" width="10.5703125" style="101" hidden="1"/>
    <col min="527" max="527" width="12.7109375" style="101" hidden="1"/>
    <col min="528" max="528" width="9.85546875" style="101" hidden="1"/>
    <col min="529" max="529" width="2.5703125" style="101" hidden="1"/>
    <col min="530" max="768" width="9.140625" style="101" hidden="1"/>
    <col min="769" max="769" width="51.140625" style="101" hidden="1"/>
    <col min="770" max="782" width="10.5703125" style="101" hidden="1"/>
    <col min="783" max="783" width="12.7109375" style="101" hidden="1"/>
    <col min="784" max="784" width="9.85546875" style="101" hidden="1"/>
    <col min="785" max="785" width="2.5703125" style="101" hidden="1"/>
    <col min="786" max="1024" width="9.140625" style="101" hidden="1"/>
    <col min="1025" max="1025" width="51.140625" style="101" hidden="1"/>
    <col min="1026" max="1038" width="10.5703125" style="101" hidden="1"/>
    <col min="1039" max="1039" width="12.7109375" style="101" hidden="1"/>
    <col min="1040" max="1040" width="9.85546875" style="101" hidden="1"/>
    <col min="1041" max="1041" width="2.5703125" style="101" hidden="1"/>
    <col min="1042" max="1280" width="9.140625" style="101" hidden="1"/>
    <col min="1281" max="1281" width="51.140625" style="101" hidden="1"/>
    <col min="1282" max="1294" width="10.5703125" style="101" hidden="1"/>
    <col min="1295" max="1295" width="12.7109375" style="101" hidden="1"/>
    <col min="1296" max="1296" width="9.85546875" style="101" hidden="1"/>
    <col min="1297" max="1297" width="2.5703125" style="101" hidden="1"/>
    <col min="1298" max="1536" width="9.140625" style="101" hidden="1"/>
    <col min="1537" max="1537" width="51.140625" style="101" hidden="1"/>
    <col min="1538" max="1550" width="10.5703125" style="101" hidden="1"/>
    <col min="1551" max="1551" width="12.7109375" style="101" hidden="1"/>
    <col min="1552" max="1552" width="9.85546875" style="101" hidden="1"/>
    <col min="1553" max="1553" width="2.5703125" style="101" hidden="1"/>
    <col min="1554" max="1792" width="9.140625" style="101" hidden="1"/>
    <col min="1793" max="1793" width="51.140625" style="101" hidden="1"/>
    <col min="1794" max="1806" width="10.5703125" style="101" hidden="1"/>
    <col min="1807" max="1807" width="12.7109375" style="101" hidden="1"/>
    <col min="1808" max="1808" width="9.85546875" style="101" hidden="1"/>
    <col min="1809" max="1809" width="2.5703125" style="101" hidden="1"/>
    <col min="1810" max="2048" width="9.140625" style="101" hidden="1"/>
    <col min="2049" max="2049" width="51.140625" style="101" hidden="1"/>
    <col min="2050" max="2062" width="10.5703125" style="101" hidden="1"/>
    <col min="2063" max="2063" width="12.7109375" style="101" hidden="1"/>
    <col min="2064" max="2064" width="9.85546875" style="101" hidden="1"/>
    <col min="2065" max="2065" width="2.5703125" style="101" hidden="1"/>
    <col min="2066" max="2304" width="9.140625" style="101" hidden="1"/>
    <col min="2305" max="2305" width="51.140625" style="101" hidden="1"/>
    <col min="2306" max="2318" width="10.5703125" style="101" hidden="1"/>
    <col min="2319" max="2319" width="12.7109375" style="101" hidden="1"/>
    <col min="2320" max="2320" width="9.85546875" style="101" hidden="1"/>
    <col min="2321" max="2321" width="2.5703125" style="101" hidden="1"/>
    <col min="2322" max="2560" width="9.140625" style="101" hidden="1"/>
    <col min="2561" max="2561" width="51.140625" style="101" hidden="1"/>
    <col min="2562" max="2574" width="10.5703125" style="101" hidden="1"/>
    <col min="2575" max="2575" width="12.7109375" style="101" hidden="1"/>
    <col min="2576" max="2576" width="9.85546875" style="101" hidden="1"/>
    <col min="2577" max="2577" width="2.5703125" style="101" hidden="1"/>
    <col min="2578" max="2816" width="9.140625" style="101" hidden="1"/>
    <col min="2817" max="2817" width="51.140625" style="101" hidden="1"/>
    <col min="2818" max="2830" width="10.5703125" style="101" hidden="1"/>
    <col min="2831" max="2831" width="12.7109375" style="101" hidden="1"/>
    <col min="2832" max="2832" width="9.85546875" style="101" hidden="1"/>
    <col min="2833" max="2833" width="2.5703125" style="101" hidden="1"/>
    <col min="2834" max="3072" width="9.140625" style="101" hidden="1"/>
    <col min="3073" max="3073" width="51.140625" style="101" hidden="1"/>
    <col min="3074" max="3086" width="10.5703125" style="101" hidden="1"/>
    <col min="3087" max="3087" width="12.7109375" style="101" hidden="1"/>
    <col min="3088" max="3088" width="9.85546875" style="101" hidden="1"/>
    <col min="3089" max="3089" width="2.5703125" style="101" hidden="1"/>
    <col min="3090" max="3328" width="9.140625" style="101" hidden="1"/>
    <col min="3329" max="3329" width="51.140625" style="101" hidden="1"/>
    <col min="3330" max="3342" width="10.5703125" style="101" hidden="1"/>
    <col min="3343" max="3343" width="12.7109375" style="101" hidden="1"/>
    <col min="3344" max="3344" width="9.85546875" style="101" hidden="1"/>
    <col min="3345" max="3345" width="2.5703125" style="101" hidden="1"/>
    <col min="3346" max="3584" width="9.140625" style="101" hidden="1"/>
    <col min="3585" max="3585" width="51.140625" style="101" hidden="1"/>
    <col min="3586" max="3598" width="10.5703125" style="101" hidden="1"/>
    <col min="3599" max="3599" width="12.7109375" style="101" hidden="1"/>
    <col min="3600" max="3600" width="9.85546875" style="101" hidden="1"/>
    <col min="3601" max="3601" width="2.5703125" style="101" hidden="1"/>
    <col min="3602" max="3840" width="9.140625" style="101" hidden="1"/>
    <col min="3841" max="3841" width="51.140625" style="101" hidden="1"/>
    <col min="3842" max="3854" width="10.5703125" style="101" hidden="1"/>
    <col min="3855" max="3855" width="12.7109375" style="101" hidden="1"/>
    <col min="3856" max="3856" width="9.85546875" style="101" hidden="1"/>
    <col min="3857" max="3857" width="2.5703125" style="101" hidden="1"/>
    <col min="3858" max="4096" width="9.140625" style="101" hidden="1"/>
    <col min="4097" max="4097" width="51.140625" style="101" hidden="1"/>
    <col min="4098" max="4110" width="10.5703125" style="101" hidden="1"/>
    <col min="4111" max="4111" width="12.7109375" style="101" hidden="1"/>
    <col min="4112" max="4112" width="9.85546875" style="101" hidden="1"/>
    <col min="4113" max="4113" width="2.5703125" style="101" hidden="1"/>
    <col min="4114" max="4352" width="9.140625" style="101" hidden="1"/>
    <col min="4353" max="4353" width="51.140625" style="101" hidden="1"/>
    <col min="4354" max="4366" width="10.5703125" style="101" hidden="1"/>
    <col min="4367" max="4367" width="12.7109375" style="101" hidden="1"/>
    <col min="4368" max="4368" width="9.85546875" style="101" hidden="1"/>
    <col min="4369" max="4369" width="2.5703125" style="101" hidden="1"/>
    <col min="4370" max="4608" width="9.140625" style="101" hidden="1"/>
    <col min="4609" max="4609" width="51.140625" style="101" hidden="1"/>
    <col min="4610" max="4622" width="10.5703125" style="101" hidden="1"/>
    <col min="4623" max="4623" width="12.7109375" style="101" hidden="1"/>
    <col min="4624" max="4624" width="9.85546875" style="101" hidden="1"/>
    <col min="4625" max="4625" width="2.5703125" style="101" hidden="1"/>
    <col min="4626" max="4864" width="9.140625" style="101" hidden="1"/>
    <col min="4865" max="4865" width="51.140625" style="101" hidden="1"/>
    <col min="4866" max="4878" width="10.5703125" style="101" hidden="1"/>
    <col min="4879" max="4879" width="12.7109375" style="101" hidden="1"/>
    <col min="4880" max="4880" width="9.85546875" style="101" hidden="1"/>
    <col min="4881" max="4881" width="2.5703125" style="101" hidden="1"/>
    <col min="4882" max="5120" width="9.140625" style="101" hidden="1"/>
    <col min="5121" max="5121" width="51.140625" style="101" hidden="1"/>
    <col min="5122" max="5134" width="10.5703125" style="101" hidden="1"/>
    <col min="5135" max="5135" width="12.7109375" style="101" hidden="1"/>
    <col min="5136" max="5136" width="9.85546875" style="101" hidden="1"/>
    <col min="5137" max="5137" width="2.5703125" style="101" hidden="1"/>
    <col min="5138" max="5376" width="9.140625" style="101" hidden="1"/>
    <col min="5377" max="5377" width="51.140625" style="101" hidden="1"/>
    <col min="5378" max="5390" width="10.5703125" style="101" hidden="1"/>
    <col min="5391" max="5391" width="12.7109375" style="101" hidden="1"/>
    <col min="5392" max="5392" width="9.85546875" style="101" hidden="1"/>
    <col min="5393" max="5393" width="2.5703125" style="101" hidden="1"/>
    <col min="5394" max="5632" width="9.140625" style="101" hidden="1"/>
    <col min="5633" max="5633" width="51.140625" style="101" hidden="1"/>
    <col min="5634" max="5646" width="10.5703125" style="101" hidden="1"/>
    <col min="5647" max="5647" width="12.7109375" style="101" hidden="1"/>
    <col min="5648" max="5648" width="9.85546875" style="101" hidden="1"/>
    <col min="5649" max="5649" width="2.5703125" style="101" hidden="1"/>
    <col min="5650" max="5888" width="9.140625" style="101" hidden="1"/>
    <col min="5889" max="5889" width="51.140625" style="101" hidden="1"/>
    <col min="5890" max="5902" width="10.5703125" style="101" hidden="1"/>
    <col min="5903" max="5903" width="12.7109375" style="101" hidden="1"/>
    <col min="5904" max="5904" width="9.85546875" style="101" hidden="1"/>
    <col min="5905" max="5905" width="2.5703125" style="101" hidden="1"/>
    <col min="5906" max="6144" width="9.140625" style="101" hidden="1"/>
    <col min="6145" max="6145" width="51.140625" style="101" hidden="1"/>
    <col min="6146" max="6158" width="10.5703125" style="101" hidden="1"/>
    <col min="6159" max="6159" width="12.7109375" style="101" hidden="1"/>
    <col min="6160" max="6160" width="9.85546875" style="101" hidden="1"/>
    <col min="6161" max="6161" width="2.5703125" style="101" hidden="1"/>
    <col min="6162" max="6400" width="9.140625" style="101" hidden="1"/>
    <col min="6401" max="6401" width="51.140625" style="101" hidden="1"/>
    <col min="6402" max="6414" width="10.5703125" style="101" hidden="1"/>
    <col min="6415" max="6415" width="12.7109375" style="101" hidden="1"/>
    <col min="6416" max="6416" width="9.85546875" style="101" hidden="1"/>
    <col min="6417" max="6417" width="2.5703125" style="101" hidden="1"/>
    <col min="6418" max="6656" width="9.140625" style="101" hidden="1"/>
    <col min="6657" max="6657" width="51.140625" style="101" hidden="1"/>
    <col min="6658" max="6670" width="10.5703125" style="101" hidden="1"/>
    <col min="6671" max="6671" width="12.7109375" style="101" hidden="1"/>
    <col min="6672" max="6672" width="9.85546875" style="101" hidden="1"/>
    <col min="6673" max="6673" width="2.5703125" style="101" hidden="1"/>
    <col min="6674" max="6912" width="9.140625" style="101" hidden="1"/>
    <col min="6913" max="6913" width="51.140625" style="101" hidden="1"/>
    <col min="6914" max="6926" width="10.5703125" style="101" hidden="1"/>
    <col min="6927" max="6927" width="12.7109375" style="101" hidden="1"/>
    <col min="6928" max="6928" width="9.85546875" style="101" hidden="1"/>
    <col min="6929" max="6929" width="2.5703125" style="101" hidden="1"/>
    <col min="6930" max="7168" width="9.140625" style="101" hidden="1"/>
    <col min="7169" max="7169" width="51.140625" style="101" hidden="1"/>
    <col min="7170" max="7182" width="10.5703125" style="101" hidden="1"/>
    <col min="7183" max="7183" width="12.7109375" style="101" hidden="1"/>
    <col min="7184" max="7184" width="9.85546875" style="101" hidden="1"/>
    <col min="7185" max="7185" width="2.5703125" style="101" hidden="1"/>
    <col min="7186" max="7424" width="9.140625" style="101" hidden="1"/>
    <col min="7425" max="7425" width="51.140625" style="101" hidden="1"/>
    <col min="7426" max="7438" width="10.5703125" style="101" hidden="1"/>
    <col min="7439" max="7439" width="12.7109375" style="101" hidden="1"/>
    <col min="7440" max="7440" width="9.85546875" style="101" hidden="1"/>
    <col min="7441" max="7441" width="2.5703125" style="101" hidden="1"/>
    <col min="7442" max="7680" width="9.140625" style="101" hidden="1"/>
    <col min="7681" max="7681" width="51.140625" style="101" hidden="1"/>
    <col min="7682" max="7694" width="10.5703125" style="101" hidden="1"/>
    <col min="7695" max="7695" width="12.7109375" style="101" hidden="1"/>
    <col min="7696" max="7696" width="9.85546875" style="101" hidden="1"/>
    <col min="7697" max="7697" width="2.5703125" style="101" hidden="1"/>
    <col min="7698" max="7936" width="9.140625" style="101" hidden="1"/>
    <col min="7937" max="7937" width="51.140625" style="101" hidden="1"/>
    <col min="7938" max="7950" width="10.5703125" style="101" hidden="1"/>
    <col min="7951" max="7951" width="12.7109375" style="101" hidden="1"/>
    <col min="7952" max="7952" width="9.85546875" style="101" hidden="1"/>
    <col min="7953" max="7953" width="2.5703125" style="101" hidden="1"/>
    <col min="7954" max="8192" width="9.140625" style="101" hidden="1"/>
    <col min="8193" max="8193" width="51.140625" style="101" hidden="1"/>
    <col min="8194" max="8206" width="10.5703125" style="101" hidden="1"/>
    <col min="8207" max="8207" width="12.7109375" style="101" hidden="1"/>
    <col min="8208" max="8208" width="9.85546875" style="101" hidden="1"/>
    <col min="8209" max="8209" width="2.5703125" style="101" hidden="1"/>
    <col min="8210" max="8448" width="9.140625" style="101" hidden="1"/>
    <col min="8449" max="8449" width="51.140625" style="101" hidden="1"/>
    <col min="8450" max="8462" width="10.5703125" style="101" hidden="1"/>
    <col min="8463" max="8463" width="12.7109375" style="101" hidden="1"/>
    <col min="8464" max="8464" width="9.85546875" style="101" hidden="1"/>
    <col min="8465" max="8465" width="2.5703125" style="101" hidden="1"/>
    <col min="8466" max="8704" width="9.140625" style="101" hidden="1"/>
    <col min="8705" max="8705" width="51.140625" style="101" hidden="1"/>
    <col min="8706" max="8718" width="10.5703125" style="101" hidden="1"/>
    <col min="8719" max="8719" width="12.7109375" style="101" hidden="1"/>
    <col min="8720" max="8720" width="9.85546875" style="101" hidden="1"/>
    <col min="8721" max="8721" width="2.5703125" style="101" hidden="1"/>
    <col min="8722" max="8960" width="9.140625" style="101" hidden="1"/>
    <col min="8961" max="8961" width="51.140625" style="101" hidden="1"/>
    <col min="8962" max="8974" width="10.5703125" style="101" hidden="1"/>
    <col min="8975" max="8975" width="12.7109375" style="101" hidden="1"/>
    <col min="8976" max="8976" width="9.85546875" style="101" hidden="1"/>
    <col min="8977" max="8977" width="2.5703125" style="101" hidden="1"/>
    <col min="8978" max="9216" width="9.140625" style="101" hidden="1"/>
    <col min="9217" max="9217" width="51.140625" style="101" hidden="1"/>
    <col min="9218" max="9230" width="10.5703125" style="101" hidden="1"/>
    <col min="9231" max="9231" width="12.7109375" style="101" hidden="1"/>
    <col min="9232" max="9232" width="9.85546875" style="101" hidden="1"/>
    <col min="9233" max="9233" width="2.5703125" style="101" hidden="1"/>
    <col min="9234" max="9472" width="9.140625" style="101" hidden="1"/>
    <col min="9473" max="9473" width="51.140625" style="101" hidden="1"/>
    <col min="9474" max="9486" width="10.5703125" style="101" hidden="1"/>
    <col min="9487" max="9487" width="12.7109375" style="101" hidden="1"/>
    <col min="9488" max="9488" width="9.85546875" style="101" hidden="1"/>
    <col min="9489" max="9489" width="2.5703125" style="101" hidden="1"/>
    <col min="9490" max="9728" width="9.140625" style="101" hidden="1"/>
    <col min="9729" max="9729" width="51.140625" style="101" hidden="1"/>
    <col min="9730" max="9742" width="10.5703125" style="101" hidden="1"/>
    <col min="9743" max="9743" width="12.7109375" style="101" hidden="1"/>
    <col min="9744" max="9744" width="9.85546875" style="101" hidden="1"/>
    <col min="9745" max="9745" width="2.5703125" style="101" hidden="1"/>
    <col min="9746" max="9984" width="9.140625" style="101" hidden="1"/>
    <col min="9985" max="9985" width="51.140625" style="101" hidden="1"/>
    <col min="9986" max="9998" width="10.5703125" style="101" hidden="1"/>
    <col min="9999" max="9999" width="12.7109375" style="101" hidden="1"/>
    <col min="10000" max="10000" width="9.85546875" style="101" hidden="1"/>
    <col min="10001" max="10001" width="2.5703125" style="101" hidden="1"/>
    <col min="10002" max="10240" width="9.140625" style="101" hidden="1"/>
    <col min="10241" max="10241" width="51.140625" style="101" hidden="1"/>
    <col min="10242" max="10254" width="10.5703125" style="101" hidden="1"/>
    <col min="10255" max="10255" width="12.7109375" style="101" hidden="1"/>
    <col min="10256" max="10256" width="9.85546875" style="101" hidden="1"/>
    <col min="10257" max="10257" width="2.5703125" style="101" hidden="1"/>
    <col min="10258" max="10496" width="9.140625" style="101" hidden="1"/>
    <col min="10497" max="10497" width="51.140625" style="101" hidden="1"/>
    <col min="10498" max="10510" width="10.5703125" style="101" hidden="1"/>
    <col min="10511" max="10511" width="12.7109375" style="101" hidden="1"/>
    <col min="10512" max="10512" width="9.85546875" style="101" hidden="1"/>
    <col min="10513" max="10513" width="2.5703125" style="101" hidden="1"/>
    <col min="10514" max="10752" width="9.140625" style="101" hidden="1"/>
    <col min="10753" max="10753" width="51.140625" style="101" hidden="1"/>
    <col min="10754" max="10766" width="10.5703125" style="101" hidden="1"/>
    <col min="10767" max="10767" width="12.7109375" style="101" hidden="1"/>
    <col min="10768" max="10768" width="9.85546875" style="101" hidden="1"/>
    <col min="10769" max="10769" width="2.5703125" style="101" hidden="1"/>
    <col min="10770" max="11008" width="9.140625" style="101" hidden="1"/>
    <col min="11009" max="11009" width="51.140625" style="101" hidden="1"/>
    <col min="11010" max="11022" width="10.5703125" style="101" hidden="1"/>
    <col min="11023" max="11023" width="12.7109375" style="101" hidden="1"/>
    <col min="11024" max="11024" width="9.85546875" style="101" hidden="1"/>
    <col min="11025" max="11025" width="2.5703125" style="101" hidden="1"/>
    <col min="11026" max="11264" width="9.140625" style="101" hidden="1"/>
    <col min="11265" max="11265" width="51.140625" style="101" hidden="1"/>
    <col min="11266" max="11278" width="10.5703125" style="101" hidden="1"/>
    <col min="11279" max="11279" width="12.7109375" style="101" hidden="1"/>
    <col min="11280" max="11280" width="9.85546875" style="101" hidden="1"/>
    <col min="11281" max="11281" width="2.5703125" style="101" hidden="1"/>
    <col min="11282" max="11520" width="9.140625" style="101" hidden="1"/>
    <col min="11521" max="11521" width="51.140625" style="101" hidden="1"/>
    <col min="11522" max="11534" width="10.5703125" style="101" hidden="1"/>
    <col min="11535" max="11535" width="12.7109375" style="101" hidden="1"/>
    <col min="11536" max="11536" width="9.85546875" style="101" hidden="1"/>
    <col min="11537" max="11537" width="2.5703125" style="101" hidden="1"/>
    <col min="11538" max="11776" width="9.140625" style="101" hidden="1"/>
    <col min="11777" max="11777" width="51.140625" style="101" hidden="1"/>
    <col min="11778" max="11790" width="10.5703125" style="101" hidden="1"/>
    <col min="11791" max="11791" width="12.7109375" style="101" hidden="1"/>
    <col min="11792" max="11792" width="9.85546875" style="101" hidden="1"/>
    <col min="11793" max="11793" width="2.5703125" style="101" hidden="1"/>
    <col min="11794" max="12032" width="9.140625" style="101" hidden="1"/>
    <col min="12033" max="12033" width="51.140625" style="101" hidden="1"/>
    <col min="12034" max="12046" width="10.5703125" style="101" hidden="1"/>
    <col min="12047" max="12047" width="12.7109375" style="101" hidden="1"/>
    <col min="12048" max="12048" width="9.85546875" style="101" hidden="1"/>
    <col min="12049" max="12049" width="2.5703125" style="101" hidden="1"/>
    <col min="12050" max="12288" width="9.140625" style="101" hidden="1"/>
    <col min="12289" max="12289" width="51.140625" style="101" hidden="1"/>
    <col min="12290" max="12302" width="10.5703125" style="101" hidden="1"/>
    <col min="12303" max="12303" width="12.7109375" style="101" hidden="1"/>
    <col min="12304" max="12304" width="9.85546875" style="101" hidden="1"/>
    <col min="12305" max="12305" width="2.5703125" style="101" hidden="1"/>
    <col min="12306" max="12544" width="9.140625" style="101" hidden="1"/>
    <col min="12545" max="12545" width="51.140625" style="101" hidden="1"/>
    <col min="12546" max="12558" width="10.5703125" style="101" hidden="1"/>
    <col min="12559" max="12559" width="12.7109375" style="101" hidden="1"/>
    <col min="12560" max="12560" width="9.85546875" style="101" hidden="1"/>
    <col min="12561" max="12561" width="2.5703125" style="101" hidden="1"/>
    <col min="12562" max="12800" width="9.140625" style="101" hidden="1"/>
    <col min="12801" max="12801" width="51.140625" style="101" hidden="1"/>
    <col min="12802" max="12814" width="10.5703125" style="101" hidden="1"/>
    <col min="12815" max="12815" width="12.7109375" style="101" hidden="1"/>
    <col min="12816" max="12816" width="9.85546875" style="101" hidden="1"/>
    <col min="12817" max="12817" width="2.5703125" style="101" hidden="1"/>
    <col min="12818" max="13056" width="9.140625" style="101" hidden="1"/>
    <col min="13057" max="13057" width="51.140625" style="101" hidden="1"/>
    <col min="13058" max="13070" width="10.5703125" style="101" hidden="1"/>
    <col min="13071" max="13071" width="12.7109375" style="101" hidden="1"/>
    <col min="13072" max="13072" width="9.85546875" style="101" hidden="1"/>
    <col min="13073" max="13073" width="2.5703125" style="101" hidden="1"/>
    <col min="13074" max="13312" width="9.140625" style="101" hidden="1"/>
    <col min="13313" max="13313" width="51.140625" style="101" hidden="1"/>
    <col min="13314" max="13326" width="10.5703125" style="101" hidden="1"/>
    <col min="13327" max="13327" width="12.7109375" style="101" hidden="1"/>
    <col min="13328" max="13328" width="9.85546875" style="101" hidden="1"/>
    <col min="13329" max="13329" width="2.5703125" style="101" hidden="1"/>
    <col min="13330" max="13568" width="9.140625" style="101" hidden="1"/>
    <col min="13569" max="13569" width="51.140625" style="101" hidden="1"/>
    <col min="13570" max="13582" width="10.5703125" style="101" hidden="1"/>
    <col min="13583" max="13583" width="12.7109375" style="101" hidden="1"/>
    <col min="13584" max="13584" width="9.85546875" style="101" hidden="1"/>
    <col min="13585" max="13585" width="2.5703125" style="101" hidden="1"/>
    <col min="13586" max="13824" width="9.140625" style="101" hidden="1"/>
    <col min="13825" max="13825" width="51.140625" style="101" hidden="1"/>
    <col min="13826" max="13838" width="10.5703125" style="101" hidden="1"/>
    <col min="13839" max="13839" width="12.7109375" style="101" hidden="1"/>
    <col min="13840" max="13840" width="9.85546875" style="101" hidden="1"/>
    <col min="13841" max="13841" width="2.5703125" style="101" hidden="1"/>
    <col min="13842" max="14080" width="9.140625" style="101" hidden="1"/>
    <col min="14081" max="14081" width="51.140625" style="101" hidden="1"/>
    <col min="14082" max="14094" width="10.5703125" style="101" hidden="1"/>
    <col min="14095" max="14095" width="12.7109375" style="101" hidden="1"/>
    <col min="14096" max="14096" width="9.85546875" style="101" hidden="1"/>
    <col min="14097" max="14097" width="2.5703125" style="101" hidden="1"/>
    <col min="14098" max="14336" width="9.140625" style="101" hidden="1"/>
    <col min="14337" max="14337" width="51.140625" style="101" hidden="1"/>
    <col min="14338" max="14350" width="10.5703125" style="101" hidden="1"/>
    <col min="14351" max="14351" width="12.7109375" style="101" hidden="1"/>
    <col min="14352" max="14352" width="9.85546875" style="101" hidden="1"/>
    <col min="14353" max="14353" width="2.5703125" style="101" hidden="1"/>
    <col min="14354" max="14592" width="9.140625" style="101" hidden="1"/>
    <col min="14593" max="14593" width="51.140625" style="101" hidden="1"/>
    <col min="14594" max="14606" width="10.5703125" style="101" hidden="1"/>
    <col min="14607" max="14607" width="12.7109375" style="101" hidden="1"/>
    <col min="14608" max="14608" width="9.85546875" style="101" hidden="1"/>
    <col min="14609" max="14609" width="2.5703125" style="101" hidden="1"/>
    <col min="14610" max="14848" width="9.140625" style="101" hidden="1"/>
    <col min="14849" max="14849" width="51.140625" style="101" hidden="1"/>
    <col min="14850" max="14862" width="10.5703125" style="101" hidden="1"/>
    <col min="14863" max="14863" width="12.7109375" style="101" hidden="1"/>
    <col min="14864" max="14864" width="9.85546875" style="101" hidden="1"/>
    <col min="14865" max="14865" width="2.5703125" style="101" hidden="1"/>
    <col min="14866" max="15104" width="9.140625" style="101" hidden="1"/>
    <col min="15105" max="15105" width="51.140625" style="101" hidden="1"/>
    <col min="15106" max="15118" width="10.5703125" style="101" hidden="1"/>
    <col min="15119" max="15119" width="12.7109375" style="101" hidden="1"/>
    <col min="15120" max="15120" width="9.85546875" style="101" hidden="1"/>
    <col min="15121" max="15121" width="2.5703125" style="101" hidden="1"/>
    <col min="15122" max="15360" width="9.140625" style="101" hidden="1"/>
    <col min="15361" max="15361" width="51.140625" style="101" hidden="1"/>
    <col min="15362" max="15374" width="10.5703125" style="101" hidden="1"/>
    <col min="15375" max="15375" width="12.7109375" style="101" hidden="1"/>
    <col min="15376" max="15376" width="9.85546875" style="101" hidden="1"/>
    <col min="15377" max="15377" width="2.5703125" style="101" hidden="1"/>
    <col min="15378" max="15616" width="9.140625" style="101" hidden="1"/>
    <col min="15617" max="15617" width="51.140625" style="101" hidden="1"/>
    <col min="15618" max="15630" width="10.5703125" style="101" hidden="1"/>
    <col min="15631" max="15631" width="12.7109375" style="101" hidden="1"/>
    <col min="15632" max="15632" width="9.85546875" style="101" hidden="1"/>
    <col min="15633" max="15633" width="2.5703125" style="101" hidden="1"/>
    <col min="15634" max="15872" width="9.140625" style="101" hidden="1"/>
    <col min="15873" max="15873" width="51.140625" style="101" hidden="1"/>
    <col min="15874" max="15886" width="10.5703125" style="101" hidden="1"/>
    <col min="15887" max="15887" width="12.7109375" style="101" hidden="1"/>
    <col min="15888" max="15888" width="9.85546875" style="101" hidden="1"/>
    <col min="15889" max="15889" width="2.5703125" style="101" hidden="1"/>
    <col min="15890" max="16128" width="9.140625" style="101" hidden="1"/>
    <col min="16129" max="16129" width="51.140625" style="101" hidden="1"/>
    <col min="16130" max="16142" width="10.5703125" style="101" hidden="1"/>
    <col min="16143" max="16143" width="12.7109375" style="101" hidden="1"/>
    <col min="16144" max="16144" width="9.85546875" style="101" hidden="1"/>
    <col min="16145" max="16145" width="2.5703125" style="101" hidden="1"/>
    <col min="16146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299"/>
      <c r="Q1" s="178"/>
    </row>
    <row r="2" spans="1:26" s="78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178"/>
    </row>
    <row r="3" spans="1:26" s="78" customFormat="1" ht="20.25" customHeight="1">
      <c r="A3" s="702" t="s">
        <v>274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178"/>
    </row>
    <row r="4" spans="1:26" s="78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178"/>
    </row>
    <row r="5" spans="1:26" s="83" customFormat="1" ht="39" customHeight="1">
      <c r="A5" s="703" t="s">
        <v>3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  <c r="Q5" s="85"/>
    </row>
    <row r="6" spans="1:26" ht="7.5" customHeight="1">
      <c r="A6" s="119"/>
    </row>
    <row r="7" spans="1:26" ht="12.7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2"/>
      <c r="L7" s="122"/>
      <c r="M7" s="122"/>
      <c r="N7" s="122"/>
      <c r="O7" s="122"/>
      <c r="P7" s="300"/>
      <c r="Q7" s="179"/>
      <c r="R7" s="89"/>
      <c r="S7" s="89"/>
      <c r="T7" s="89"/>
      <c r="U7" s="89"/>
      <c r="V7" s="89"/>
    </row>
    <row r="8" spans="1:26" ht="39.75" customHeight="1">
      <c r="A8" s="156"/>
      <c r="B8" s="156" t="s">
        <v>54</v>
      </c>
      <c r="C8" s="156" t="s">
        <v>60</v>
      </c>
      <c r="D8" s="156" t="s">
        <v>231</v>
      </c>
      <c r="E8" s="156" t="s">
        <v>232</v>
      </c>
      <c r="F8" s="156" t="s">
        <v>233</v>
      </c>
      <c r="G8" s="156" t="s">
        <v>63</v>
      </c>
      <c r="H8" s="156" t="s">
        <v>61</v>
      </c>
      <c r="I8" s="156" t="s">
        <v>62</v>
      </c>
      <c r="J8" s="156" t="s">
        <v>57</v>
      </c>
      <c r="K8" s="156" t="s">
        <v>58</v>
      </c>
      <c r="L8" s="156" t="s">
        <v>64</v>
      </c>
      <c r="M8" s="156" t="s">
        <v>65</v>
      </c>
      <c r="N8" s="156" t="s">
        <v>66</v>
      </c>
      <c r="O8" s="157" t="s">
        <v>189</v>
      </c>
      <c r="P8" s="301" t="s">
        <v>15</v>
      </c>
      <c r="Q8" s="175"/>
      <c r="Y8" s="101">
        <v>1</v>
      </c>
      <c r="Z8" s="101">
        <v>1</v>
      </c>
    </row>
    <row r="9" spans="1:26" ht="42.75" customHeight="1">
      <c r="A9" s="125" t="s">
        <v>275</v>
      </c>
      <c r="B9" s="125">
        <v>5654729.8591299998</v>
      </c>
      <c r="C9" s="126">
        <v>2335700.9972700002</v>
      </c>
      <c r="D9" s="126">
        <v>6356836.7930699997</v>
      </c>
      <c r="E9" s="126">
        <v>3292278.6197280004</v>
      </c>
      <c r="F9" s="126">
        <v>2847678.8835900002</v>
      </c>
      <c r="G9" s="126">
        <v>2623879.6052045999</v>
      </c>
      <c r="H9" s="125">
        <v>2765393.15864</v>
      </c>
      <c r="I9" s="125">
        <v>546920.23032000009</v>
      </c>
      <c r="J9" s="125">
        <v>55997.709000000003</v>
      </c>
      <c r="K9" s="125">
        <v>0</v>
      </c>
      <c r="L9" s="125">
        <v>1848345.0051199999</v>
      </c>
      <c r="M9" s="125">
        <v>1950368.87528</v>
      </c>
      <c r="N9" s="125">
        <v>289103.93029640004</v>
      </c>
      <c r="O9" s="125">
        <f>SUM(B9:N9)</f>
        <v>30567233.666648999</v>
      </c>
      <c r="P9" s="159">
        <f>+O9/$O$32</f>
        <v>0.47019174639229799</v>
      </c>
      <c r="Q9" s="175"/>
      <c r="R9" s="89"/>
      <c r="S9" s="89"/>
      <c r="T9" s="89"/>
      <c r="U9" s="89"/>
      <c r="V9" s="89"/>
    </row>
    <row r="10" spans="1:26" ht="27" customHeight="1">
      <c r="A10" s="125" t="s">
        <v>276</v>
      </c>
      <c r="B10" s="125">
        <v>39040.061889999997</v>
      </c>
      <c r="C10" s="126">
        <v>47072.445359999998</v>
      </c>
      <c r="D10" s="126">
        <v>1202.6496599999998</v>
      </c>
      <c r="E10" s="126">
        <v>8122.7074570000004</v>
      </c>
      <c r="F10" s="126">
        <v>0</v>
      </c>
      <c r="G10" s="126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f t="shared" ref="O10:O31" si="0">SUM(B10:N10)</f>
        <v>95437.864366999987</v>
      </c>
      <c r="P10" s="159">
        <f t="shared" ref="P10:P32" si="1">+O10/$O$32</f>
        <v>1.4680457056744324E-3</v>
      </c>
      <c r="Q10" s="175"/>
      <c r="R10" s="89"/>
      <c r="S10" s="89"/>
      <c r="T10" s="89"/>
      <c r="U10" s="89"/>
      <c r="V10" s="89"/>
    </row>
    <row r="11" spans="1:26" ht="27" customHeight="1">
      <c r="A11" s="125" t="s">
        <v>277</v>
      </c>
      <c r="B11" s="125">
        <v>1042032.0510099999</v>
      </c>
      <c r="C11" s="126">
        <v>1374183.57311</v>
      </c>
      <c r="D11" s="126">
        <v>1159205.18267</v>
      </c>
      <c r="E11" s="126">
        <v>2135769.6447310001</v>
      </c>
      <c r="F11" s="126">
        <v>1433576.1736099999</v>
      </c>
      <c r="G11" s="126">
        <v>492754.74300520006</v>
      </c>
      <c r="H11" s="125">
        <v>315249.29804999998</v>
      </c>
      <c r="I11" s="125">
        <v>2797142.48147</v>
      </c>
      <c r="J11" s="125">
        <v>40414.048999999999</v>
      </c>
      <c r="K11" s="125">
        <v>135751.16572999998</v>
      </c>
      <c r="L11" s="125">
        <v>20356.677179999999</v>
      </c>
      <c r="M11" s="125">
        <v>2966879.9542100001</v>
      </c>
      <c r="N11" s="125">
        <v>16357.013489999999</v>
      </c>
      <c r="O11" s="125">
        <f t="shared" si="0"/>
        <v>13929672.007266201</v>
      </c>
      <c r="P11" s="159">
        <f t="shared" si="1"/>
        <v>0.21426920339587338</v>
      </c>
      <c r="Q11" s="175"/>
      <c r="R11" s="89"/>
      <c r="S11" s="89"/>
      <c r="T11" s="89"/>
      <c r="U11" s="89"/>
      <c r="V11" s="89"/>
    </row>
    <row r="12" spans="1:26" ht="27" customHeight="1">
      <c r="A12" s="125" t="s">
        <v>278</v>
      </c>
      <c r="B12" s="125">
        <v>162659.19641</v>
      </c>
      <c r="C12" s="126">
        <v>177386.74999000001</v>
      </c>
      <c r="D12" s="126">
        <v>45901.077700000002</v>
      </c>
      <c r="E12" s="126">
        <v>216306.24061199999</v>
      </c>
      <c r="F12" s="126">
        <v>162095.171</v>
      </c>
      <c r="G12" s="126">
        <v>166216.0089244</v>
      </c>
      <c r="H12" s="125">
        <v>17359.803969999997</v>
      </c>
      <c r="I12" s="125">
        <v>0</v>
      </c>
      <c r="J12" s="125">
        <v>0</v>
      </c>
      <c r="K12" s="125">
        <v>28374.087889999999</v>
      </c>
      <c r="L12" s="125">
        <v>0</v>
      </c>
      <c r="M12" s="125">
        <v>0</v>
      </c>
      <c r="N12" s="125">
        <v>0</v>
      </c>
      <c r="O12" s="125">
        <f t="shared" si="0"/>
        <v>976298.33649639995</v>
      </c>
      <c r="P12" s="159">
        <f t="shared" si="1"/>
        <v>1.5017630474621284E-2</v>
      </c>
      <c r="Q12" s="175"/>
      <c r="R12" s="89"/>
      <c r="S12" s="89"/>
      <c r="T12" s="89"/>
      <c r="U12" s="89"/>
      <c r="V12" s="89"/>
    </row>
    <row r="13" spans="1:26" ht="27" customHeight="1">
      <c r="A13" s="302" t="s">
        <v>279</v>
      </c>
      <c r="B13" s="125">
        <v>344567.47438999999</v>
      </c>
      <c r="C13" s="126">
        <v>113927.26537000001</v>
      </c>
      <c r="D13" s="126">
        <v>205832.80908000001</v>
      </c>
      <c r="E13" s="126">
        <v>471173.008149</v>
      </c>
      <c r="F13" s="126">
        <v>189763.93231999999</v>
      </c>
      <c r="G13" s="126">
        <v>165151.43181479999</v>
      </c>
      <c r="H13" s="125">
        <v>83992.59074</v>
      </c>
      <c r="I13" s="125">
        <v>7551.98812</v>
      </c>
      <c r="J13" s="125">
        <v>2684.4639999999999</v>
      </c>
      <c r="K13" s="125">
        <v>0</v>
      </c>
      <c r="L13" s="125">
        <v>41895.404950000004</v>
      </c>
      <c r="M13" s="125">
        <v>25030.695609999999</v>
      </c>
      <c r="N13" s="125">
        <v>24349.6739566</v>
      </c>
      <c r="O13" s="125">
        <f t="shared" si="0"/>
        <v>1675920.7385004002</v>
      </c>
      <c r="P13" s="159">
        <f t="shared" si="1"/>
        <v>2.5779372364674952E-2</v>
      </c>
      <c r="Q13" s="175"/>
      <c r="R13" s="89"/>
      <c r="S13" s="89"/>
      <c r="T13" s="89"/>
      <c r="U13" s="89"/>
      <c r="V13" s="89"/>
    </row>
    <row r="14" spans="1:26" ht="27" customHeight="1">
      <c r="A14" s="125" t="s">
        <v>280</v>
      </c>
      <c r="B14" s="125">
        <v>15931.60254</v>
      </c>
      <c r="C14" s="126">
        <v>16959.30514</v>
      </c>
      <c r="D14" s="126">
        <v>0</v>
      </c>
      <c r="E14" s="126">
        <v>2317.7958020000001</v>
      </c>
      <c r="F14" s="126">
        <v>0</v>
      </c>
      <c r="G14" s="126">
        <v>1199.1490796000001</v>
      </c>
      <c r="H14" s="125">
        <v>0</v>
      </c>
      <c r="I14" s="125">
        <v>0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25">
        <f t="shared" si="0"/>
        <v>36407.852561600004</v>
      </c>
      <c r="P14" s="159">
        <f t="shared" si="1"/>
        <v>5.6003339932620994E-4</v>
      </c>
      <c r="Q14" s="175"/>
      <c r="R14" s="89"/>
      <c r="S14" s="89"/>
      <c r="T14" s="89"/>
      <c r="U14" s="89"/>
      <c r="V14" s="89"/>
    </row>
    <row r="15" spans="1:26" ht="27" customHeight="1">
      <c r="A15" s="125" t="s">
        <v>281</v>
      </c>
      <c r="B15" s="125">
        <v>190694.67072999998</v>
      </c>
      <c r="C15" s="126">
        <v>40508.901149999998</v>
      </c>
      <c r="D15" s="126">
        <v>114547.18428</v>
      </c>
      <c r="E15" s="126">
        <v>293206.41221700003</v>
      </c>
      <c r="F15" s="126">
        <v>119980.2319</v>
      </c>
      <c r="G15" s="126">
        <v>83342.870268800005</v>
      </c>
      <c r="H15" s="125">
        <v>49508.195310000003</v>
      </c>
      <c r="I15" s="125">
        <v>7199.73146</v>
      </c>
      <c r="J15" s="125">
        <v>2684.4639999999999</v>
      </c>
      <c r="K15" s="125">
        <v>0</v>
      </c>
      <c r="L15" s="125">
        <v>37351.417979999998</v>
      </c>
      <c r="M15" s="125">
        <v>25030.695609999999</v>
      </c>
      <c r="N15" s="125">
        <v>23084.831996599998</v>
      </c>
      <c r="O15" s="125">
        <f t="shared" si="0"/>
        <v>987139.60690240015</v>
      </c>
      <c r="P15" s="159">
        <f t="shared" si="1"/>
        <v>1.5184393221976799E-2</v>
      </c>
      <c r="Q15" s="175"/>
      <c r="R15" s="89"/>
      <c r="S15" s="89"/>
      <c r="T15" s="89"/>
      <c r="U15" s="89"/>
      <c r="V15" s="89"/>
    </row>
    <row r="16" spans="1:26" ht="27" customHeight="1">
      <c r="A16" s="125" t="s">
        <v>282</v>
      </c>
      <c r="B16" s="125">
        <v>137941.20112000001</v>
      </c>
      <c r="C16" s="126">
        <v>56459.059079999999</v>
      </c>
      <c r="D16" s="126">
        <v>91285.624799999991</v>
      </c>
      <c r="E16" s="126">
        <v>175648.80012999999</v>
      </c>
      <c r="F16" s="126">
        <v>69783.700420000008</v>
      </c>
      <c r="G16" s="126">
        <v>80609.412466399997</v>
      </c>
      <c r="H16" s="125">
        <v>34484.395429999997</v>
      </c>
      <c r="I16" s="125">
        <v>352.25665999999995</v>
      </c>
      <c r="J16" s="125">
        <v>0</v>
      </c>
      <c r="K16" s="125">
        <v>0</v>
      </c>
      <c r="L16" s="125">
        <v>4543.9869699999999</v>
      </c>
      <c r="M16" s="125">
        <v>0</v>
      </c>
      <c r="N16" s="125">
        <v>1264.84196</v>
      </c>
      <c r="O16" s="125">
        <f t="shared" si="0"/>
        <v>652373.27903639991</v>
      </c>
      <c r="P16" s="159">
        <f t="shared" si="1"/>
        <v>1.0034945743371939E-2</v>
      </c>
      <c r="Q16" s="175"/>
      <c r="R16" s="89"/>
      <c r="S16" s="89"/>
      <c r="T16" s="89"/>
      <c r="U16" s="89"/>
      <c r="V16" s="89"/>
    </row>
    <row r="17" spans="1:22" ht="27" customHeight="1">
      <c r="A17" s="302" t="s">
        <v>283</v>
      </c>
      <c r="B17" s="125">
        <v>634673.16994000005</v>
      </c>
      <c r="C17" s="126">
        <v>2054.6952200000001</v>
      </c>
      <c r="D17" s="126">
        <v>1224770.5860899999</v>
      </c>
      <c r="E17" s="126">
        <v>1223934.2251180001</v>
      </c>
      <c r="F17" s="126">
        <v>648417.38274999999</v>
      </c>
      <c r="G17" s="126">
        <v>13432.4798988</v>
      </c>
      <c r="H17" s="125">
        <v>44107.67671</v>
      </c>
      <c r="I17" s="125">
        <v>39.004309999999997</v>
      </c>
      <c r="J17" s="125">
        <v>16763.096000000001</v>
      </c>
      <c r="K17" s="125">
        <v>137191.65266999998</v>
      </c>
      <c r="L17" s="125">
        <v>270.33643999999998</v>
      </c>
      <c r="M17" s="125">
        <v>0</v>
      </c>
      <c r="N17" s="125">
        <v>493.5</v>
      </c>
      <c r="O17" s="125">
        <f t="shared" si="0"/>
        <v>3946147.8051467999</v>
      </c>
      <c r="P17" s="159">
        <f t="shared" si="1"/>
        <v>6.0700492175990717E-2</v>
      </c>
      <c r="Q17" s="175"/>
      <c r="R17" s="89"/>
      <c r="S17" s="89"/>
      <c r="T17" s="89"/>
      <c r="U17" s="89"/>
      <c r="V17" s="89"/>
    </row>
    <row r="18" spans="1:22" ht="27" customHeight="1">
      <c r="A18" s="125" t="s">
        <v>284</v>
      </c>
      <c r="B18" s="125">
        <v>0</v>
      </c>
      <c r="C18" s="126">
        <v>0</v>
      </c>
      <c r="D18" s="126">
        <v>0</v>
      </c>
      <c r="E18" s="126">
        <v>0</v>
      </c>
      <c r="F18" s="126">
        <v>648417.38274999999</v>
      </c>
      <c r="G18" s="126">
        <v>0</v>
      </c>
      <c r="H18" s="125">
        <v>0</v>
      </c>
      <c r="I18" s="125">
        <v>0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f t="shared" si="0"/>
        <v>648417.38274999999</v>
      </c>
      <c r="P18" s="159">
        <f t="shared" si="1"/>
        <v>9.9740952979657984E-3</v>
      </c>
      <c r="Q18" s="175"/>
      <c r="R18" s="89"/>
      <c r="S18" s="89"/>
      <c r="T18" s="89"/>
      <c r="U18" s="89"/>
      <c r="V18" s="89"/>
    </row>
    <row r="19" spans="1:22" ht="27" customHeight="1">
      <c r="A19" s="125" t="s">
        <v>285</v>
      </c>
      <c r="B19" s="125">
        <v>11363.726359999999</v>
      </c>
      <c r="C19" s="126">
        <v>525.05700000000002</v>
      </c>
      <c r="D19" s="126">
        <v>143.91229000000001</v>
      </c>
      <c r="E19" s="126">
        <v>1128.9394600000001</v>
      </c>
      <c r="F19" s="126">
        <v>0</v>
      </c>
      <c r="G19" s="126">
        <v>0</v>
      </c>
      <c r="H19" s="125">
        <v>0</v>
      </c>
      <c r="I19" s="125">
        <v>39.004309999999997</v>
      </c>
      <c r="J19" s="125">
        <v>0</v>
      </c>
      <c r="K19" s="125">
        <v>27910.938999999998</v>
      </c>
      <c r="L19" s="125">
        <v>270.33643999999998</v>
      </c>
      <c r="M19" s="125">
        <v>0</v>
      </c>
      <c r="N19" s="125">
        <v>0</v>
      </c>
      <c r="O19" s="125">
        <f t="shared" si="0"/>
        <v>41381.914859999997</v>
      </c>
      <c r="P19" s="159">
        <f t="shared" si="1"/>
        <v>6.3654549277418634E-4</v>
      </c>
      <c r="Q19" s="175"/>
      <c r="R19" s="89"/>
      <c r="S19" s="89"/>
      <c r="T19" s="89"/>
      <c r="U19" s="89"/>
      <c r="V19" s="89"/>
    </row>
    <row r="20" spans="1:22" ht="27" customHeight="1">
      <c r="A20" s="125" t="s">
        <v>286</v>
      </c>
      <c r="B20" s="125">
        <v>551567.78947000008</v>
      </c>
      <c r="C20" s="126">
        <v>1529.63822</v>
      </c>
      <c r="D20" s="126">
        <v>138083.54783000002</v>
      </c>
      <c r="E20" s="126">
        <v>1220914.5940980001</v>
      </c>
      <c r="F20" s="126">
        <v>0</v>
      </c>
      <c r="G20" s="126">
        <v>13432.4798988</v>
      </c>
      <c r="H20" s="125">
        <v>0</v>
      </c>
      <c r="I20" s="125">
        <v>0</v>
      </c>
      <c r="J20" s="125">
        <v>16763.096000000001</v>
      </c>
      <c r="K20" s="125">
        <v>100165.59655</v>
      </c>
      <c r="L20" s="125">
        <v>0</v>
      </c>
      <c r="M20" s="125">
        <v>0</v>
      </c>
      <c r="N20" s="125">
        <v>0</v>
      </c>
      <c r="O20" s="125">
        <f t="shared" si="0"/>
        <v>2042456.7420667999</v>
      </c>
      <c r="P20" s="159">
        <f t="shared" si="1"/>
        <v>3.1417507811016515E-2</v>
      </c>
      <c r="Q20" s="175"/>
      <c r="R20" s="89"/>
      <c r="S20" s="89"/>
      <c r="T20" s="89"/>
      <c r="U20" s="89"/>
      <c r="V20" s="89"/>
    </row>
    <row r="21" spans="1:22" ht="27" customHeight="1">
      <c r="A21" s="125" t="s">
        <v>287</v>
      </c>
      <c r="B21" s="125">
        <v>71741.654110000003</v>
      </c>
      <c r="C21" s="126">
        <v>0</v>
      </c>
      <c r="D21" s="126">
        <v>1086543.1259699999</v>
      </c>
      <c r="E21" s="126">
        <v>1890.69156</v>
      </c>
      <c r="F21" s="126">
        <v>0</v>
      </c>
      <c r="G21" s="126">
        <v>0</v>
      </c>
      <c r="H21" s="125">
        <v>44107.67671</v>
      </c>
      <c r="I21" s="125">
        <v>0</v>
      </c>
      <c r="J21" s="125">
        <v>0</v>
      </c>
      <c r="K21" s="125">
        <v>9115.117119999999</v>
      </c>
      <c r="L21" s="125">
        <v>0</v>
      </c>
      <c r="M21" s="125">
        <v>0</v>
      </c>
      <c r="N21" s="125">
        <v>493.5</v>
      </c>
      <c r="O21" s="125">
        <f t="shared" si="0"/>
        <v>1213891.76547</v>
      </c>
      <c r="P21" s="159">
        <f t="shared" si="1"/>
        <v>1.8672343574234213E-2</v>
      </c>
      <c r="Q21" s="175"/>
      <c r="R21" s="89"/>
      <c r="S21" s="89"/>
      <c r="T21" s="89"/>
      <c r="U21" s="89"/>
      <c r="V21" s="89"/>
    </row>
    <row r="22" spans="1:22" ht="27" customHeight="1">
      <c r="A22" s="302" t="s">
        <v>288</v>
      </c>
      <c r="B22" s="125">
        <v>21560.166010000001</v>
      </c>
      <c r="C22" s="126">
        <v>152988.42019</v>
      </c>
      <c r="D22" s="126">
        <v>53756.079979999995</v>
      </c>
      <c r="E22" s="126">
        <v>1226.3588729999999</v>
      </c>
      <c r="F22" s="126">
        <v>1194.7012400000001</v>
      </c>
      <c r="G22" s="126">
        <v>8943.2238900000011</v>
      </c>
      <c r="H22" s="125">
        <v>79586.150330000004</v>
      </c>
      <c r="I22" s="125">
        <v>21793.078590000001</v>
      </c>
      <c r="J22" s="125">
        <v>0</v>
      </c>
      <c r="K22" s="125">
        <v>10067.387470000001</v>
      </c>
      <c r="L22" s="125">
        <v>1146490.4686500002</v>
      </c>
      <c r="M22" s="125">
        <v>0</v>
      </c>
      <c r="N22" s="125">
        <v>949.95732999999996</v>
      </c>
      <c r="O22" s="125">
        <f t="shared" si="0"/>
        <v>1498555.9925530001</v>
      </c>
      <c r="P22" s="159">
        <f t="shared" si="1"/>
        <v>2.305110978930083E-2</v>
      </c>
      <c r="Q22" s="175"/>
      <c r="R22" s="89"/>
      <c r="S22" s="89"/>
      <c r="T22" s="89"/>
      <c r="U22" s="89"/>
      <c r="V22" s="89"/>
    </row>
    <row r="23" spans="1:22" ht="27" customHeight="1">
      <c r="A23" s="125" t="s">
        <v>289</v>
      </c>
      <c r="B23" s="125">
        <v>11606.81164</v>
      </c>
      <c r="C23" s="126">
        <v>10054.422689999999</v>
      </c>
      <c r="D23" s="126">
        <v>0</v>
      </c>
      <c r="E23" s="126">
        <v>49.66386</v>
      </c>
      <c r="F23" s="126">
        <v>0</v>
      </c>
      <c r="G23" s="126">
        <v>8943.2238900000011</v>
      </c>
      <c r="H23" s="125">
        <v>5944.01559</v>
      </c>
      <c r="I23" s="125">
        <v>0</v>
      </c>
      <c r="J23" s="125">
        <v>0</v>
      </c>
      <c r="K23" s="125">
        <v>0</v>
      </c>
      <c r="L23" s="125">
        <v>0</v>
      </c>
      <c r="M23" s="125">
        <v>0</v>
      </c>
      <c r="N23" s="125">
        <v>949.95732999999996</v>
      </c>
      <c r="O23" s="125">
        <f t="shared" si="0"/>
        <v>37548.095000000001</v>
      </c>
      <c r="P23" s="159">
        <f t="shared" si="1"/>
        <v>5.775728531501543E-4</v>
      </c>
      <c r="Q23" s="175"/>
      <c r="R23" s="89"/>
      <c r="S23" s="89"/>
      <c r="T23" s="89"/>
      <c r="U23" s="89"/>
      <c r="V23" s="89"/>
    </row>
    <row r="24" spans="1:22" ht="27" customHeight="1">
      <c r="A24" s="125" t="s">
        <v>290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5">
        <v>42.20523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f t="shared" si="0"/>
        <v>42.20523</v>
      </c>
      <c r="P24" s="159">
        <f t="shared" si="1"/>
        <v>6.49209902898096E-7</v>
      </c>
      <c r="Q24" s="175"/>
      <c r="R24" s="89"/>
      <c r="S24" s="89"/>
      <c r="T24" s="89"/>
      <c r="U24" s="89"/>
      <c r="V24" s="89"/>
    </row>
    <row r="25" spans="1:22" ht="27" customHeight="1">
      <c r="A25" s="125" t="s">
        <v>291</v>
      </c>
      <c r="B25" s="125">
        <v>9953.3543699999991</v>
      </c>
      <c r="C25" s="126">
        <v>98231.75288</v>
      </c>
      <c r="D25" s="126">
        <v>53756.079979999995</v>
      </c>
      <c r="E25" s="126">
        <v>1176.695013</v>
      </c>
      <c r="F25" s="126">
        <v>1194.7012400000001</v>
      </c>
      <c r="G25" s="126">
        <v>0</v>
      </c>
      <c r="H25" s="125">
        <v>73599.929510000002</v>
      </c>
      <c r="I25" s="125">
        <v>21793.078590000001</v>
      </c>
      <c r="J25" s="125">
        <v>0</v>
      </c>
      <c r="K25" s="125">
        <v>10067.387470000001</v>
      </c>
      <c r="L25" s="125">
        <v>1146490.4686500002</v>
      </c>
      <c r="M25" s="125">
        <v>0</v>
      </c>
      <c r="N25" s="125">
        <v>0</v>
      </c>
      <c r="O25" s="125">
        <f>SUM(B25:N25)</f>
        <v>1416263.4477030002</v>
      </c>
      <c r="P25" s="159">
        <f>+O25/$O$32</f>
        <v>2.1785268208735917E-2</v>
      </c>
      <c r="Q25" s="175"/>
      <c r="R25" s="89"/>
      <c r="S25" s="89"/>
      <c r="T25" s="89"/>
      <c r="U25" s="89"/>
      <c r="V25" s="89"/>
    </row>
    <row r="26" spans="1:22" ht="27" customHeight="1">
      <c r="A26" s="125" t="s">
        <v>292</v>
      </c>
      <c r="B26" s="125">
        <v>0</v>
      </c>
      <c r="C26" s="126">
        <v>44702.244619999998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f t="shared" si="0"/>
        <v>44702.244619999998</v>
      </c>
      <c r="P26" s="159">
        <f t="shared" si="1"/>
        <v>6.8761951751186126E-4</v>
      </c>
      <c r="Q26" s="175"/>
      <c r="R26" s="89"/>
      <c r="S26" s="89"/>
      <c r="T26" s="89"/>
      <c r="U26" s="89"/>
      <c r="V26" s="89"/>
    </row>
    <row r="27" spans="1:22" ht="27" customHeight="1">
      <c r="A27" s="302" t="s">
        <v>293</v>
      </c>
      <c r="B27" s="125">
        <v>1547445.98205</v>
      </c>
      <c r="C27" s="126">
        <v>1304241.05143</v>
      </c>
      <c r="D27" s="126">
        <v>1097476.68676</v>
      </c>
      <c r="E27" s="126">
        <v>439109.64341000002</v>
      </c>
      <c r="F27" s="126">
        <v>346783.32799999998</v>
      </c>
      <c r="G27" s="126">
        <v>0</v>
      </c>
      <c r="H27" s="125">
        <v>264436.01134999999</v>
      </c>
      <c r="I27" s="125">
        <v>1692837.6716800001</v>
      </c>
      <c r="J27" s="125">
        <v>4465.0839999999998</v>
      </c>
      <c r="K27" s="125">
        <v>100.92077</v>
      </c>
      <c r="L27" s="125">
        <v>498661.96429000003</v>
      </c>
      <c r="M27" s="125">
        <v>258856.82571</v>
      </c>
      <c r="N27" s="125">
        <v>634482.80557760003</v>
      </c>
      <c r="O27" s="125">
        <f t="shared" si="0"/>
        <v>8088897.9750276003</v>
      </c>
      <c r="P27" s="159">
        <f t="shared" si="1"/>
        <v>0.1244251641069193</v>
      </c>
      <c r="Q27" s="175"/>
      <c r="R27" s="89"/>
      <c r="S27" s="89"/>
      <c r="T27" s="89"/>
      <c r="U27" s="89"/>
      <c r="V27" s="89"/>
    </row>
    <row r="28" spans="1:22" ht="36" customHeight="1">
      <c r="A28" s="125" t="s">
        <v>294</v>
      </c>
      <c r="B28" s="125">
        <v>43236.341850000004</v>
      </c>
      <c r="C28" s="125">
        <v>140657.40734999999</v>
      </c>
      <c r="D28" s="125">
        <v>14203.65639</v>
      </c>
      <c r="E28" s="125">
        <v>525.93329000000006</v>
      </c>
      <c r="F28" s="125">
        <v>59374.159500000002</v>
      </c>
      <c r="G28" s="125">
        <v>0</v>
      </c>
      <c r="H28" s="125">
        <v>3116.6345799999999</v>
      </c>
      <c r="I28" s="125">
        <v>0</v>
      </c>
      <c r="J28" s="125">
        <v>3463.1210000000001</v>
      </c>
      <c r="K28" s="125">
        <v>0</v>
      </c>
      <c r="L28" s="125">
        <v>0</v>
      </c>
      <c r="M28" s="125">
        <v>0</v>
      </c>
      <c r="N28" s="125">
        <v>3504.4920333999999</v>
      </c>
      <c r="O28" s="125">
        <f t="shared" si="0"/>
        <v>268081.74599339999</v>
      </c>
      <c r="P28" s="159">
        <f t="shared" si="1"/>
        <v>4.1236909332120035E-3</v>
      </c>
      <c r="Q28" s="175"/>
      <c r="R28" s="89"/>
      <c r="S28" s="89"/>
      <c r="T28" s="89"/>
      <c r="U28" s="89"/>
      <c r="V28" s="89"/>
    </row>
    <row r="29" spans="1:22" ht="36" customHeight="1">
      <c r="A29" s="125" t="s">
        <v>295</v>
      </c>
      <c r="B29" s="125">
        <v>1504209.6402</v>
      </c>
      <c r="C29" s="125">
        <v>1163583.64408</v>
      </c>
      <c r="D29" s="125">
        <v>1083273.0303699998</v>
      </c>
      <c r="E29" s="125">
        <v>438583.71012</v>
      </c>
      <c r="F29" s="125">
        <v>287409.16850000003</v>
      </c>
      <c r="G29" s="125">
        <v>0</v>
      </c>
      <c r="H29" s="125">
        <v>261319.37677</v>
      </c>
      <c r="I29" s="125">
        <v>1692837.6716800001</v>
      </c>
      <c r="J29" s="125">
        <v>1001.963</v>
      </c>
      <c r="K29" s="125">
        <v>100.92077</v>
      </c>
      <c r="L29" s="125">
        <v>498661.96429000003</v>
      </c>
      <c r="M29" s="125">
        <v>258856.82571</v>
      </c>
      <c r="N29" s="125">
        <v>630978.31354419992</v>
      </c>
      <c r="O29" s="125">
        <f t="shared" si="0"/>
        <v>7820816.2290342012</v>
      </c>
      <c r="P29" s="159">
        <f t="shared" si="1"/>
        <v>0.12030147317370732</v>
      </c>
      <c r="Q29" s="175"/>
      <c r="R29" s="89"/>
      <c r="S29" s="89"/>
      <c r="T29" s="89"/>
      <c r="U29" s="89"/>
      <c r="V29" s="89"/>
    </row>
    <row r="30" spans="1:22" ht="27" customHeight="1">
      <c r="A30" s="302" t="s">
        <v>296</v>
      </c>
      <c r="B30" s="125">
        <v>9446707.9608299993</v>
      </c>
      <c r="C30" s="125">
        <v>5507555.1979399994</v>
      </c>
      <c r="D30" s="125">
        <v>10144981.865010001</v>
      </c>
      <c r="E30" s="125">
        <v>7787920.448078</v>
      </c>
      <c r="F30" s="125">
        <v>5629509.5725100003</v>
      </c>
      <c r="G30" s="125">
        <v>3470377.4927378003</v>
      </c>
      <c r="H30" s="125">
        <v>3570124.6897899997</v>
      </c>
      <c r="I30" s="125">
        <v>5066284.4544899995</v>
      </c>
      <c r="J30" s="125">
        <v>120324.402</v>
      </c>
      <c r="K30" s="125">
        <v>311485.21453</v>
      </c>
      <c r="L30" s="125">
        <v>3556019.8566300003</v>
      </c>
      <c r="M30" s="125">
        <v>5201136.3508100007</v>
      </c>
      <c r="N30" s="125">
        <v>965736.88065059995</v>
      </c>
      <c r="O30" s="125">
        <f t="shared" si="0"/>
        <v>60778164.3860064</v>
      </c>
      <c r="P30" s="159">
        <f t="shared" si="1"/>
        <v>0.93490276440535292</v>
      </c>
      <c r="Q30" s="175"/>
      <c r="R30" s="89"/>
      <c r="S30" s="89"/>
      <c r="T30" s="89"/>
      <c r="U30" s="89"/>
      <c r="V30" s="89"/>
    </row>
    <row r="31" spans="1:22" ht="27" customHeight="1" thickBot="1">
      <c r="A31" s="125" t="s">
        <v>297</v>
      </c>
      <c r="B31" s="125">
        <v>0</v>
      </c>
      <c r="C31" s="125">
        <v>323059.28330000001</v>
      </c>
      <c r="D31" s="125">
        <v>774808.94197000004</v>
      </c>
      <c r="E31" s="125">
        <v>830391.11951999995</v>
      </c>
      <c r="F31" s="125">
        <v>1691151.6410999999</v>
      </c>
      <c r="G31" s="125">
        <v>273904.64871400001</v>
      </c>
      <c r="H31" s="125">
        <v>257985.59234</v>
      </c>
      <c r="I31" s="125">
        <v>98.366160000000008</v>
      </c>
      <c r="J31" s="125">
        <v>667.97900000000004</v>
      </c>
      <c r="K31" s="125">
        <v>0</v>
      </c>
      <c r="L31" s="125">
        <v>0</v>
      </c>
      <c r="M31" s="125">
        <v>79913.160739999992</v>
      </c>
      <c r="N31" s="125">
        <v>0</v>
      </c>
      <c r="O31" s="125">
        <f t="shared" si="0"/>
        <v>4231980.7328439998</v>
      </c>
      <c r="P31" s="159">
        <f t="shared" si="1"/>
        <v>6.5097235594647071E-2</v>
      </c>
      <c r="Q31" s="175"/>
      <c r="R31" s="173"/>
      <c r="S31" s="89"/>
      <c r="T31" s="89"/>
      <c r="U31" s="89"/>
      <c r="V31" s="89"/>
    </row>
    <row r="32" spans="1:22" ht="27" customHeight="1" thickTop="1" thickBot="1">
      <c r="A32" s="128" t="s">
        <v>246</v>
      </c>
      <c r="B32" s="303">
        <v>9446707.9608299993</v>
      </c>
      <c r="C32" s="303">
        <v>5830614.4812399996</v>
      </c>
      <c r="D32" s="303">
        <v>10919790.806979999</v>
      </c>
      <c r="E32" s="303">
        <v>8618311.5675980002</v>
      </c>
      <c r="F32" s="303">
        <v>7320661.21361</v>
      </c>
      <c r="G32" s="303">
        <v>3744282.1414517998</v>
      </c>
      <c r="H32" s="303">
        <v>3828110.2821300002</v>
      </c>
      <c r="I32" s="303">
        <v>5066382.8206499992</v>
      </c>
      <c r="J32" s="303">
        <v>120992.38099999999</v>
      </c>
      <c r="K32" s="303">
        <v>311485.21453</v>
      </c>
      <c r="L32" s="303">
        <v>3556019.8566300003</v>
      </c>
      <c r="M32" s="303">
        <v>5281049.5115499999</v>
      </c>
      <c r="N32" s="303">
        <v>965736.88065059995</v>
      </c>
      <c r="O32" s="303">
        <f>SUM(O30:O31)</f>
        <v>65010145.118850403</v>
      </c>
      <c r="P32" s="304">
        <f t="shared" si="1"/>
        <v>1</v>
      </c>
      <c r="Q32" s="175"/>
      <c r="R32" s="89"/>
      <c r="S32" s="89"/>
      <c r="T32" s="89"/>
      <c r="U32" s="89"/>
      <c r="V32" s="89"/>
    </row>
    <row r="33" spans="1:22" s="137" customFormat="1" ht="27" customHeight="1" thickTop="1">
      <c r="A33" s="302" t="s">
        <v>298</v>
      </c>
      <c r="B33" s="137">
        <f t="shared" ref="B33:O33" si="2">+B32/$O$32</f>
        <v>0.14531128862364012</v>
      </c>
      <c r="C33" s="137">
        <f t="shared" si="2"/>
        <v>8.9687762895784548E-2</v>
      </c>
      <c r="D33" s="137">
        <f t="shared" si="2"/>
        <v>0.16797056500976315</v>
      </c>
      <c r="E33" s="137">
        <f t="shared" si="2"/>
        <v>0.13256871757234437</v>
      </c>
      <c r="F33" s="137">
        <f t="shared" si="2"/>
        <v>0.11260798141930765</v>
      </c>
      <c r="G33" s="137">
        <f t="shared" si="2"/>
        <v>5.7595351227205681E-2</v>
      </c>
      <c r="H33" s="137">
        <f t="shared" si="2"/>
        <v>5.8884813672258639E-2</v>
      </c>
      <c r="I33" s="137">
        <f t="shared" si="2"/>
        <v>7.7932187528388486E-2</v>
      </c>
      <c r="J33" s="137">
        <f t="shared" si="2"/>
        <v>1.8611307631878663E-3</v>
      </c>
      <c r="K33" s="137">
        <f t="shared" si="2"/>
        <v>4.7913323983594901E-3</v>
      </c>
      <c r="L33" s="137">
        <f t="shared" si="2"/>
        <v>5.469946037082285E-2</v>
      </c>
      <c r="M33" s="137">
        <f>+M32/$O$32</f>
        <v>8.1234236624072725E-2</v>
      </c>
      <c r="N33" s="137">
        <f t="shared" si="2"/>
        <v>1.485517189486436E-2</v>
      </c>
      <c r="O33" s="137">
        <f t="shared" si="2"/>
        <v>1</v>
      </c>
      <c r="P33" s="173"/>
      <c r="Q33" s="305"/>
      <c r="R33" s="173"/>
      <c r="S33" s="173"/>
      <c r="T33" s="173"/>
      <c r="U33" s="173"/>
      <c r="V33" s="173"/>
    </row>
    <row r="34" spans="1:22" ht="9" customHeight="1" thickBot="1">
      <c r="A34" s="306"/>
      <c r="B34" s="167"/>
      <c r="C34" s="168"/>
      <c r="D34" s="168"/>
      <c r="E34" s="168"/>
      <c r="F34" s="168"/>
      <c r="G34" s="168"/>
      <c r="H34" s="169"/>
      <c r="I34" s="169"/>
      <c r="J34" s="169"/>
      <c r="K34" s="169"/>
      <c r="L34" s="169"/>
      <c r="M34" s="169"/>
      <c r="N34" s="169"/>
      <c r="O34" s="169"/>
      <c r="P34" s="170"/>
      <c r="Q34" s="175"/>
      <c r="R34" s="89"/>
      <c r="S34" s="89"/>
      <c r="T34" s="89"/>
      <c r="U34" s="89"/>
      <c r="V34" s="89"/>
    </row>
    <row r="35" spans="1:22" ht="19.5" customHeight="1" thickTop="1">
      <c r="A35" s="307" t="s">
        <v>229</v>
      </c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P35" s="173"/>
      <c r="Q35" s="175"/>
      <c r="R35" s="89"/>
      <c r="S35" s="89"/>
      <c r="T35" s="89"/>
      <c r="U35" s="89"/>
      <c r="V35" s="89"/>
    </row>
    <row r="36" spans="1:22" ht="12.75" customHeight="1">
      <c r="A36" s="307" t="s">
        <v>247</v>
      </c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P36" s="173"/>
      <c r="Q36" s="175"/>
      <c r="R36" s="89"/>
      <c r="S36" s="89"/>
      <c r="T36" s="89"/>
      <c r="U36" s="89"/>
      <c r="V36" s="89"/>
    </row>
    <row r="37" spans="1:22" ht="12.75" customHeight="1">
      <c r="A37" s="307" t="s">
        <v>236</v>
      </c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P37" s="173"/>
      <c r="Q37" s="175"/>
      <c r="R37" s="89"/>
      <c r="S37" s="89"/>
      <c r="T37" s="89"/>
      <c r="U37" s="89"/>
      <c r="V37" s="89"/>
    </row>
    <row r="38" spans="1:22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P38" s="173"/>
      <c r="Q38" s="175"/>
      <c r="R38" s="89"/>
      <c r="S38" s="89"/>
      <c r="T38" s="89"/>
      <c r="U38" s="89"/>
      <c r="V38" s="89"/>
    </row>
    <row r="39" spans="1:22" ht="9" hidden="1" customHeight="1">
      <c r="A39" s="143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P39" s="173"/>
      <c r="Q39" s="175"/>
      <c r="R39" s="89"/>
      <c r="S39" s="89"/>
      <c r="T39" s="89"/>
      <c r="U39" s="89"/>
      <c r="V39" s="89"/>
    </row>
    <row r="40" spans="1:22" ht="9" hidden="1" customHeight="1">
      <c r="A40" s="144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P40" s="173"/>
      <c r="Q40" s="175"/>
      <c r="R40" s="89"/>
      <c r="S40" s="89"/>
      <c r="T40" s="89"/>
      <c r="U40" s="89"/>
      <c r="V40" s="89"/>
    </row>
    <row r="41" spans="1:22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P41" s="173"/>
      <c r="Q41" s="175"/>
      <c r="R41" s="89"/>
      <c r="S41" s="89"/>
      <c r="T41" s="89"/>
      <c r="U41" s="89"/>
      <c r="V41" s="89"/>
    </row>
    <row r="42" spans="1:22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P42" s="173"/>
      <c r="Q42" s="175"/>
      <c r="R42" s="89"/>
      <c r="S42" s="89"/>
      <c r="T42" s="89"/>
      <c r="U42" s="89"/>
      <c r="V42" s="89"/>
    </row>
    <row r="43" spans="1:22" ht="9" hidden="1" customHeight="1">
      <c r="A43" s="143"/>
      <c r="B43" s="176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173"/>
      <c r="Q43" s="175"/>
      <c r="R43" s="89"/>
      <c r="S43" s="89"/>
      <c r="T43" s="89"/>
      <c r="U43" s="89"/>
      <c r="V43" s="89"/>
    </row>
    <row r="44" spans="1:22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173"/>
      <c r="Q44" s="175"/>
      <c r="R44" s="89"/>
      <c r="S44" s="89"/>
      <c r="T44" s="89"/>
      <c r="U44" s="89"/>
      <c r="V44" s="89"/>
    </row>
    <row r="45" spans="1:22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173"/>
      <c r="Q45" s="175"/>
      <c r="R45" s="89"/>
      <c r="S45" s="89"/>
      <c r="T45" s="89"/>
      <c r="U45" s="89"/>
      <c r="V45" s="89"/>
    </row>
    <row r="46" spans="1:22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173"/>
      <c r="Q46" s="175"/>
      <c r="R46" s="89"/>
      <c r="S46" s="89"/>
      <c r="T46" s="89"/>
      <c r="U46" s="89"/>
      <c r="V46" s="89"/>
    </row>
    <row r="47" spans="1:22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173"/>
      <c r="Q47" s="175"/>
      <c r="R47" s="89"/>
      <c r="S47" s="89"/>
      <c r="T47" s="89"/>
      <c r="U47" s="89"/>
      <c r="V47" s="89"/>
    </row>
    <row r="48" spans="1:22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3"/>
      <c r="Q48" s="175"/>
      <c r="R48" s="89"/>
      <c r="S48" s="89"/>
      <c r="T48" s="89"/>
      <c r="U48" s="89"/>
      <c r="V48" s="89"/>
    </row>
    <row r="49" spans="1:22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3"/>
      <c r="Q49" s="175"/>
      <c r="R49" s="89"/>
      <c r="S49" s="89"/>
      <c r="T49" s="89"/>
      <c r="U49" s="89"/>
      <c r="V49" s="89"/>
    </row>
    <row r="50" spans="1:22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3"/>
      <c r="Q50" s="175"/>
      <c r="R50" s="89"/>
      <c r="S50" s="89"/>
      <c r="T50" s="89"/>
      <c r="U50" s="89"/>
      <c r="V50" s="89"/>
    </row>
    <row r="51" spans="1:22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3"/>
      <c r="Q51" s="175"/>
      <c r="R51" s="89"/>
      <c r="S51" s="89"/>
      <c r="T51" s="89"/>
      <c r="U51" s="89"/>
      <c r="V51" s="89"/>
    </row>
    <row r="52" spans="1:22" ht="9" hidden="1" customHeight="1">
      <c r="A52" s="144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  <c r="Q52" s="175"/>
      <c r="R52" s="89"/>
      <c r="S52" s="89"/>
      <c r="T52" s="89"/>
      <c r="U52" s="89"/>
      <c r="V52" s="89"/>
    </row>
    <row r="53" spans="1:22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  <c r="Q53" s="175"/>
      <c r="R53" s="89"/>
      <c r="S53" s="89"/>
      <c r="T53" s="89"/>
      <c r="U53" s="89"/>
      <c r="V53" s="89"/>
    </row>
    <row r="54" spans="1:22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  <c r="Q54" s="175"/>
      <c r="R54" s="89"/>
      <c r="S54" s="89"/>
      <c r="T54" s="89"/>
      <c r="U54" s="89"/>
      <c r="V54" s="89"/>
    </row>
    <row r="55" spans="1:22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  <c r="Q55" s="175"/>
      <c r="R55" s="89"/>
      <c r="S55" s="89"/>
      <c r="T55" s="89"/>
      <c r="U55" s="89"/>
      <c r="V55" s="89"/>
    </row>
    <row r="56" spans="1:22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  <c r="Q56" s="175"/>
      <c r="R56" s="89"/>
      <c r="S56" s="89"/>
      <c r="T56" s="89"/>
      <c r="U56" s="89"/>
      <c r="V56" s="89"/>
    </row>
    <row r="57" spans="1:22" ht="9" hidden="1" customHeight="1">
      <c r="A57" s="144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  <c r="Q57" s="175"/>
      <c r="R57" s="89"/>
      <c r="S57" s="89"/>
      <c r="T57" s="89"/>
      <c r="U57" s="89"/>
      <c r="V57" s="89"/>
    </row>
    <row r="58" spans="1:22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  <c r="Q58" s="175"/>
      <c r="R58" s="89"/>
      <c r="S58" s="89"/>
      <c r="T58" s="89"/>
      <c r="U58" s="89"/>
      <c r="V58" s="89"/>
    </row>
    <row r="59" spans="1:22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  <c r="Q59" s="175"/>
      <c r="R59" s="89"/>
      <c r="S59" s="89"/>
      <c r="T59" s="89"/>
      <c r="U59" s="89"/>
      <c r="V59" s="89"/>
    </row>
    <row r="60" spans="1:22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  <c r="Q60" s="175"/>
      <c r="R60" s="89"/>
      <c r="S60" s="89"/>
      <c r="T60" s="89"/>
      <c r="U60" s="89"/>
      <c r="V60" s="89"/>
    </row>
    <row r="61" spans="1:22" ht="9" hidden="1" customHeight="1">
      <c r="A61" s="145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  <c r="Q61" s="175"/>
      <c r="R61" s="89"/>
      <c r="S61" s="89"/>
      <c r="T61" s="89"/>
      <c r="U61" s="89"/>
      <c r="V61" s="89"/>
    </row>
    <row r="62" spans="1:22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  <c r="Q62" s="175"/>
      <c r="R62" s="89"/>
      <c r="S62" s="89"/>
      <c r="T62" s="89"/>
      <c r="U62" s="89"/>
      <c r="V62" s="89"/>
    </row>
    <row r="63" spans="1:22" ht="9" hidden="1" customHeight="1">
      <c r="A63" s="146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  <c r="Q63" s="175"/>
      <c r="R63" s="89"/>
      <c r="S63" s="89"/>
      <c r="T63" s="89"/>
      <c r="U63" s="89"/>
      <c r="V63" s="89"/>
    </row>
    <row r="64" spans="1:22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  <c r="Q64" s="175"/>
      <c r="R64" s="89"/>
      <c r="S64" s="89"/>
      <c r="T64" s="89"/>
      <c r="U64" s="89"/>
      <c r="V64" s="89"/>
    </row>
    <row r="65" spans="1:22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  <c r="Q65" s="175"/>
      <c r="R65" s="89"/>
      <c r="S65" s="89"/>
      <c r="T65" s="89"/>
      <c r="U65" s="89"/>
      <c r="V65" s="89"/>
    </row>
    <row r="66" spans="1:22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  <c r="Q66" s="175"/>
      <c r="R66" s="89"/>
      <c r="S66" s="89"/>
      <c r="T66" s="89"/>
      <c r="U66" s="89"/>
      <c r="V66" s="89"/>
    </row>
    <row r="67" spans="1:22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  <c r="Q67" s="175"/>
      <c r="R67" s="89"/>
      <c r="S67" s="89"/>
      <c r="T67" s="89"/>
      <c r="U67" s="89"/>
      <c r="V67" s="89"/>
    </row>
    <row r="68" spans="1:22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  <c r="Q68" s="175"/>
      <c r="R68" s="89"/>
      <c r="S68" s="89"/>
      <c r="T68" s="89"/>
      <c r="U68" s="89"/>
      <c r="V68" s="89"/>
    </row>
    <row r="69" spans="1:22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  <c r="Q69" s="175"/>
      <c r="R69" s="89"/>
      <c r="S69" s="89"/>
      <c r="T69" s="89"/>
      <c r="U69" s="89"/>
      <c r="V69" s="89"/>
    </row>
    <row r="70" spans="1:22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  <c r="Q70" s="175"/>
      <c r="R70" s="89"/>
      <c r="S70" s="89"/>
      <c r="T70" s="89"/>
      <c r="U70" s="89"/>
      <c r="V70" s="89"/>
    </row>
    <row r="71" spans="1:22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  <c r="Q71" s="175"/>
      <c r="R71" s="89"/>
      <c r="S71" s="89"/>
      <c r="T71" s="89"/>
      <c r="U71" s="89"/>
      <c r="V71" s="89"/>
    </row>
    <row r="72" spans="1:22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  <c r="Q72" s="175"/>
      <c r="R72" s="89"/>
      <c r="S72" s="89"/>
      <c r="T72" s="89"/>
      <c r="U72" s="89"/>
      <c r="V72" s="89"/>
    </row>
    <row r="73" spans="1:22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  <c r="Q73" s="175"/>
      <c r="R73" s="89"/>
      <c r="S73" s="89"/>
      <c r="T73" s="89"/>
      <c r="U73" s="89"/>
      <c r="V73" s="89"/>
    </row>
    <row r="74" spans="1:22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  <c r="Q74" s="175"/>
      <c r="R74" s="89"/>
      <c r="S74" s="89"/>
      <c r="T74" s="89"/>
      <c r="U74" s="89"/>
      <c r="V74" s="89"/>
    </row>
    <row r="75" spans="1:22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3"/>
      <c r="Q75" s="175"/>
      <c r="R75" s="89"/>
      <c r="S75" s="89"/>
      <c r="T75" s="89"/>
      <c r="U75" s="89"/>
      <c r="V75" s="89"/>
    </row>
    <row r="76" spans="1:22" ht="9" hidden="1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3"/>
      <c r="Q76" s="175"/>
      <c r="R76" s="89"/>
      <c r="S76" s="89"/>
      <c r="T76" s="89"/>
      <c r="U76" s="89"/>
      <c r="V76" s="89"/>
    </row>
    <row r="77" spans="1:22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3"/>
      <c r="Q77" s="175"/>
      <c r="R77" s="89"/>
      <c r="S77" s="89"/>
      <c r="T77" s="89"/>
      <c r="U77" s="89"/>
      <c r="V77" s="89"/>
    </row>
    <row r="78" spans="1:22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P78" s="173"/>
      <c r="Q78" s="175"/>
      <c r="R78" s="89"/>
      <c r="S78" s="89"/>
      <c r="T78" s="89"/>
      <c r="U78" s="89"/>
      <c r="V78" s="89"/>
    </row>
    <row r="79" spans="1:22" ht="9" hidden="1" customHeight="1">
      <c r="A79" s="143"/>
      <c r="C79" s="148"/>
      <c r="D79" s="148"/>
      <c r="E79" s="148"/>
      <c r="F79" s="148"/>
      <c r="G79" s="148"/>
      <c r="Q79" s="175"/>
    </row>
    <row r="80" spans="1:22" ht="9" hidden="1" customHeight="1">
      <c r="A80" s="143"/>
      <c r="C80" s="148"/>
      <c r="D80" s="148"/>
      <c r="E80" s="148"/>
      <c r="F80" s="148"/>
      <c r="G80" s="148"/>
      <c r="Q80" s="175"/>
    </row>
    <row r="81" spans="1:17" ht="9" hidden="1" customHeight="1">
      <c r="A81" s="143"/>
      <c r="C81" s="148"/>
      <c r="D81" s="148"/>
      <c r="E81" s="148"/>
      <c r="F81" s="148"/>
      <c r="G81" s="148"/>
      <c r="Q81" s="175"/>
    </row>
    <row r="82" spans="1:17" ht="9" hidden="1" customHeight="1">
      <c r="A82" s="143"/>
      <c r="C82" s="148"/>
      <c r="D82" s="148"/>
      <c r="E82" s="148"/>
      <c r="F82" s="148"/>
      <c r="G82" s="148"/>
      <c r="Q82" s="175"/>
    </row>
    <row r="83" spans="1:17" ht="9" hidden="1" customHeight="1">
      <c r="A83" s="143"/>
      <c r="C83" s="148"/>
      <c r="D83" s="148"/>
      <c r="E83" s="148"/>
      <c r="F83" s="148"/>
      <c r="G83" s="148"/>
      <c r="Q83" s="175"/>
    </row>
    <row r="84" spans="1:17" ht="9" hidden="1" customHeight="1">
      <c r="A84" s="143"/>
      <c r="C84" s="148"/>
      <c r="D84" s="148"/>
      <c r="E84" s="148"/>
      <c r="F84" s="148"/>
      <c r="G84" s="148"/>
      <c r="Q84" s="175"/>
    </row>
    <row r="85" spans="1:17" ht="9" hidden="1" customHeight="1">
      <c r="A85" s="145"/>
      <c r="C85" s="148"/>
      <c r="D85" s="148"/>
      <c r="E85" s="148"/>
      <c r="F85" s="148"/>
      <c r="G85" s="148"/>
      <c r="Q85" s="175"/>
    </row>
    <row r="86" spans="1:17" ht="9" hidden="1" customHeight="1">
      <c r="A86" s="147"/>
      <c r="C86" s="148"/>
      <c r="D86" s="148"/>
      <c r="E86" s="148"/>
      <c r="F86" s="148"/>
      <c r="G86" s="148"/>
      <c r="Q86" s="175"/>
    </row>
    <row r="87" spans="1:17" ht="9" hidden="1" customHeight="1">
      <c r="A87" s="143"/>
      <c r="C87" s="148"/>
      <c r="D87" s="148"/>
      <c r="E87" s="148"/>
      <c r="F87" s="148"/>
      <c r="G87" s="148"/>
      <c r="Q87" s="175"/>
    </row>
    <row r="88" spans="1:17" ht="9" hidden="1" customHeight="1">
      <c r="A88" s="143"/>
      <c r="C88" s="148"/>
      <c r="D88" s="148"/>
      <c r="E88" s="148"/>
      <c r="F88" s="148"/>
      <c r="G88" s="148"/>
      <c r="Q88" s="175"/>
    </row>
    <row r="89" spans="1:17" ht="9" hidden="1" customHeight="1">
      <c r="A89" s="143"/>
      <c r="C89" s="148"/>
      <c r="D89" s="148"/>
      <c r="E89" s="148"/>
      <c r="F89" s="148"/>
      <c r="G89" s="148"/>
      <c r="Q89" s="175"/>
    </row>
    <row r="90" spans="1:17" ht="9" hidden="1" customHeight="1">
      <c r="A90" s="143"/>
      <c r="C90" s="148"/>
      <c r="D90" s="148"/>
      <c r="E90" s="148"/>
      <c r="F90" s="148"/>
      <c r="G90" s="148"/>
      <c r="Q90" s="175"/>
    </row>
    <row r="91" spans="1:17" ht="9" hidden="1" customHeight="1">
      <c r="A91" s="143"/>
      <c r="C91" s="148"/>
      <c r="D91" s="148"/>
      <c r="E91" s="148"/>
      <c r="F91" s="148"/>
      <c r="G91" s="148"/>
      <c r="Q91" s="175"/>
    </row>
    <row r="92" spans="1:17" ht="9" hidden="1" customHeight="1">
      <c r="A92" s="143"/>
      <c r="C92" s="148"/>
      <c r="D92" s="148"/>
      <c r="E92" s="148"/>
      <c r="F92" s="148"/>
      <c r="G92" s="148"/>
      <c r="Q92" s="175"/>
    </row>
    <row r="93" spans="1:17" ht="9" hidden="1" customHeight="1">
      <c r="A93" s="143"/>
      <c r="C93" s="148"/>
      <c r="D93" s="148"/>
      <c r="E93" s="148"/>
      <c r="F93" s="148"/>
      <c r="G93" s="148"/>
      <c r="Q93" s="175"/>
    </row>
    <row r="94" spans="1:17" ht="9" hidden="1" customHeight="1">
      <c r="A94" s="143"/>
      <c r="C94" s="148"/>
      <c r="D94" s="148"/>
      <c r="E94" s="148"/>
      <c r="F94" s="148"/>
      <c r="G94" s="148"/>
      <c r="Q94" s="175"/>
    </row>
    <row r="95" spans="1:17" ht="9" hidden="1" customHeight="1">
      <c r="A95" s="143"/>
      <c r="C95" s="148"/>
      <c r="D95" s="148"/>
      <c r="E95" s="148"/>
      <c r="F95" s="148"/>
      <c r="G95" s="148"/>
      <c r="Q95" s="175"/>
    </row>
    <row r="96" spans="1:17" ht="9" hidden="1" customHeight="1">
      <c r="A96" s="147"/>
      <c r="C96" s="148"/>
      <c r="D96" s="148"/>
      <c r="E96" s="148"/>
      <c r="F96" s="148"/>
      <c r="G96" s="148"/>
      <c r="Q96" s="175"/>
    </row>
    <row r="97" spans="1:17" ht="9" hidden="1" customHeight="1">
      <c r="A97" s="143"/>
      <c r="C97" s="148"/>
      <c r="D97" s="148"/>
      <c r="E97" s="148"/>
      <c r="F97" s="148"/>
      <c r="G97" s="148"/>
      <c r="Q97" s="175"/>
    </row>
    <row r="98" spans="1:17" ht="9" hidden="1" customHeight="1">
      <c r="A98" s="143"/>
      <c r="C98" s="148"/>
      <c r="D98" s="148"/>
      <c r="E98" s="148"/>
      <c r="F98" s="148"/>
      <c r="G98" s="148"/>
      <c r="Q98" s="175"/>
    </row>
    <row r="99" spans="1:17" ht="9" hidden="1" customHeight="1">
      <c r="A99" s="143"/>
      <c r="C99" s="148"/>
      <c r="D99" s="148"/>
      <c r="E99" s="148"/>
      <c r="F99" s="148"/>
      <c r="G99" s="148"/>
      <c r="Q99" s="175"/>
    </row>
    <row r="100" spans="1:17" hidden="1">
      <c r="A100" s="149"/>
      <c r="C100" s="148"/>
      <c r="D100" s="148"/>
      <c r="E100" s="148"/>
      <c r="F100" s="148"/>
      <c r="G100" s="148"/>
      <c r="Q100" s="175"/>
    </row>
    <row r="101" spans="1:17" hidden="1">
      <c r="A101" s="149"/>
      <c r="C101" s="148"/>
      <c r="D101" s="148"/>
      <c r="E101" s="148"/>
      <c r="F101" s="148"/>
      <c r="G101" s="148"/>
      <c r="Q101" s="175"/>
    </row>
    <row r="102" spans="1:17" hidden="1">
      <c r="A102" s="149"/>
      <c r="C102" s="148"/>
      <c r="D102" s="148"/>
      <c r="E102" s="148"/>
      <c r="F102" s="148"/>
      <c r="G102" s="148"/>
      <c r="Q102" s="175"/>
    </row>
    <row r="103" spans="1:17" hidden="1">
      <c r="A103" s="149"/>
      <c r="C103" s="148"/>
      <c r="D103" s="148"/>
      <c r="E103" s="148"/>
      <c r="F103" s="148"/>
      <c r="G103" s="148"/>
    </row>
    <row r="104" spans="1:17" hidden="1">
      <c r="A104" s="149"/>
      <c r="C104" s="148"/>
      <c r="D104" s="148"/>
      <c r="E104" s="148"/>
      <c r="F104" s="148"/>
      <c r="G104" s="148"/>
    </row>
    <row r="105" spans="1:17" hidden="1">
      <c r="A105" s="149"/>
      <c r="C105" s="148"/>
      <c r="D105" s="148"/>
      <c r="E105" s="148"/>
      <c r="F105" s="148"/>
      <c r="G105" s="148"/>
    </row>
    <row r="106" spans="1:17" hidden="1">
      <c r="A106" s="149"/>
      <c r="C106" s="148"/>
      <c r="D106" s="148"/>
      <c r="E106" s="148"/>
      <c r="F106" s="148"/>
      <c r="G106" s="148"/>
    </row>
    <row r="107" spans="1:17" ht="15.75" hidden="1">
      <c r="A107" s="150"/>
      <c r="C107" s="148"/>
      <c r="D107" s="148"/>
      <c r="E107" s="148"/>
      <c r="F107" s="148"/>
      <c r="G107" s="148"/>
    </row>
    <row r="108" spans="1:17" ht="15.75" hidden="1">
      <c r="A108" s="150"/>
      <c r="C108" s="148"/>
      <c r="D108" s="148"/>
      <c r="E108" s="148"/>
      <c r="F108" s="148"/>
      <c r="G108" s="148"/>
    </row>
    <row r="109" spans="1:17" ht="15.75" hidden="1">
      <c r="A109" s="150"/>
      <c r="C109" s="148"/>
      <c r="D109" s="148"/>
      <c r="E109" s="148"/>
      <c r="F109" s="148"/>
      <c r="G109" s="148"/>
    </row>
    <row r="110" spans="1:17" ht="15.75" hidden="1">
      <c r="A110" s="150"/>
      <c r="C110" s="148"/>
      <c r="D110" s="148"/>
      <c r="E110" s="148"/>
      <c r="F110" s="148"/>
      <c r="G110" s="148"/>
    </row>
    <row r="111" spans="1:17" ht="15.75" hidden="1">
      <c r="A111" s="150"/>
      <c r="C111" s="148"/>
      <c r="D111" s="148"/>
      <c r="E111" s="148"/>
      <c r="F111" s="148"/>
      <c r="G111" s="148"/>
    </row>
    <row r="112" spans="1:17" ht="15.75" hidden="1">
      <c r="A112" s="150"/>
      <c r="C112" s="148"/>
      <c r="D112" s="148"/>
      <c r="E112" s="148"/>
      <c r="F112" s="148"/>
      <c r="G112" s="148"/>
    </row>
    <row r="113" spans="1:7" ht="15.75" hidden="1">
      <c r="A113" s="150"/>
      <c r="C113" s="148"/>
      <c r="D113" s="148"/>
      <c r="E113" s="148"/>
      <c r="F113" s="148"/>
      <c r="G113" s="148"/>
    </row>
    <row r="114" spans="1:7" ht="15.75" hidden="1">
      <c r="A114" s="150"/>
      <c r="C114" s="148"/>
      <c r="D114" s="148"/>
      <c r="E114" s="148"/>
      <c r="F114" s="148"/>
      <c r="G114" s="148"/>
    </row>
    <row r="115" spans="1:7" ht="15.75" hidden="1">
      <c r="A115" s="150"/>
      <c r="C115" s="148"/>
      <c r="D115" s="148"/>
      <c r="E115" s="148"/>
      <c r="F115" s="148"/>
      <c r="G115" s="148"/>
    </row>
    <row r="116" spans="1:7" ht="15.75" hidden="1">
      <c r="A116" s="150"/>
      <c r="C116" s="148"/>
      <c r="D116" s="148"/>
      <c r="E116" s="148"/>
      <c r="F116" s="148"/>
      <c r="G116" s="148"/>
    </row>
    <row r="117" spans="1:7" ht="15.75" hidden="1">
      <c r="A117" s="150"/>
      <c r="C117" s="148"/>
      <c r="D117" s="148"/>
      <c r="E117" s="148"/>
      <c r="F117" s="148"/>
      <c r="G117" s="148"/>
    </row>
    <row r="118" spans="1:7" ht="15.75" hidden="1">
      <c r="A118" s="150"/>
      <c r="C118" s="148"/>
      <c r="D118" s="148"/>
      <c r="E118" s="148"/>
      <c r="F118" s="148"/>
      <c r="G118" s="148"/>
    </row>
    <row r="119" spans="1:7" ht="15.75" hidden="1">
      <c r="A119" s="150"/>
      <c r="C119" s="148"/>
      <c r="D119" s="148"/>
      <c r="E119" s="148"/>
      <c r="F119" s="148"/>
      <c r="G119" s="148"/>
    </row>
    <row r="120" spans="1:7" ht="15.75" hidden="1">
      <c r="A120" s="150"/>
      <c r="C120" s="148"/>
      <c r="D120" s="148"/>
      <c r="E120" s="148"/>
      <c r="F120" s="148"/>
      <c r="G120" s="148"/>
    </row>
    <row r="121" spans="1:7" ht="15.75" hidden="1">
      <c r="A121" s="150"/>
      <c r="C121" s="148"/>
      <c r="D121" s="148"/>
      <c r="E121" s="148"/>
      <c r="F121" s="148"/>
      <c r="G121" s="148"/>
    </row>
    <row r="122" spans="1:7" ht="15.75" hidden="1">
      <c r="A122" s="150"/>
      <c r="C122" s="148"/>
      <c r="D122" s="148"/>
      <c r="E122" s="148"/>
      <c r="F122" s="148"/>
      <c r="G122" s="148"/>
    </row>
    <row r="123" spans="1:7" ht="15.75" hidden="1">
      <c r="A123" s="150"/>
      <c r="C123" s="148"/>
      <c r="D123" s="148"/>
      <c r="E123" s="148"/>
      <c r="F123" s="148"/>
      <c r="G123" s="148"/>
    </row>
    <row r="124" spans="1:7" ht="15.75" hidden="1">
      <c r="A124" s="150"/>
      <c r="C124" s="148"/>
      <c r="D124" s="148"/>
      <c r="E124" s="148"/>
      <c r="F124" s="148"/>
      <c r="G124" s="148"/>
    </row>
    <row r="125" spans="1:7" ht="15.75" hidden="1">
      <c r="A125" s="150"/>
      <c r="C125" s="148"/>
      <c r="D125" s="148"/>
      <c r="E125" s="148"/>
      <c r="F125" s="148"/>
      <c r="G125" s="148"/>
    </row>
    <row r="126" spans="1:7" ht="15.75" hidden="1">
      <c r="A126" s="150"/>
      <c r="C126" s="148"/>
      <c r="D126" s="148"/>
      <c r="E126" s="148"/>
      <c r="F126" s="148"/>
      <c r="G126" s="148"/>
    </row>
    <row r="127" spans="1:7" ht="15.75" hidden="1">
      <c r="A127" s="150"/>
      <c r="C127" s="148"/>
      <c r="D127" s="148"/>
      <c r="E127" s="148"/>
      <c r="F127" s="148"/>
      <c r="G127" s="148"/>
    </row>
    <row r="128" spans="1:7" ht="15.75" hidden="1">
      <c r="A128" s="150"/>
      <c r="C128" s="148"/>
      <c r="D128" s="148"/>
      <c r="E128" s="148"/>
      <c r="F128" s="148"/>
      <c r="G128" s="148"/>
    </row>
    <row r="129" spans="1:7" ht="15.75" hidden="1">
      <c r="A129" s="150"/>
      <c r="C129" s="148"/>
      <c r="D129" s="148"/>
      <c r="E129" s="148"/>
      <c r="F129" s="148"/>
      <c r="G129" s="148"/>
    </row>
    <row r="130" spans="1:7" ht="15.75" hidden="1">
      <c r="A130" s="150"/>
      <c r="C130" s="148"/>
      <c r="D130" s="148"/>
      <c r="E130" s="148"/>
      <c r="F130" s="148"/>
      <c r="G130" s="148"/>
    </row>
    <row r="131" spans="1:7" ht="15.75" hidden="1">
      <c r="A131" s="150"/>
      <c r="C131" s="148"/>
      <c r="D131" s="148"/>
      <c r="E131" s="148"/>
      <c r="F131" s="148"/>
      <c r="G131" s="148"/>
    </row>
    <row r="132" spans="1:7" ht="15.75" hidden="1">
      <c r="A132" s="150"/>
      <c r="C132" s="148"/>
      <c r="D132" s="148"/>
      <c r="E132" s="148"/>
      <c r="F132" s="148"/>
      <c r="G132" s="148"/>
    </row>
    <row r="133" spans="1:7" ht="15.75" hidden="1">
      <c r="A133" s="150"/>
      <c r="C133" s="148"/>
      <c r="D133" s="148"/>
      <c r="E133" s="148"/>
      <c r="F133" s="148"/>
      <c r="G133" s="148"/>
    </row>
    <row r="134" spans="1:7" ht="15.75" hidden="1">
      <c r="A134" s="150"/>
      <c r="C134" s="148"/>
      <c r="D134" s="148"/>
      <c r="E134" s="148"/>
      <c r="F134" s="148"/>
      <c r="G134" s="148"/>
    </row>
    <row r="135" spans="1:7" ht="15.75" hidden="1">
      <c r="A135" s="150"/>
      <c r="C135" s="148"/>
      <c r="D135" s="148"/>
      <c r="E135" s="148"/>
      <c r="F135" s="148"/>
      <c r="G135" s="148"/>
    </row>
    <row r="136" spans="1:7" ht="15.75" hidden="1">
      <c r="A136" s="150"/>
      <c r="C136" s="148"/>
      <c r="D136" s="148"/>
      <c r="E136" s="148"/>
      <c r="F136" s="148"/>
      <c r="G136" s="148"/>
    </row>
    <row r="137" spans="1:7" ht="15.75" hidden="1">
      <c r="A137" s="150"/>
      <c r="C137" s="148"/>
      <c r="D137" s="148"/>
      <c r="E137" s="148"/>
      <c r="F137" s="148"/>
      <c r="G137" s="148"/>
    </row>
    <row r="138" spans="1:7" ht="15.75" hidden="1">
      <c r="A138" s="150"/>
      <c r="C138" s="148"/>
      <c r="D138" s="148"/>
      <c r="E138" s="148"/>
      <c r="F138" s="148"/>
      <c r="G138" s="148"/>
    </row>
    <row r="139" spans="1:7" ht="15.75" hidden="1">
      <c r="A139" s="150"/>
      <c r="C139" s="148"/>
      <c r="D139" s="148"/>
      <c r="E139" s="148"/>
      <c r="F139" s="148"/>
      <c r="G139" s="148"/>
    </row>
    <row r="140" spans="1:7" ht="15.75" hidden="1">
      <c r="A140" s="150"/>
      <c r="C140" s="148"/>
      <c r="D140" s="148"/>
      <c r="E140" s="148"/>
      <c r="F140" s="148"/>
      <c r="G140" s="148"/>
    </row>
    <row r="141" spans="1:7" ht="15.75" hidden="1">
      <c r="A141" s="150"/>
      <c r="C141" s="148"/>
      <c r="D141" s="148"/>
      <c r="E141" s="148"/>
      <c r="F141" s="148"/>
      <c r="G141" s="148"/>
    </row>
    <row r="142" spans="1:7" ht="15.75" hidden="1">
      <c r="A142" s="150"/>
      <c r="C142" s="148"/>
      <c r="D142" s="148"/>
      <c r="E142" s="148"/>
      <c r="F142" s="148"/>
      <c r="G142" s="148"/>
    </row>
    <row r="143" spans="1:7" ht="15.75" hidden="1">
      <c r="A143" s="150"/>
      <c r="C143" s="148"/>
      <c r="D143" s="148"/>
      <c r="E143" s="148"/>
      <c r="F143" s="148"/>
      <c r="G143" s="148"/>
    </row>
    <row r="144" spans="1:7" ht="15.75" hidden="1">
      <c r="A144" s="150"/>
      <c r="C144" s="148"/>
      <c r="D144" s="148"/>
      <c r="E144" s="148"/>
      <c r="F144" s="148"/>
      <c r="G144" s="148"/>
    </row>
    <row r="145" spans="1:7" ht="15.75" hidden="1">
      <c r="A145" s="150"/>
      <c r="C145" s="148"/>
      <c r="D145" s="148"/>
      <c r="E145" s="148"/>
      <c r="F145" s="148"/>
      <c r="G145" s="148"/>
    </row>
    <row r="146" spans="1:7" ht="15.75" hidden="1">
      <c r="A146" s="150"/>
      <c r="C146" s="148"/>
      <c r="D146" s="148"/>
      <c r="E146" s="148"/>
      <c r="F146" s="148"/>
      <c r="G146" s="148"/>
    </row>
    <row r="147" spans="1:7" ht="15.75" hidden="1">
      <c r="A147" s="150"/>
      <c r="C147" s="148"/>
      <c r="D147" s="148"/>
      <c r="E147" s="148"/>
      <c r="F147" s="148"/>
      <c r="G147" s="148"/>
    </row>
    <row r="148" spans="1:7" ht="15.75" hidden="1">
      <c r="A148" s="150"/>
      <c r="C148" s="148"/>
      <c r="D148" s="148"/>
      <c r="E148" s="148"/>
      <c r="F148" s="148"/>
      <c r="G148" s="148"/>
    </row>
    <row r="149" spans="1:7" ht="15.75" hidden="1">
      <c r="A149" s="150"/>
      <c r="C149" s="148"/>
      <c r="D149" s="148"/>
      <c r="E149" s="148"/>
      <c r="F149" s="148"/>
      <c r="G149" s="148"/>
    </row>
    <row r="150" spans="1:7" ht="15.75" hidden="1">
      <c r="A150" s="150"/>
      <c r="C150" s="148"/>
      <c r="D150" s="148"/>
      <c r="E150" s="148"/>
      <c r="F150" s="148"/>
      <c r="G150" s="148"/>
    </row>
    <row r="151" spans="1:7" ht="15.75" hidden="1">
      <c r="A151" s="150"/>
      <c r="C151" s="148"/>
      <c r="D151" s="148"/>
      <c r="E151" s="148"/>
      <c r="F151" s="148"/>
      <c r="G151" s="148"/>
    </row>
    <row r="152" spans="1:7" ht="15.75" hidden="1">
      <c r="A152" s="150"/>
      <c r="C152" s="148"/>
      <c r="D152" s="148"/>
      <c r="E152" s="148"/>
      <c r="F152" s="148"/>
      <c r="G152" s="148"/>
    </row>
    <row r="153" spans="1:7" ht="15.75" hidden="1">
      <c r="A153" s="150"/>
      <c r="C153" s="148"/>
      <c r="D153" s="148"/>
      <c r="E153" s="148"/>
      <c r="F153" s="148"/>
      <c r="G153" s="148"/>
    </row>
    <row r="154" spans="1:7" ht="15.75" hidden="1">
      <c r="A154" s="150"/>
      <c r="C154" s="148"/>
      <c r="D154" s="148"/>
      <c r="E154" s="148"/>
      <c r="F154" s="148"/>
      <c r="G154" s="148"/>
    </row>
    <row r="155" spans="1:7" ht="15.75" hidden="1">
      <c r="A155" s="150"/>
      <c r="C155" s="148"/>
      <c r="D155" s="148"/>
      <c r="E155" s="148"/>
      <c r="F155" s="148"/>
      <c r="G155" s="148"/>
    </row>
    <row r="156" spans="1:7" ht="15.75" hidden="1">
      <c r="A156" s="150"/>
      <c r="C156" s="148"/>
      <c r="D156" s="148"/>
      <c r="E156" s="148"/>
      <c r="F156" s="148"/>
      <c r="G156" s="148"/>
    </row>
    <row r="157" spans="1:7" ht="15.75" hidden="1">
      <c r="A157" s="150"/>
      <c r="C157" s="148"/>
      <c r="D157" s="148"/>
      <c r="E157" s="148"/>
      <c r="F157" s="148"/>
      <c r="G157" s="148"/>
    </row>
    <row r="158" spans="1:7" ht="15.75" hidden="1">
      <c r="A158" s="150"/>
      <c r="C158" s="148"/>
      <c r="D158" s="148"/>
      <c r="E158" s="148"/>
      <c r="F158" s="148"/>
      <c r="G158" s="148"/>
    </row>
    <row r="159" spans="1:7" ht="15.75" hidden="1">
      <c r="A159" s="150"/>
      <c r="C159" s="148"/>
      <c r="D159" s="148"/>
      <c r="E159" s="148"/>
      <c r="F159" s="148"/>
      <c r="G159" s="148"/>
    </row>
    <row r="160" spans="1:7" ht="15.75" hidden="1">
      <c r="A160" s="150"/>
      <c r="C160" s="148"/>
      <c r="D160" s="148"/>
      <c r="E160" s="148"/>
      <c r="F160" s="148"/>
      <c r="G160" s="148"/>
    </row>
    <row r="161" spans="1:7" ht="15.75" hidden="1">
      <c r="A161" s="150"/>
      <c r="C161" s="148"/>
      <c r="D161" s="148"/>
      <c r="E161" s="148"/>
      <c r="F161" s="148"/>
      <c r="G161" s="148"/>
    </row>
    <row r="162" spans="1:7" ht="15.75" hidden="1">
      <c r="A162" s="150"/>
      <c r="C162" s="148"/>
      <c r="D162" s="148"/>
      <c r="E162" s="148"/>
      <c r="F162" s="148"/>
      <c r="G162" s="148"/>
    </row>
    <row r="163" spans="1:7" ht="15.75" hidden="1">
      <c r="A163" s="150"/>
      <c r="C163" s="148"/>
      <c r="D163" s="148"/>
      <c r="E163" s="148"/>
      <c r="F163" s="148"/>
      <c r="G163" s="148"/>
    </row>
    <row r="164" spans="1:7" ht="15.75" hidden="1">
      <c r="A164" s="150"/>
      <c r="C164" s="148"/>
      <c r="D164" s="148"/>
      <c r="E164" s="148"/>
      <c r="F164" s="148"/>
      <c r="G164" s="148"/>
    </row>
    <row r="165" spans="1:7" ht="15.75" hidden="1">
      <c r="A165" s="150"/>
      <c r="C165" s="148"/>
      <c r="D165" s="148"/>
      <c r="E165" s="148"/>
      <c r="F165" s="148"/>
      <c r="G165" s="148"/>
    </row>
    <row r="166" spans="1:7" ht="15.75" hidden="1">
      <c r="A166" s="150"/>
      <c r="C166" s="148"/>
      <c r="D166" s="148"/>
      <c r="E166" s="148"/>
      <c r="F166" s="148"/>
      <c r="G166" s="148"/>
    </row>
    <row r="167" spans="1:7" ht="15.75" hidden="1">
      <c r="A167" s="150"/>
      <c r="C167" s="148"/>
      <c r="D167" s="148"/>
      <c r="E167" s="148"/>
      <c r="F167" s="148"/>
      <c r="G167" s="148"/>
    </row>
    <row r="168" spans="1:7" ht="15.75" hidden="1">
      <c r="A168" s="150"/>
      <c r="C168" s="148"/>
      <c r="D168" s="148"/>
      <c r="E168" s="148"/>
      <c r="F168" s="148"/>
      <c r="G168" s="148"/>
    </row>
    <row r="169" spans="1:7" ht="15.75" hidden="1">
      <c r="A169" s="150"/>
      <c r="C169" s="148"/>
      <c r="D169" s="148"/>
      <c r="E169" s="148"/>
      <c r="F169" s="148"/>
      <c r="G169" s="148"/>
    </row>
    <row r="170" spans="1:7" ht="15.75" hidden="1">
      <c r="A170" s="150"/>
      <c r="C170" s="148"/>
      <c r="D170" s="148"/>
      <c r="E170" s="148"/>
      <c r="F170" s="148"/>
      <c r="G170" s="148"/>
    </row>
    <row r="171" spans="1:7" ht="15.75" hidden="1">
      <c r="A171" s="150"/>
      <c r="C171" s="148"/>
      <c r="D171" s="148"/>
      <c r="E171" s="148"/>
      <c r="F171" s="148"/>
      <c r="G171" s="148"/>
    </row>
    <row r="172" spans="1:7" ht="15.75" hidden="1">
      <c r="A172" s="150"/>
      <c r="C172" s="148"/>
      <c r="D172" s="148"/>
      <c r="E172" s="148"/>
      <c r="F172" s="148"/>
      <c r="G172" s="148"/>
    </row>
    <row r="173" spans="1:7" ht="15.75" hidden="1">
      <c r="A173" s="150"/>
      <c r="C173" s="148"/>
      <c r="D173" s="148"/>
      <c r="E173" s="148"/>
      <c r="F173" s="148"/>
      <c r="G173" s="148"/>
    </row>
    <row r="174" spans="1:7" ht="15.75" hidden="1">
      <c r="A174" s="150"/>
      <c r="C174" s="148"/>
      <c r="D174" s="148"/>
      <c r="E174" s="148"/>
      <c r="F174" s="148"/>
      <c r="G174" s="148"/>
    </row>
    <row r="175" spans="1:7" ht="15.75" hidden="1">
      <c r="A175" s="150"/>
      <c r="C175" s="148"/>
      <c r="D175" s="148"/>
      <c r="E175" s="148"/>
      <c r="F175" s="148"/>
      <c r="G175" s="148"/>
    </row>
    <row r="176" spans="1:7" ht="15.75" hidden="1">
      <c r="A176" s="150"/>
      <c r="C176" s="148"/>
      <c r="D176" s="148"/>
      <c r="E176" s="148"/>
      <c r="F176" s="148"/>
      <c r="G176" s="148"/>
    </row>
    <row r="177" spans="1:7" ht="15.75" hidden="1">
      <c r="A177" s="150"/>
      <c r="C177" s="148"/>
      <c r="D177" s="148"/>
      <c r="E177" s="148"/>
      <c r="F177" s="148"/>
      <c r="G177" s="148"/>
    </row>
    <row r="178" spans="1:7" ht="15.75" hidden="1">
      <c r="A178" s="150"/>
      <c r="C178" s="148"/>
      <c r="D178" s="148"/>
      <c r="E178" s="148"/>
      <c r="F178" s="148"/>
      <c r="G178" s="148"/>
    </row>
    <row r="179" spans="1:7" ht="15.75" hidden="1">
      <c r="A179" s="150"/>
      <c r="C179" s="148"/>
      <c r="D179" s="148"/>
      <c r="E179" s="148"/>
      <c r="F179" s="148"/>
      <c r="G179" s="148"/>
    </row>
    <row r="180" spans="1:7" ht="15.75" hidden="1">
      <c r="A180" s="150"/>
      <c r="C180" s="148"/>
      <c r="D180" s="148"/>
      <c r="E180" s="148"/>
      <c r="F180" s="148"/>
      <c r="G180" s="148"/>
    </row>
    <row r="181" spans="1:7" ht="15.75" hidden="1">
      <c r="A181" s="150"/>
      <c r="C181" s="148"/>
      <c r="D181" s="148"/>
      <c r="E181" s="148"/>
      <c r="F181" s="148"/>
      <c r="G181" s="148"/>
    </row>
    <row r="182" spans="1:7" ht="15.75" hidden="1">
      <c r="A182" s="150"/>
      <c r="C182" s="148"/>
      <c r="D182" s="148"/>
      <c r="E182" s="148"/>
      <c r="F182" s="148"/>
      <c r="G182" s="148"/>
    </row>
    <row r="183" spans="1:7" ht="15.75" hidden="1">
      <c r="A183" s="150"/>
      <c r="C183" s="148"/>
      <c r="D183" s="148"/>
      <c r="E183" s="148"/>
      <c r="F183" s="148"/>
      <c r="G183" s="148"/>
    </row>
    <row r="184" spans="1:7" ht="15.75" hidden="1">
      <c r="A184" s="150"/>
      <c r="C184" s="148"/>
      <c r="D184" s="148"/>
      <c r="E184" s="148"/>
      <c r="F184" s="148"/>
      <c r="G184" s="148"/>
    </row>
    <row r="185" spans="1:7" ht="15.75" hidden="1">
      <c r="A185" s="150"/>
      <c r="C185" s="148"/>
      <c r="D185" s="148"/>
      <c r="E185" s="148"/>
      <c r="F185" s="148"/>
      <c r="G185" s="148"/>
    </row>
    <row r="186" spans="1:7" ht="15.75" hidden="1">
      <c r="A186" s="150"/>
      <c r="C186" s="148"/>
      <c r="D186" s="148"/>
      <c r="E186" s="148"/>
      <c r="F186" s="148"/>
      <c r="G186" s="148"/>
    </row>
    <row r="187" spans="1:7" ht="15.75" hidden="1">
      <c r="A187" s="150"/>
      <c r="C187" s="148"/>
      <c r="D187" s="148"/>
      <c r="E187" s="148"/>
      <c r="F187" s="148"/>
      <c r="G187" s="148"/>
    </row>
    <row r="188" spans="1:7" ht="15.75" hidden="1">
      <c r="A188" s="150"/>
      <c r="C188" s="148"/>
      <c r="D188" s="148"/>
      <c r="E188" s="148"/>
      <c r="F188" s="148"/>
      <c r="G188" s="148"/>
    </row>
    <row r="189" spans="1:7" ht="15.75" hidden="1">
      <c r="A189" s="150"/>
      <c r="C189" s="148"/>
      <c r="D189" s="148"/>
      <c r="E189" s="148"/>
      <c r="F189" s="148"/>
      <c r="G189" s="148"/>
    </row>
    <row r="190" spans="1:7" ht="15.75" hidden="1">
      <c r="A190" s="150"/>
      <c r="C190" s="148"/>
      <c r="D190" s="148"/>
      <c r="E190" s="148"/>
      <c r="F190" s="148"/>
      <c r="G190" s="148"/>
    </row>
    <row r="191" spans="1:7" ht="15.75" hidden="1">
      <c r="A191" s="150"/>
      <c r="C191" s="148"/>
      <c r="D191" s="148"/>
      <c r="E191" s="148"/>
      <c r="F191" s="148"/>
      <c r="G191" s="148"/>
    </row>
    <row r="192" spans="1:7" ht="15.75" hidden="1">
      <c r="A192" s="150"/>
      <c r="C192" s="148"/>
      <c r="D192" s="148"/>
      <c r="E192" s="148"/>
      <c r="F192" s="148"/>
      <c r="G192" s="148"/>
    </row>
    <row r="193" spans="1:7" ht="15.75" hidden="1">
      <c r="A193" s="150"/>
      <c r="C193" s="148"/>
      <c r="D193" s="148"/>
      <c r="E193" s="148"/>
      <c r="F193" s="148"/>
      <c r="G193" s="148"/>
    </row>
    <row r="194" spans="1:7" ht="15.75" hidden="1">
      <c r="A194" s="150"/>
      <c r="C194" s="148"/>
      <c r="D194" s="148"/>
      <c r="E194" s="148"/>
      <c r="F194" s="148"/>
      <c r="G194" s="148"/>
    </row>
    <row r="195" spans="1:7" ht="15.75" hidden="1">
      <c r="A195" s="150"/>
      <c r="C195" s="148"/>
      <c r="D195" s="148"/>
      <c r="E195" s="148"/>
      <c r="F195" s="148"/>
      <c r="G195" s="148"/>
    </row>
    <row r="196" spans="1:7" ht="15.75" hidden="1">
      <c r="A196" s="150"/>
      <c r="C196" s="148"/>
      <c r="D196" s="148"/>
      <c r="E196" s="148"/>
      <c r="F196" s="148"/>
      <c r="G196" s="148"/>
    </row>
    <row r="197" spans="1:7" ht="15.75" hidden="1">
      <c r="A197" s="150"/>
      <c r="C197" s="148"/>
      <c r="D197" s="148"/>
      <c r="E197" s="148"/>
      <c r="F197" s="148"/>
      <c r="G197" s="148"/>
    </row>
    <row r="198" spans="1:7" ht="15.75" hidden="1">
      <c r="A198" s="151"/>
      <c r="C198" s="148"/>
      <c r="D198" s="148"/>
      <c r="E198" s="148"/>
      <c r="F198" s="148"/>
      <c r="G198" s="148"/>
    </row>
    <row r="199" spans="1:7" ht="15.75" hidden="1">
      <c r="A199" s="151"/>
      <c r="C199" s="148"/>
      <c r="D199" s="148"/>
      <c r="E199" s="148"/>
      <c r="F199" s="148"/>
      <c r="G199" s="148"/>
    </row>
    <row r="200" spans="1:7" ht="15.75" hidden="1">
      <c r="A200" s="151"/>
      <c r="C200" s="148"/>
      <c r="D200" s="148"/>
      <c r="E200" s="148"/>
      <c r="F200" s="148"/>
      <c r="G200" s="148"/>
    </row>
    <row r="201" spans="1:7" ht="15.75" hidden="1">
      <c r="A201" s="151"/>
      <c r="C201" s="148"/>
      <c r="D201" s="148"/>
      <c r="E201" s="148"/>
      <c r="F201" s="148"/>
      <c r="G201" s="148"/>
    </row>
    <row r="202" spans="1:7" ht="15.75" hidden="1">
      <c r="A202" s="151"/>
      <c r="C202" s="148"/>
      <c r="D202" s="148"/>
      <c r="E202" s="148"/>
      <c r="F202" s="148"/>
      <c r="G202" s="148"/>
    </row>
    <row r="203" spans="1:7" ht="15.75" hidden="1">
      <c r="A203" s="151"/>
      <c r="C203" s="148"/>
      <c r="D203" s="148"/>
      <c r="E203" s="148"/>
      <c r="F203" s="148"/>
      <c r="G203" s="148"/>
    </row>
    <row r="204" spans="1:7" ht="15.75" hidden="1">
      <c r="A204" s="151"/>
      <c r="C204" s="148"/>
      <c r="D204" s="148"/>
      <c r="E204" s="148"/>
      <c r="F204" s="148"/>
      <c r="G204" s="148"/>
    </row>
    <row r="205" spans="1:7" ht="15.75" hidden="1">
      <c r="A205" s="151"/>
      <c r="C205" s="148"/>
      <c r="D205" s="148"/>
      <c r="E205" s="148"/>
      <c r="F205" s="148"/>
      <c r="G205" s="148"/>
    </row>
    <row r="206" spans="1:7" ht="15.75" hidden="1">
      <c r="A206" s="151"/>
      <c r="C206" s="148"/>
      <c r="D206" s="148"/>
      <c r="E206" s="148"/>
      <c r="F206" s="148"/>
      <c r="G206" s="148"/>
    </row>
    <row r="207" spans="1:7" ht="15.75" hidden="1">
      <c r="A207" s="151"/>
      <c r="C207" s="148"/>
      <c r="D207" s="148"/>
      <c r="E207" s="148"/>
      <c r="F207" s="148"/>
      <c r="G207" s="148"/>
    </row>
    <row r="208" spans="1:7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WVX669"/>
  <sheetViews>
    <sheetView zoomScale="50" workbookViewId="0">
      <selection activeCell="A48" sqref="A48:XFD1048576"/>
    </sheetView>
  </sheetViews>
  <sheetFormatPr defaultColWidth="0" defaultRowHeight="12.75" zeroHeight="1"/>
  <cols>
    <col min="1" max="1" width="51.140625" style="115" customWidth="1"/>
    <col min="2" max="14" width="15.28515625" style="101" customWidth="1"/>
    <col min="15" max="15" width="16.7109375" style="101" customWidth="1"/>
    <col min="16" max="16" width="2.5703125" style="152" hidden="1"/>
    <col min="17" max="256" width="9.140625" style="101" hidden="1"/>
    <col min="257" max="257" width="51.140625" style="101" hidden="1"/>
    <col min="258" max="270" width="9.85546875" style="101" hidden="1"/>
    <col min="271" max="271" width="12.7109375" style="101" hidden="1"/>
    <col min="272" max="272" width="2.5703125" style="101" hidden="1"/>
    <col min="273" max="512" width="9.140625" style="101" hidden="1"/>
    <col min="513" max="513" width="51.140625" style="101" hidden="1"/>
    <col min="514" max="526" width="9.85546875" style="101" hidden="1"/>
    <col min="527" max="527" width="12.7109375" style="101" hidden="1"/>
    <col min="528" max="528" width="2.5703125" style="101" hidden="1"/>
    <col min="529" max="768" width="9.140625" style="101" hidden="1"/>
    <col min="769" max="769" width="51.140625" style="101" hidden="1"/>
    <col min="770" max="782" width="9.85546875" style="101" hidden="1"/>
    <col min="783" max="783" width="12.7109375" style="101" hidden="1"/>
    <col min="784" max="784" width="2.5703125" style="101" hidden="1"/>
    <col min="785" max="1024" width="9.140625" style="101" hidden="1"/>
    <col min="1025" max="1025" width="51.140625" style="101" hidden="1"/>
    <col min="1026" max="1038" width="9.85546875" style="101" hidden="1"/>
    <col min="1039" max="1039" width="12.7109375" style="101" hidden="1"/>
    <col min="1040" max="1040" width="2.5703125" style="101" hidden="1"/>
    <col min="1041" max="1280" width="9.140625" style="101" hidden="1"/>
    <col min="1281" max="1281" width="51.140625" style="101" hidden="1"/>
    <col min="1282" max="1294" width="9.85546875" style="101" hidden="1"/>
    <col min="1295" max="1295" width="12.7109375" style="101" hidden="1"/>
    <col min="1296" max="1296" width="2.5703125" style="101" hidden="1"/>
    <col min="1297" max="1536" width="9.140625" style="101" hidden="1"/>
    <col min="1537" max="1537" width="51.140625" style="101" hidden="1"/>
    <col min="1538" max="1550" width="9.85546875" style="101" hidden="1"/>
    <col min="1551" max="1551" width="12.7109375" style="101" hidden="1"/>
    <col min="1552" max="1552" width="2.5703125" style="101" hidden="1"/>
    <col min="1553" max="1792" width="9.140625" style="101" hidden="1"/>
    <col min="1793" max="1793" width="51.140625" style="101" hidden="1"/>
    <col min="1794" max="1806" width="9.85546875" style="101" hidden="1"/>
    <col min="1807" max="1807" width="12.7109375" style="101" hidden="1"/>
    <col min="1808" max="1808" width="2.5703125" style="101" hidden="1"/>
    <col min="1809" max="2048" width="9.140625" style="101" hidden="1"/>
    <col min="2049" max="2049" width="51.140625" style="101" hidden="1"/>
    <col min="2050" max="2062" width="9.85546875" style="101" hidden="1"/>
    <col min="2063" max="2063" width="12.7109375" style="101" hidden="1"/>
    <col min="2064" max="2064" width="2.5703125" style="101" hidden="1"/>
    <col min="2065" max="2304" width="9.140625" style="101" hidden="1"/>
    <col min="2305" max="2305" width="51.140625" style="101" hidden="1"/>
    <col min="2306" max="2318" width="9.85546875" style="101" hidden="1"/>
    <col min="2319" max="2319" width="12.7109375" style="101" hidden="1"/>
    <col min="2320" max="2320" width="2.5703125" style="101" hidden="1"/>
    <col min="2321" max="2560" width="9.140625" style="101" hidden="1"/>
    <col min="2561" max="2561" width="51.140625" style="101" hidden="1"/>
    <col min="2562" max="2574" width="9.85546875" style="101" hidden="1"/>
    <col min="2575" max="2575" width="12.7109375" style="101" hidden="1"/>
    <col min="2576" max="2576" width="2.5703125" style="101" hidden="1"/>
    <col min="2577" max="2816" width="9.140625" style="101" hidden="1"/>
    <col min="2817" max="2817" width="51.140625" style="101" hidden="1"/>
    <col min="2818" max="2830" width="9.85546875" style="101" hidden="1"/>
    <col min="2831" max="2831" width="12.7109375" style="101" hidden="1"/>
    <col min="2832" max="2832" width="2.5703125" style="101" hidden="1"/>
    <col min="2833" max="3072" width="9.140625" style="101" hidden="1"/>
    <col min="3073" max="3073" width="51.140625" style="101" hidden="1"/>
    <col min="3074" max="3086" width="9.85546875" style="101" hidden="1"/>
    <col min="3087" max="3087" width="12.7109375" style="101" hidden="1"/>
    <col min="3088" max="3088" width="2.5703125" style="101" hidden="1"/>
    <col min="3089" max="3328" width="9.140625" style="101" hidden="1"/>
    <col min="3329" max="3329" width="51.140625" style="101" hidden="1"/>
    <col min="3330" max="3342" width="9.85546875" style="101" hidden="1"/>
    <col min="3343" max="3343" width="12.7109375" style="101" hidden="1"/>
    <col min="3344" max="3344" width="2.5703125" style="101" hidden="1"/>
    <col min="3345" max="3584" width="9.140625" style="101" hidden="1"/>
    <col min="3585" max="3585" width="51.140625" style="101" hidden="1"/>
    <col min="3586" max="3598" width="9.85546875" style="101" hidden="1"/>
    <col min="3599" max="3599" width="12.7109375" style="101" hidden="1"/>
    <col min="3600" max="3600" width="2.5703125" style="101" hidden="1"/>
    <col min="3601" max="3840" width="9.140625" style="101" hidden="1"/>
    <col min="3841" max="3841" width="51.140625" style="101" hidden="1"/>
    <col min="3842" max="3854" width="9.85546875" style="101" hidden="1"/>
    <col min="3855" max="3855" width="12.7109375" style="101" hidden="1"/>
    <col min="3856" max="3856" width="2.5703125" style="101" hidden="1"/>
    <col min="3857" max="4096" width="9.140625" style="101" hidden="1"/>
    <col min="4097" max="4097" width="51.140625" style="101" hidden="1"/>
    <col min="4098" max="4110" width="9.85546875" style="101" hidden="1"/>
    <col min="4111" max="4111" width="12.7109375" style="101" hidden="1"/>
    <col min="4112" max="4112" width="2.5703125" style="101" hidden="1"/>
    <col min="4113" max="4352" width="9.140625" style="101" hidden="1"/>
    <col min="4353" max="4353" width="51.140625" style="101" hidden="1"/>
    <col min="4354" max="4366" width="9.85546875" style="101" hidden="1"/>
    <col min="4367" max="4367" width="12.7109375" style="101" hidden="1"/>
    <col min="4368" max="4368" width="2.5703125" style="101" hidden="1"/>
    <col min="4369" max="4608" width="9.140625" style="101" hidden="1"/>
    <col min="4609" max="4609" width="51.140625" style="101" hidden="1"/>
    <col min="4610" max="4622" width="9.85546875" style="101" hidden="1"/>
    <col min="4623" max="4623" width="12.7109375" style="101" hidden="1"/>
    <col min="4624" max="4624" width="2.5703125" style="101" hidden="1"/>
    <col min="4625" max="4864" width="9.140625" style="101" hidden="1"/>
    <col min="4865" max="4865" width="51.140625" style="101" hidden="1"/>
    <col min="4866" max="4878" width="9.85546875" style="101" hidden="1"/>
    <col min="4879" max="4879" width="12.7109375" style="101" hidden="1"/>
    <col min="4880" max="4880" width="2.5703125" style="101" hidden="1"/>
    <col min="4881" max="5120" width="9.140625" style="101" hidden="1"/>
    <col min="5121" max="5121" width="51.140625" style="101" hidden="1"/>
    <col min="5122" max="5134" width="9.85546875" style="101" hidden="1"/>
    <col min="5135" max="5135" width="12.7109375" style="101" hidden="1"/>
    <col min="5136" max="5136" width="2.5703125" style="101" hidden="1"/>
    <col min="5137" max="5376" width="9.140625" style="101" hidden="1"/>
    <col min="5377" max="5377" width="51.140625" style="101" hidden="1"/>
    <col min="5378" max="5390" width="9.85546875" style="101" hidden="1"/>
    <col min="5391" max="5391" width="12.7109375" style="101" hidden="1"/>
    <col min="5392" max="5392" width="2.5703125" style="101" hidden="1"/>
    <col min="5393" max="5632" width="9.140625" style="101" hidden="1"/>
    <col min="5633" max="5633" width="51.140625" style="101" hidden="1"/>
    <col min="5634" max="5646" width="9.85546875" style="101" hidden="1"/>
    <col min="5647" max="5647" width="12.7109375" style="101" hidden="1"/>
    <col min="5648" max="5648" width="2.5703125" style="101" hidden="1"/>
    <col min="5649" max="5888" width="9.140625" style="101" hidden="1"/>
    <col min="5889" max="5889" width="51.140625" style="101" hidden="1"/>
    <col min="5890" max="5902" width="9.85546875" style="101" hidden="1"/>
    <col min="5903" max="5903" width="12.7109375" style="101" hidden="1"/>
    <col min="5904" max="5904" width="2.5703125" style="101" hidden="1"/>
    <col min="5905" max="6144" width="9.140625" style="101" hidden="1"/>
    <col min="6145" max="6145" width="51.140625" style="101" hidden="1"/>
    <col min="6146" max="6158" width="9.85546875" style="101" hidden="1"/>
    <col min="6159" max="6159" width="12.7109375" style="101" hidden="1"/>
    <col min="6160" max="6160" width="2.5703125" style="101" hidden="1"/>
    <col min="6161" max="6400" width="9.140625" style="101" hidden="1"/>
    <col min="6401" max="6401" width="51.140625" style="101" hidden="1"/>
    <col min="6402" max="6414" width="9.85546875" style="101" hidden="1"/>
    <col min="6415" max="6415" width="12.7109375" style="101" hidden="1"/>
    <col min="6416" max="6416" width="2.5703125" style="101" hidden="1"/>
    <col min="6417" max="6656" width="9.140625" style="101" hidden="1"/>
    <col min="6657" max="6657" width="51.140625" style="101" hidden="1"/>
    <col min="6658" max="6670" width="9.85546875" style="101" hidden="1"/>
    <col min="6671" max="6671" width="12.7109375" style="101" hidden="1"/>
    <col min="6672" max="6672" width="2.5703125" style="101" hidden="1"/>
    <col min="6673" max="6912" width="9.140625" style="101" hidden="1"/>
    <col min="6913" max="6913" width="51.140625" style="101" hidden="1"/>
    <col min="6914" max="6926" width="9.85546875" style="101" hidden="1"/>
    <col min="6927" max="6927" width="12.7109375" style="101" hidden="1"/>
    <col min="6928" max="6928" width="2.5703125" style="101" hidden="1"/>
    <col min="6929" max="7168" width="9.140625" style="101" hidden="1"/>
    <col min="7169" max="7169" width="51.140625" style="101" hidden="1"/>
    <col min="7170" max="7182" width="9.85546875" style="101" hidden="1"/>
    <col min="7183" max="7183" width="12.7109375" style="101" hidden="1"/>
    <col min="7184" max="7184" width="2.5703125" style="101" hidden="1"/>
    <col min="7185" max="7424" width="9.140625" style="101" hidden="1"/>
    <col min="7425" max="7425" width="51.140625" style="101" hidden="1"/>
    <col min="7426" max="7438" width="9.85546875" style="101" hidden="1"/>
    <col min="7439" max="7439" width="12.7109375" style="101" hidden="1"/>
    <col min="7440" max="7440" width="2.5703125" style="101" hidden="1"/>
    <col min="7441" max="7680" width="9.140625" style="101" hidden="1"/>
    <col min="7681" max="7681" width="51.140625" style="101" hidden="1"/>
    <col min="7682" max="7694" width="9.85546875" style="101" hidden="1"/>
    <col min="7695" max="7695" width="12.7109375" style="101" hidden="1"/>
    <col min="7696" max="7696" width="2.5703125" style="101" hidden="1"/>
    <col min="7697" max="7936" width="9.140625" style="101" hidden="1"/>
    <col min="7937" max="7937" width="51.140625" style="101" hidden="1"/>
    <col min="7938" max="7950" width="9.85546875" style="101" hidden="1"/>
    <col min="7951" max="7951" width="12.7109375" style="101" hidden="1"/>
    <col min="7952" max="7952" width="2.5703125" style="101" hidden="1"/>
    <col min="7953" max="8192" width="9.140625" style="101" hidden="1"/>
    <col min="8193" max="8193" width="51.140625" style="101" hidden="1"/>
    <col min="8194" max="8206" width="9.85546875" style="101" hidden="1"/>
    <col min="8207" max="8207" width="12.7109375" style="101" hidden="1"/>
    <col min="8208" max="8208" width="2.5703125" style="101" hidden="1"/>
    <col min="8209" max="8448" width="9.140625" style="101" hidden="1"/>
    <col min="8449" max="8449" width="51.140625" style="101" hidden="1"/>
    <col min="8450" max="8462" width="9.85546875" style="101" hidden="1"/>
    <col min="8463" max="8463" width="12.7109375" style="101" hidden="1"/>
    <col min="8464" max="8464" width="2.5703125" style="101" hidden="1"/>
    <col min="8465" max="8704" width="9.140625" style="101" hidden="1"/>
    <col min="8705" max="8705" width="51.140625" style="101" hidden="1"/>
    <col min="8706" max="8718" width="9.85546875" style="101" hidden="1"/>
    <col min="8719" max="8719" width="12.7109375" style="101" hidden="1"/>
    <col min="8720" max="8720" width="2.5703125" style="101" hidden="1"/>
    <col min="8721" max="8960" width="9.140625" style="101" hidden="1"/>
    <col min="8961" max="8961" width="51.140625" style="101" hidden="1"/>
    <col min="8962" max="8974" width="9.85546875" style="101" hidden="1"/>
    <col min="8975" max="8975" width="12.7109375" style="101" hidden="1"/>
    <col min="8976" max="8976" width="2.5703125" style="101" hidden="1"/>
    <col min="8977" max="9216" width="9.140625" style="101" hidden="1"/>
    <col min="9217" max="9217" width="51.140625" style="101" hidden="1"/>
    <col min="9218" max="9230" width="9.85546875" style="101" hidden="1"/>
    <col min="9231" max="9231" width="12.7109375" style="101" hidden="1"/>
    <col min="9232" max="9232" width="2.5703125" style="101" hidden="1"/>
    <col min="9233" max="9472" width="9.140625" style="101" hidden="1"/>
    <col min="9473" max="9473" width="51.140625" style="101" hidden="1"/>
    <col min="9474" max="9486" width="9.85546875" style="101" hidden="1"/>
    <col min="9487" max="9487" width="12.7109375" style="101" hidden="1"/>
    <col min="9488" max="9488" width="2.5703125" style="101" hidden="1"/>
    <col min="9489" max="9728" width="9.140625" style="101" hidden="1"/>
    <col min="9729" max="9729" width="51.140625" style="101" hidden="1"/>
    <col min="9730" max="9742" width="9.85546875" style="101" hidden="1"/>
    <col min="9743" max="9743" width="12.7109375" style="101" hidden="1"/>
    <col min="9744" max="9744" width="2.5703125" style="101" hidden="1"/>
    <col min="9745" max="9984" width="9.140625" style="101" hidden="1"/>
    <col min="9985" max="9985" width="51.140625" style="101" hidden="1"/>
    <col min="9986" max="9998" width="9.85546875" style="101" hidden="1"/>
    <col min="9999" max="9999" width="12.7109375" style="101" hidden="1"/>
    <col min="10000" max="10000" width="2.5703125" style="101" hidden="1"/>
    <col min="10001" max="10240" width="9.140625" style="101" hidden="1"/>
    <col min="10241" max="10241" width="51.140625" style="101" hidden="1"/>
    <col min="10242" max="10254" width="9.85546875" style="101" hidden="1"/>
    <col min="10255" max="10255" width="12.7109375" style="101" hidden="1"/>
    <col min="10256" max="10256" width="2.5703125" style="101" hidden="1"/>
    <col min="10257" max="10496" width="9.140625" style="101" hidden="1"/>
    <col min="10497" max="10497" width="51.140625" style="101" hidden="1"/>
    <col min="10498" max="10510" width="9.85546875" style="101" hidden="1"/>
    <col min="10511" max="10511" width="12.7109375" style="101" hidden="1"/>
    <col min="10512" max="10512" width="2.5703125" style="101" hidden="1"/>
    <col min="10513" max="10752" width="9.140625" style="101" hidden="1"/>
    <col min="10753" max="10753" width="51.140625" style="101" hidden="1"/>
    <col min="10754" max="10766" width="9.85546875" style="101" hidden="1"/>
    <col min="10767" max="10767" width="12.7109375" style="101" hidden="1"/>
    <col min="10768" max="10768" width="2.5703125" style="101" hidden="1"/>
    <col min="10769" max="11008" width="9.140625" style="101" hidden="1"/>
    <col min="11009" max="11009" width="51.140625" style="101" hidden="1"/>
    <col min="11010" max="11022" width="9.85546875" style="101" hidden="1"/>
    <col min="11023" max="11023" width="12.7109375" style="101" hidden="1"/>
    <col min="11024" max="11024" width="2.5703125" style="101" hidden="1"/>
    <col min="11025" max="11264" width="9.140625" style="101" hidden="1"/>
    <col min="11265" max="11265" width="51.140625" style="101" hidden="1"/>
    <col min="11266" max="11278" width="9.85546875" style="101" hidden="1"/>
    <col min="11279" max="11279" width="12.7109375" style="101" hidden="1"/>
    <col min="11280" max="11280" width="2.5703125" style="101" hidden="1"/>
    <col min="11281" max="11520" width="9.140625" style="101" hidden="1"/>
    <col min="11521" max="11521" width="51.140625" style="101" hidden="1"/>
    <col min="11522" max="11534" width="9.85546875" style="101" hidden="1"/>
    <col min="11535" max="11535" width="12.7109375" style="101" hidden="1"/>
    <col min="11536" max="11536" width="2.5703125" style="101" hidden="1"/>
    <col min="11537" max="11776" width="9.140625" style="101" hidden="1"/>
    <col min="11777" max="11777" width="51.140625" style="101" hidden="1"/>
    <col min="11778" max="11790" width="9.85546875" style="101" hidden="1"/>
    <col min="11791" max="11791" width="12.7109375" style="101" hidden="1"/>
    <col min="11792" max="11792" width="2.5703125" style="101" hidden="1"/>
    <col min="11793" max="12032" width="9.140625" style="101" hidden="1"/>
    <col min="12033" max="12033" width="51.140625" style="101" hidden="1"/>
    <col min="12034" max="12046" width="9.85546875" style="101" hidden="1"/>
    <col min="12047" max="12047" width="12.7109375" style="101" hidden="1"/>
    <col min="12048" max="12048" width="2.5703125" style="101" hidden="1"/>
    <col min="12049" max="12288" width="9.140625" style="101" hidden="1"/>
    <col min="12289" max="12289" width="51.140625" style="101" hidden="1"/>
    <col min="12290" max="12302" width="9.85546875" style="101" hidden="1"/>
    <col min="12303" max="12303" width="12.7109375" style="101" hidden="1"/>
    <col min="12304" max="12304" width="2.5703125" style="101" hidden="1"/>
    <col min="12305" max="12544" width="9.140625" style="101" hidden="1"/>
    <col min="12545" max="12545" width="51.140625" style="101" hidden="1"/>
    <col min="12546" max="12558" width="9.85546875" style="101" hidden="1"/>
    <col min="12559" max="12559" width="12.7109375" style="101" hidden="1"/>
    <col min="12560" max="12560" width="2.5703125" style="101" hidden="1"/>
    <col min="12561" max="12800" width="9.140625" style="101" hidden="1"/>
    <col min="12801" max="12801" width="51.140625" style="101" hidden="1"/>
    <col min="12802" max="12814" width="9.85546875" style="101" hidden="1"/>
    <col min="12815" max="12815" width="12.7109375" style="101" hidden="1"/>
    <col min="12816" max="12816" width="2.5703125" style="101" hidden="1"/>
    <col min="12817" max="13056" width="9.140625" style="101" hidden="1"/>
    <col min="13057" max="13057" width="51.140625" style="101" hidden="1"/>
    <col min="13058" max="13070" width="9.85546875" style="101" hidden="1"/>
    <col min="13071" max="13071" width="12.7109375" style="101" hidden="1"/>
    <col min="13072" max="13072" width="2.5703125" style="101" hidden="1"/>
    <col min="13073" max="13312" width="9.140625" style="101" hidden="1"/>
    <col min="13313" max="13313" width="51.140625" style="101" hidden="1"/>
    <col min="13314" max="13326" width="9.85546875" style="101" hidden="1"/>
    <col min="13327" max="13327" width="12.7109375" style="101" hidden="1"/>
    <col min="13328" max="13328" width="2.5703125" style="101" hidden="1"/>
    <col min="13329" max="13568" width="9.140625" style="101" hidden="1"/>
    <col min="13569" max="13569" width="51.140625" style="101" hidden="1"/>
    <col min="13570" max="13582" width="9.85546875" style="101" hidden="1"/>
    <col min="13583" max="13583" width="12.7109375" style="101" hidden="1"/>
    <col min="13584" max="13584" width="2.5703125" style="101" hidden="1"/>
    <col min="13585" max="13824" width="9.140625" style="101" hidden="1"/>
    <col min="13825" max="13825" width="51.140625" style="101" hidden="1"/>
    <col min="13826" max="13838" width="9.85546875" style="101" hidden="1"/>
    <col min="13839" max="13839" width="12.7109375" style="101" hidden="1"/>
    <col min="13840" max="13840" width="2.5703125" style="101" hidden="1"/>
    <col min="13841" max="14080" width="9.140625" style="101" hidden="1"/>
    <col min="14081" max="14081" width="51.140625" style="101" hidden="1"/>
    <col min="14082" max="14094" width="9.85546875" style="101" hidden="1"/>
    <col min="14095" max="14095" width="12.7109375" style="101" hidden="1"/>
    <col min="14096" max="14096" width="2.5703125" style="101" hidden="1"/>
    <col min="14097" max="14336" width="9.140625" style="101" hidden="1"/>
    <col min="14337" max="14337" width="51.140625" style="101" hidden="1"/>
    <col min="14338" max="14350" width="9.85546875" style="101" hidden="1"/>
    <col min="14351" max="14351" width="12.7109375" style="101" hidden="1"/>
    <col min="14352" max="14352" width="2.5703125" style="101" hidden="1"/>
    <col min="14353" max="14592" width="9.140625" style="101" hidden="1"/>
    <col min="14593" max="14593" width="51.140625" style="101" hidden="1"/>
    <col min="14594" max="14606" width="9.85546875" style="101" hidden="1"/>
    <col min="14607" max="14607" width="12.7109375" style="101" hidden="1"/>
    <col min="14608" max="14608" width="2.5703125" style="101" hidden="1"/>
    <col min="14609" max="14848" width="9.140625" style="101" hidden="1"/>
    <col min="14849" max="14849" width="51.140625" style="101" hidden="1"/>
    <col min="14850" max="14862" width="9.85546875" style="101" hidden="1"/>
    <col min="14863" max="14863" width="12.7109375" style="101" hidden="1"/>
    <col min="14864" max="14864" width="2.5703125" style="101" hidden="1"/>
    <col min="14865" max="15104" width="9.140625" style="101" hidden="1"/>
    <col min="15105" max="15105" width="51.140625" style="101" hidden="1"/>
    <col min="15106" max="15118" width="9.85546875" style="101" hidden="1"/>
    <col min="15119" max="15119" width="12.7109375" style="101" hidden="1"/>
    <col min="15120" max="15120" width="2.5703125" style="101" hidden="1"/>
    <col min="15121" max="15360" width="9.140625" style="101" hidden="1"/>
    <col min="15361" max="15361" width="51.140625" style="101" hidden="1"/>
    <col min="15362" max="15374" width="9.85546875" style="101" hidden="1"/>
    <col min="15375" max="15375" width="12.7109375" style="101" hidden="1"/>
    <col min="15376" max="15376" width="2.5703125" style="101" hidden="1"/>
    <col min="15377" max="15616" width="9.140625" style="101" hidden="1"/>
    <col min="15617" max="15617" width="51.140625" style="101" hidden="1"/>
    <col min="15618" max="15630" width="9.85546875" style="101" hidden="1"/>
    <col min="15631" max="15631" width="12.7109375" style="101" hidden="1"/>
    <col min="15632" max="15632" width="2.5703125" style="101" hidden="1"/>
    <col min="15633" max="15872" width="9.140625" style="101" hidden="1"/>
    <col min="15873" max="15873" width="51.140625" style="101" hidden="1"/>
    <col min="15874" max="15886" width="9.85546875" style="101" hidden="1"/>
    <col min="15887" max="15887" width="12.7109375" style="101" hidden="1"/>
    <col min="15888" max="15888" width="2.5703125" style="101" hidden="1"/>
    <col min="15889" max="16128" width="9.140625" style="101" hidden="1"/>
    <col min="16129" max="16129" width="51.140625" style="101" hidden="1"/>
    <col min="16130" max="16142" width="9.85546875" style="101" hidden="1"/>
    <col min="16143" max="16143" width="12.7109375" style="101" hidden="1"/>
    <col min="16144" max="16144" width="2.5703125" style="101" hidden="1"/>
    <col min="16145" max="16384" width="9.140625" style="101" hidden="1"/>
  </cols>
  <sheetData>
    <row r="1" spans="1:27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78"/>
    </row>
    <row r="2" spans="1:27" s="78" customFormat="1" ht="39" customHeight="1">
      <c r="A2" s="702" t="s">
        <v>0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178"/>
    </row>
    <row r="3" spans="1:27" s="78" customFormat="1" ht="20.25" customHeight="1">
      <c r="A3" s="702" t="s">
        <v>299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178"/>
    </row>
    <row r="4" spans="1:27" s="78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178"/>
    </row>
    <row r="5" spans="1:27" s="78" customFormat="1" ht="39" customHeight="1">
      <c r="A5" s="704" t="s">
        <v>3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704"/>
      <c r="M5" s="704"/>
      <c r="N5" s="704"/>
      <c r="O5" s="704"/>
      <c r="P5" s="178"/>
    </row>
    <row r="6" spans="1:27" ht="7.5" customHeight="1">
      <c r="A6" s="119"/>
    </row>
    <row r="7" spans="1:27" ht="6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2"/>
      <c r="L7" s="122"/>
      <c r="M7" s="122"/>
      <c r="N7" s="122"/>
      <c r="O7" s="122"/>
      <c r="P7" s="179"/>
      <c r="Q7" s="89"/>
      <c r="R7" s="89"/>
      <c r="S7" s="89"/>
      <c r="T7" s="89"/>
      <c r="U7" s="89"/>
    </row>
    <row r="8" spans="1:27" ht="51.75" customHeight="1">
      <c r="A8" s="308" t="s">
        <v>300</v>
      </c>
      <c r="B8" s="308" t="s">
        <v>54</v>
      </c>
      <c r="C8" s="308" t="s">
        <v>60</v>
      </c>
      <c r="D8" s="308" t="s">
        <v>55</v>
      </c>
      <c r="E8" s="308" t="s">
        <v>59</v>
      </c>
      <c r="F8" s="308" t="s">
        <v>56</v>
      </c>
      <c r="G8" s="308" t="s">
        <v>63</v>
      </c>
      <c r="H8" s="308" t="s">
        <v>61</v>
      </c>
      <c r="I8" s="308" t="s">
        <v>62</v>
      </c>
      <c r="J8" s="308" t="s">
        <v>57</v>
      </c>
      <c r="K8" s="308" t="s">
        <v>58</v>
      </c>
      <c r="L8" s="308" t="s">
        <v>64</v>
      </c>
      <c r="M8" s="308" t="s">
        <v>65</v>
      </c>
      <c r="N8" s="308" t="s">
        <v>66</v>
      </c>
      <c r="O8" s="309" t="s">
        <v>189</v>
      </c>
      <c r="P8" s="175">
        <v>1</v>
      </c>
      <c r="Y8" s="101">
        <v>1</v>
      </c>
      <c r="Z8" s="101">
        <v>1</v>
      </c>
      <c r="AA8" s="101">
        <v>1</v>
      </c>
    </row>
    <row r="9" spans="1:27" ht="43.5" customHeight="1">
      <c r="A9" s="310" t="s">
        <v>301</v>
      </c>
      <c r="B9" s="310">
        <v>3520326.49504</v>
      </c>
      <c r="C9" s="311">
        <v>1775699.07118</v>
      </c>
      <c r="D9" s="311">
        <v>3338243.2300300002</v>
      </c>
      <c r="E9" s="311">
        <v>4896268.0136000002</v>
      </c>
      <c r="F9" s="311">
        <v>2825288.0711399997</v>
      </c>
      <c r="G9" s="311">
        <v>1346462.18744</v>
      </c>
      <c r="H9" s="310">
        <v>670013.32335000008</v>
      </c>
      <c r="I9" s="310">
        <v>976.72706999999991</v>
      </c>
      <c r="J9" s="310">
        <v>85961.781359999994</v>
      </c>
      <c r="K9" s="310">
        <v>301511.36811000004</v>
      </c>
      <c r="L9" s="310">
        <v>25402.632969999999</v>
      </c>
      <c r="M9" s="310">
        <v>5488</v>
      </c>
      <c r="N9" s="310">
        <v>456.14267999999998</v>
      </c>
      <c r="O9" s="310">
        <f t="shared" ref="O9:O44" si="0">SUM(B9:N9)</f>
        <v>18792097.043970004</v>
      </c>
      <c r="P9" s="175"/>
      <c r="Q9" s="89"/>
      <c r="R9" s="89"/>
      <c r="S9" s="89"/>
      <c r="T9" s="89"/>
      <c r="U9" s="89"/>
    </row>
    <row r="10" spans="1:27" ht="27" customHeight="1">
      <c r="A10" s="125" t="s">
        <v>302</v>
      </c>
      <c r="B10" s="125">
        <v>2033565.8940899998</v>
      </c>
      <c r="C10" s="126">
        <v>1175635.16976</v>
      </c>
      <c r="D10" s="126">
        <v>1186084.93716</v>
      </c>
      <c r="E10" s="126">
        <v>2920157.9214299996</v>
      </c>
      <c r="F10" s="126">
        <v>1656378.67206</v>
      </c>
      <c r="G10" s="126">
        <v>872442.41526000004</v>
      </c>
      <c r="H10" s="125">
        <v>396651.55485000001</v>
      </c>
      <c r="I10" s="125">
        <v>0</v>
      </c>
      <c r="J10" s="125">
        <v>54549.275240000003</v>
      </c>
      <c r="K10" s="125">
        <v>226096.49135</v>
      </c>
      <c r="L10" s="125">
        <v>19303.059710000001</v>
      </c>
      <c r="M10" s="125">
        <v>0</v>
      </c>
      <c r="N10" s="125">
        <v>0</v>
      </c>
      <c r="O10" s="125">
        <f t="shared" si="0"/>
        <v>10540865.390910001</v>
      </c>
      <c r="P10" s="175"/>
      <c r="Q10" s="89"/>
      <c r="R10" s="89"/>
      <c r="S10" s="89"/>
      <c r="T10" s="89"/>
      <c r="U10" s="89"/>
    </row>
    <row r="11" spans="1:27" ht="27" customHeight="1">
      <c r="A11" s="125" t="s">
        <v>303</v>
      </c>
      <c r="B11" s="125">
        <v>771644.50792</v>
      </c>
      <c r="C11" s="126">
        <v>364027.35736000002</v>
      </c>
      <c r="D11" s="126">
        <v>395372.14025</v>
      </c>
      <c r="E11" s="126">
        <v>715904.36505999998</v>
      </c>
      <c r="F11" s="126">
        <v>450524.46587000001</v>
      </c>
      <c r="G11" s="126">
        <v>101991.03396</v>
      </c>
      <c r="H11" s="125">
        <v>96926.949040000007</v>
      </c>
      <c r="I11" s="125">
        <v>0</v>
      </c>
      <c r="J11" s="125">
        <v>15483.904640000001</v>
      </c>
      <c r="K11" s="125">
        <v>15065.38039</v>
      </c>
      <c r="L11" s="125">
        <v>1059.0826100000002</v>
      </c>
      <c r="M11" s="125">
        <v>0</v>
      </c>
      <c r="N11" s="125">
        <v>0</v>
      </c>
      <c r="O11" s="125">
        <f t="shared" si="0"/>
        <v>2927999.1870999997</v>
      </c>
      <c r="P11" s="175"/>
      <c r="Q11" s="89"/>
      <c r="R11" s="89"/>
      <c r="S11" s="89"/>
      <c r="T11" s="89"/>
      <c r="U11" s="89"/>
    </row>
    <row r="12" spans="1:27" ht="27" customHeight="1">
      <c r="A12" s="125" t="s">
        <v>304</v>
      </c>
      <c r="B12" s="125">
        <v>1261921.3861700001</v>
      </c>
      <c r="C12" s="126">
        <v>811607.81239999994</v>
      </c>
      <c r="D12" s="126">
        <v>790712.79690999992</v>
      </c>
      <c r="E12" s="126">
        <v>2204253.5563699999</v>
      </c>
      <c r="F12" s="126">
        <v>1205854.2061900001</v>
      </c>
      <c r="G12" s="126">
        <v>770451.38130000001</v>
      </c>
      <c r="H12" s="125">
        <v>299724.60580999998</v>
      </c>
      <c r="I12" s="125">
        <v>0</v>
      </c>
      <c r="J12" s="125">
        <v>39065.370600000002</v>
      </c>
      <c r="K12" s="125">
        <v>211031.11096000002</v>
      </c>
      <c r="L12" s="125">
        <v>18243.9771</v>
      </c>
      <c r="M12" s="125">
        <v>0</v>
      </c>
      <c r="N12" s="125">
        <v>0</v>
      </c>
      <c r="O12" s="125">
        <f t="shared" si="0"/>
        <v>7612866.2038099999</v>
      </c>
      <c r="P12" s="175"/>
      <c r="Q12" s="89"/>
      <c r="R12" s="89"/>
      <c r="S12" s="89"/>
      <c r="T12" s="89"/>
      <c r="U12" s="89"/>
    </row>
    <row r="13" spans="1:27" ht="27" customHeight="1">
      <c r="A13" s="125" t="s">
        <v>305</v>
      </c>
      <c r="B13" s="125">
        <v>1486760.6009500001</v>
      </c>
      <c r="C13" s="126">
        <v>600063.90142000001</v>
      </c>
      <c r="D13" s="126">
        <v>2152158.29287</v>
      </c>
      <c r="E13" s="126">
        <v>1976110.0921700001</v>
      </c>
      <c r="F13" s="126">
        <v>1168909.3990799999</v>
      </c>
      <c r="G13" s="126">
        <v>474019.77218000003</v>
      </c>
      <c r="H13" s="125">
        <v>273361.76850000001</v>
      </c>
      <c r="I13" s="125">
        <v>976.72706999999991</v>
      </c>
      <c r="J13" s="125">
        <v>31412.506120000002</v>
      </c>
      <c r="K13" s="125">
        <v>75414.876759999999</v>
      </c>
      <c r="L13" s="125">
        <v>6099.5732600000001</v>
      </c>
      <c r="M13" s="125">
        <v>5488</v>
      </c>
      <c r="N13" s="125">
        <v>456.14267999999998</v>
      </c>
      <c r="O13" s="125">
        <f t="shared" si="0"/>
        <v>8251231.6530600004</v>
      </c>
      <c r="P13" s="175"/>
      <c r="Q13" s="89"/>
      <c r="R13" s="89"/>
      <c r="S13" s="89"/>
      <c r="T13" s="89"/>
      <c r="U13" s="89"/>
    </row>
    <row r="14" spans="1:27" ht="27" customHeight="1">
      <c r="A14" s="125" t="s">
        <v>303</v>
      </c>
      <c r="B14" s="125">
        <v>509550.90931000002</v>
      </c>
      <c r="C14" s="126">
        <v>221703.09653000001</v>
      </c>
      <c r="D14" s="126">
        <v>420624.11052999995</v>
      </c>
      <c r="E14" s="126">
        <v>437056.53236000001</v>
      </c>
      <c r="F14" s="126">
        <v>218484.47671000002</v>
      </c>
      <c r="G14" s="126">
        <v>74037.670140000002</v>
      </c>
      <c r="H14" s="125">
        <v>94978.498619999998</v>
      </c>
      <c r="I14" s="125">
        <v>0</v>
      </c>
      <c r="J14" s="125">
        <v>0</v>
      </c>
      <c r="K14" s="125">
        <v>11779.341400000001</v>
      </c>
      <c r="L14" s="125">
        <v>3279.3995399999999</v>
      </c>
      <c r="M14" s="125">
        <v>0</v>
      </c>
      <c r="N14" s="125">
        <v>0</v>
      </c>
      <c r="O14" s="125">
        <f t="shared" si="0"/>
        <v>1991494.0351400001</v>
      </c>
      <c r="P14" s="175"/>
      <c r="Q14" s="89"/>
      <c r="R14" s="89"/>
      <c r="S14" s="89"/>
      <c r="T14" s="89"/>
      <c r="U14" s="89"/>
    </row>
    <row r="15" spans="1:27" ht="27" customHeight="1">
      <c r="A15" s="125" t="s">
        <v>304</v>
      </c>
      <c r="B15" s="125">
        <v>977209.69163999998</v>
      </c>
      <c r="C15" s="126">
        <v>378360.80488999997</v>
      </c>
      <c r="D15" s="126">
        <v>1731534.1823399998</v>
      </c>
      <c r="E15" s="126">
        <v>1539053.55981</v>
      </c>
      <c r="F15" s="126">
        <v>950424.92237000004</v>
      </c>
      <c r="G15" s="126">
        <v>399982.10204000003</v>
      </c>
      <c r="H15" s="125">
        <v>178383.26988000001</v>
      </c>
      <c r="I15" s="125">
        <v>976.72706999999991</v>
      </c>
      <c r="J15" s="125">
        <v>31412.506120000002</v>
      </c>
      <c r="K15" s="125">
        <v>63635.535360000002</v>
      </c>
      <c r="L15" s="125">
        <v>2820.1737200000002</v>
      </c>
      <c r="M15" s="125">
        <v>5488</v>
      </c>
      <c r="N15" s="125">
        <v>456.14267999999998</v>
      </c>
      <c r="O15" s="125">
        <f t="shared" si="0"/>
        <v>6259737.6179199992</v>
      </c>
      <c r="P15" s="175"/>
      <c r="Q15" s="89"/>
      <c r="R15" s="89"/>
      <c r="S15" s="89"/>
      <c r="T15" s="89"/>
      <c r="U15" s="89"/>
    </row>
    <row r="16" spans="1:27" ht="27" customHeight="1">
      <c r="A16" s="310" t="s">
        <v>306</v>
      </c>
      <c r="B16" s="310">
        <v>2898023.9922199999</v>
      </c>
      <c r="C16" s="311">
        <v>1087353.9299100002</v>
      </c>
      <c r="D16" s="311">
        <v>3059830.25055</v>
      </c>
      <c r="E16" s="311">
        <v>1939189.3026700001</v>
      </c>
      <c r="F16" s="311">
        <v>1431790.6584999999</v>
      </c>
      <c r="G16" s="311">
        <v>1225443.2977799999</v>
      </c>
      <c r="H16" s="310">
        <v>1758703.4566199998</v>
      </c>
      <c r="I16" s="310">
        <v>168340.95013999997</v>
      </c>
      <c r="J16" s="310">
        <v>32302.475120000003</v>
      </c>
      <c r="K16" s="310">
        <v>9872.9257200000011</v>
      </c>
      <c r="L16" s="310">
        <v>954988.64607000002</v>
      </c>
      <c r="M16" s="310">
        <v>1212991.61362</v>
      </c>
      <c r="N16" s="310">
        <v>171746.44565000001</v>
      </c>
      <c r="O16" s="310">
        <f t="shared" si="0"/>
        <v>15950577.944570001</v>
      </c>
      <c r="P16" s="175"/>
      <c r="Q16" s="89"/>
      <c r="R16" s="89"/>
      <c r="S16" s="89"/>
      <c r="T16" s="89"/>
      <c r="U16" s="89"/>
    </row>
    <row r="17" spans="1:21" ht="27" customHeight="1">
      <c r="A17" s="125" t="s">
        <v>302</v>
      </c>
      <c r="B17" s="125">
        <v>1330456.1409500001</v>
      </c>
      <c r="C17" s="126">
        <v>634628.10947999998</v>
      </c>
      <c r="D17" s="126">
        <v>1252752.4572100001</v>
      </c>
      <c r="E17" s="126">
        <v>1114475.2664999999</v>
      </c>
      <c r="F17" s="126">
        <v>461625.06299000001</v>
      </c>
      <c r="G17" s="126">
        <v>499008.13511000003</v>
      </c>
      <c r="H17" s="125">
        <v>696887.53019000008</v>
      </c>
      <c r="I17" s="125">
        <v>41715.817849999999</v>
      </c>
      <c r="J17" s="125">
        <v>17716.554600000003</v>
      </c>
      <c r="K17" s="125">
        <v>783.42571999999996</v>
      </c>
      <c r="L17" s="125">
        <v>275582.68157000002</v>
      </c>
      <c r="M17" s="125">
        <v>421043.97476999997</v>
      </c>
      <c r="N17" s="125">
        <v>80272.588000000003</v>
      </c>
      <c r="O17" s="125">
        <f t="shared" si="0"/>
        <v>6826947.7449400015</v>
      </c>
      <c r="P17" s="175"/>
      <c r="Q17" s="89"/>
      <c r="R17" s="89"/>
      <c r="S17" s="89"/>
      <c r="T17" s="89"/>
      <c r="U17" s="89"/>
    </row>
    <row r="18" spans="1:21" ht="27" customHeight="1">
      <c r="A18" s="125" t="s">
        <v>303</v>
      </c>
      <c r="B18" s="125">
        <v>573947.53899999999</v>
      </c>
      <c r="C18" s="126">
        <v>476430.08973000001</v>
      </c>
      <c r="D18" s="126">
        <v>801140.20282000001</v>
      </c>
      <c r="E18" s="126">
        <v>295487.48476999998</v>
      </c>
      <c r="F18" s="126">
        <v>121132.00251999999</v>
      </c>
      <c r="G18" s="126">
        <v>159542.85040999998</v>
      </c>
      <c r="H18" s="125">
        <v>495515.02822000004</v>
      </c>
      <c r="I18" s="125">
        <v>30348.234899999999</v>
      </c>
      <c r="J18" s="125">
        <v>5818.6405400000003</v>
      </c>
      <c r="K18" s="125">
        <v>783.42571999999996</v>
      </c>
      <c r="L18" s="125">
        <v>222114.12300999998</v>
      </c>
      <c r="M18" s="125">
        <v>374616.49817000004</v>
      </c>
      <c r="N18" s="125">
        <v>33947.442219999997</v>
      </c>
      <c r="O18" s="125">
        <f t="shared" si="0"/>
        <v>3590823.5620300006</v>
      </c>
      <c r="P18" s="175"/>
      <c r="Q18" s="89"/>
      <c r="R18" s="89"/>
      <c r="S18" s="89"/>
      <c r="T18" s="89"/>
      <c r="U18" s="89"/>
    </row>
    <row r="19" spans="1:21" ht="27" customHeight="1">
      <c r="A19" s="125" t="s">
        <v>304</v>
      </c>
      <c r="B19" s="125">
        <v>756508.60195000004</v>
      </c>
      <c r="C19" s="126">
        <v>158198.01975000001</v>
      </c>
      <c r="D19" s="126">
        <v>451612.25438999996</v>
      </c>
      <c r="E19" s="126">
        <v>818987.78173000005</v>
      </c>
      <c r="F19" s="126">
        <v>340493.06047000003</v>
      </c>
      <c r="G19" s="126">
        <v>339465.28469999996</v>
      </c>
      <c r="H19" s="125">
        <v>201372.50197000001</v>
      </c>
      <c r="I19" s="125">
        <v>11367.58295</v>
      </c>
      <c r="J19" s="125">
        <v>11897.914060000001</v>
      </c>
      <c r="K19" s="125">
        <v>0</v>
      </c>
      <c r="L19" s="125">
        <v>53468.558560000005</v>
      </c>
      <c r="M19" s="125">
        <v>46427.476600000002</v>
      </c>
      <c r="N19" s="125">
        <v>46325.145779999999</v>
      </c>
      <c r="O19" s="125">
        <f t="shared" si="0"/>
        <v>3236124.18291</v>
      </c>
      <c r="P19" s="175"/>
      <c r="Q19" s="89"/>
      <c r="R19" s="89"/>
      <c r="S19" s="89"/>
      <c r="T19" s="89"/>
      <c r="U19" s="89"/>
    </row>
    <row r="20" spans="1:21" ht="27" customHeight="1">
      <c r="A20" s="125" t="s">
        <v>305</v>
      </c>
      <c r="B20" s="125">
        <v>1567567.85127</v>
      </c>
      <c r="C20" s="126">
        <v>452725.82043000002</v>
      </c>
      <c r="D20" s="126">
        <v>1807077.7933399999</v>
      </c>
      <c r="E20" s="126">
        <v>824714.03616999998</v>
      </c>
      <c r="F20" s="126">
        <v>970165.59551000001</v>
      </c>
      <c r="G20" s="126">
        <v>726435.16266999999</v>
      </c>
      <c r="H20" s="125">
        <v>1061815.92643</v>
      </c>
      <c r="I20" s="125">
        <v>126625.13229000001</v>
      </c>
      <c r="J20" s="125">
        <v>14585.92052</v>
      </c>
      <c r="K20" s="125">
        <v>9089.5</v>
      </c>
      <c r="L20" s="125">
        <v>679405.9645</v>
      </c>
      <c r="M20" s="125">
        <v>791947.63884999999</v>
      </c>
      <c r="N20" s="125">
        <v>91473.857650000005</v>
      </c>
      <c r="O20" s="125">
        <f t="shared" si="0"/>
        <v>9123630.1996300016</v>
      </c>
      <c r="P20" s="175"/>
      <c r="Q20" s="89"/>
      <c r="R20" s="89"/>
      <c r="S20" s="89"/>
      <c r="T20" s="89"/>
      <c r="U20" s="89"/>
    </row>
    <row r="21" spans="1:21" ht="27" customHeight="1">
      <c r="A21" s="125" t="s">
        <v>303</v>
      </c>
      <c r="B21" s="125">
        <v>873067.58096000005</v>
      </c>
      <c r="C21" s="126">
        <v>263839.78544000001</v>
      </c>
      <c r="D21" s="126">
        <v>1203290.09231</v>
      </c>
      <c r="E21" s="126">
        <v>335376.08282000001</v>
      </c>
      <c r="F21" s="126">
        <v>206660.07115</v>
      </c>
      <c r="G21" s="126">
        <v>219458.40700000001</v>
      </c>
      <c r="H21" s="125">
        <v>718275.11984000006</v>
      </c>
      <c r="I21" s="125">
        <v>95306.218069999988</v>
      </c>
      <c r="J21" s="125">
        <v>6470.7498800000003</v>
      </c>
      <c r="K21" s="125">
        <v>0</v>
      </c>
      <c r="L21" s="125">
        <v>488415.70427999995</v>
      </c>
      <c r="M21" s="125">
        <v>634183.06145000004</v>
      </c>
      <c r="N21" s="125">
        <v>36787.656310000006</v>
      </c>
      <c r="O21" s="125">
        <f t="shared" si="0"/>
        <v>5081130.5295100007</v>
      </c>
      <c r="P21" s="175"/>
      <c r="Q21" s="89"/>
      <c r="R21" s="89"/>
      <c r="S21" s="89"/>
      <c r="T21" s="89"/>
      <c r="U21" s="89"/>
    </row>
    <row r="22" spans="1:21" ht="27" customHeight="1">
      <c r="A22" s="125" t="s">
        <v>304</v>
      </c>
      <c r="B22" s="125">
        <v>694500.27030999993</v>
      </c>
      <c r="C22" s="126">
        <v>188886.03499000001</v>
      </c>
      <c r="D22" s="126">
        <v>603787.70103</v>
      </c>
      <c r="E22" s="126">
        <v>489337.95335000003</v>
      </c>
      <c r="F22" s="126">
        <v>763505.52436000004</v>
      </c>
      <c r="G22" s="126">
        <v>506976.75567000004</v>
      </c>
      <c r="H22" s="125">
        <v>343540.80658999999</v>
      </c>
      <c r="I22" s="125">
        <v>31318.914219999999</v>
      </c>
      <c r="J22" s="125">
        <v>8115.1706399999994</v>
      </c>
      <c r="K22" s="125">
        <v>9089.5</v>
      </c>
      <c r="L22" s="125">
        <v>190990.26022</v>
      </c>
      <c r="M22" s="125">
        <v>157764.57740000001</v>
      </c>
      <c r="N22" s="125">
        <v>54686.201340000007</v>
      </c>
      <c r="O22" s="125">
        <f t="shared" si="0"/>
        <v>4042499.6701200004</v>
      </c>
      <c r="P22" s="175"/>
      <c r="Q22" s="89"/>
      <c r="R22" s="89"/>
      <c r="S22" s="89"/>
      <c r="T22" s="89"/>
      <c r="U22" s="89"/>
    </row>
    <row r="23" spans="1:21" ht="27" customHeight="1">
      <c r="A23" s="310" t="s">
        <v>307</v>
      </c>
      <c r="B23" s="310">
        <v>363915.03389999998</v>
      </c>
      <c r="C23" s="311">
        <v>1366220.37182</v>
      </c>
      <c r="D23" s="311">
        <v>489804.11407000001</v>
      </c>
      <c r="E23" s="311">
        <v>426063.52620999998</v>
      </c>
      <c r="F23" s="311">
        <v>747459.64836999995</v>
      </c>
      <c r="G23" s="311">
        <v>77343.059569999998</v>
      </c>
      <c r="H23" s="310">
        <v>655926.79362999997</v>
      </c>
      <c r="I23" s="310">
        <v>3726534.8181399996</v>
      </c>
      <c r="J23" s="310">
        <v>1229.6821599999998</v>
      </c>
      <c r="K23" s="310">
        <v>0</v>
      </c>
      <c r="L23" s="310">
        <v>2079505.7945099999</v>
      </c>
      <c r="M23" s="310">
        <v>3443395.73294</v>
      </c>
      <c r="N23" s="310">
        <v>608348.91197000002</v>
      </c>
      <c r="O23" s="310">
        <f t="shared" si="0"/>
        <v>13985747.487290001</v>
      </c>
      <c r="P23" s="175"/>
      <c r="Q23" s="89"/>
      <c r="R23" s="89"/>
      <c r="S23" s="89"/>
      <c r="T23" s="89"/>
      <c r="U23" s="89"/>
    </row>
    <row r="24" spans="1:21" ht="27" customHeight="1">
      <c r="A24" s="125" t="s">
        <v>302</v>
      </c>
      <c r="B24" s="125">
        <v>118425.75592</v>
      </c>
      <c r="C24" s="126">
        <v>211093.38514</v>
      </c>
      <c r="D24" s="126">
        <v>113767.27717</v>
      </c>
      <c r="E24" s="126">
        <v>102985.72851999999</v>
      </c>
      <c r="F24" s="126">
        <v>155417.82613999999</v>
      </c>
      <c r="G24" s="126">
        <v>24500.966039999999</v>
      </c>
      <c r="H24" s="125">
        <v>206380.95668999999</v>
      </c>
      <c r="I24" s="125">
        <v>1173439.89371</v>
      </c>
      <c r="J24" s="125">
        <v>890.64416000000006</v>
      </c>
      <c r="K24" s="125">
        <v>0</v>
      </c>
      <c r="L24" s="125">
        <v>664805.54847000004</v>
      </c>
      <c r="M24" s="125">
        <v>1364278.1132700001</v>
      </c>
      <c r="N24" s="125">
        <v>147908.19685000001</v>
      </c>
      <c r="O24" s="125">
        <f t="shared" si="0"/>
        <v>4283894.292080001</v>
      </c>
      <c r="P24" s="175"/>
      <c r="Q24" s="89"/>
      <c r="R24" s="89"/>
      <c r="S24" s="89"/>
      <c r="T24" s="89"/>
      <c r="U24" s="89"/>
    </row>
    <row r="25" spans="1:21" ht="27" customHeight="1">
      <c r="A25" s="125" t="s">
        <v>303</v>
      </c>
      <c r="B25" s="125">
        <v>45828.639619999994</v>
      </c>
      <c r="C25" s="126">
        <v>156583.24521000002</v>
      </c>
      <c r="D25" s="126">
        <v>88980.871870000003</v>
      </c>
      <c r="E25" s="126">
        <v>51031.229749999999</v>
      </c>
      <c r="F25" s="126">
        <v>15731.229810000001</v>
      </c>
      <c r="G25" s="126">
        <v>6721.9731300000003</v>
      </c>
      <c r="H25" s="125">
        <v>192975.71978000001</v>
      </c>
      <c r="I25" s="125">
        <v>929957.77947000007</v>
      </c>
      <c r="J25" s="125">
        <v>890.64416000000006</v>
      </c>
      <c r="K25" s="125">
        <v>0</v>
      </c>
      <c r="L25" s="125">
        <v>563555.56297000009</v>
      </c>
      <c r="M25" s="125">
        <v>1228748.5688699998</v>
      </c>
      <c r="N25" s="125">
        <v>74005.517950000009</v>
      </c>
      <c r="O25" s="125">
        <f t="shared" si="0"/>
        <v>3355010.9825900001</v>
      </c>
      <c r="P25" s="175"/>
      <c r="Q25" s="89"/>
      <c r="R25" s="89"/>
      <c r="S25" s="89"/>
      <c r="T25" s="89"/>
      <c r="U25" s="89"/>
    </row>
    <row r="26" spans="1:21" ht="27" customHeight="1">
      <c r="A26" s="125" t="s">
        <v>304</v>
      </c>
      <c r="B26" s="125">
        <v>72597.116299999994</v>
      </c>
      <c r="C26" s="126">
        <v>54510.139929999998</v>
      </c>
      <c r="D26" s="126">
        <v>24786.405300000002</v>
      </c>
      <c r="E26" s="126">
        <v>51954.498770000006</v>
      </c>
      <c r="F26" s="126">
        <v>139686.59633</v>
      </c>
      <c r="G26" s="126">
        <v>17778.992910000001</v>
      </c>
      <c r="H26" s="125">
        <v>13405.23691</v>
      </c>
      <c r="I26" s="125">
        <v>243482.11424</v>
      </c>
      <c r="J26" s="125">
        <v>0</v>
      </c>
      <c r="K26" s="125">
        <v>0</v>
      </c>
      <c r="L26" s="125">
        <v>101249.9855</v>
      </c>
      <c r="M26" s="125">
        <v>135529.54440000001</v>
      </c>
      <c r="N26" s="125">
        <v>73902.678899999999</v>
      </c>
      <c r="O26" s="125">
        <f t="shared" si="0"/>
        <v>928883.3094899999</v>
      </c>
      <c r="P26" s="175"/>
      <c r="Q26" s="89"/>
      <c r="R26" s="89"/>
      <c r="S26" s="89"/>
      <c r="T26" s="89"/>
      <c r="U26" s="89"/>
    </row>
    <row r="27" spans="1:21" ht="27" customHeight="1">
      <c r="A27" s="125" t="s">
        <v>305</v>
      </c>
      <c r="B27" s="125">
        <v>245489.27797999998</v>
      </c>
      <c r="C27" s="126">
        <v>1155126.9866800001</v>
      </c>
      <c r="D27" s="126">
        <v>376036.83689999999</v>
      </c>
      <c r="E27" s="126">
        <v>323077.79768999998</v>
      </c>
      <c r="F27" s="126">
        <v>592041.82223000005</v>
      </c>
      <c r="G27" s="126">
        <v>52842.093529999998</v>
      </c>
      <c r="H27" s="125">
        <v>449545.83694000001</v>
      </c>
      <c r="I27" s="125">
        <v>2553094.9244299997</v>
      </c>
      <c r="J27" s="125">
        <v>339.03800000000001</v>
      </c>
      <c r="K27" s="125">
        <v>0</v>
      </c>
      <c r="L27" s="125">
        <v>1414700.2460399999</v>
      </c>
      <c r="M27" s="125">
        <v>2079117.6196700002</v>
      </c>
      <c r="N27" s="125">
        <v>460440.71512000001</v>
      </c>
      <c r="O27" s="125">
        <f t="shared" si="0"/>
        <v>9701853.1952100005</v>
      </c>
      <c r="P27" s="175"/>
      <c r="Q27" s="89"/>
      <c r="R27" s="89"/>
      <c r="S27" s="89"/>
      <c r="T27" s="89"/>
      <c r="U27" s="89"/>
    </row>
    <row r="28" spans="1:21" ht="27" customHeight="1">
      <c r="A28" s="125" t="s">
        <v>303</v>
      </c>
      <c r="B28" s="125">
        <v>122823.71146999999</v>
      </c>
      <c r="C28" s="126">
        <v>862772.50260999997</v>
      </c>
      <c r="D28" s="126">
        <v>295964.20026000001</v>
      </c>
      <c r="E28" s="126">
        <v>186374.71141999998</v>
      </c>
      <c r="F28" s="126">
        <v>58348.866770000001</v>
      </c>
      <c r="G28" s="126">
        <v>22902.451120000002</v>
      </c>
      <c r="H28" s="125">
        <v>356539.43768000003</v>
      </c>
      <c r="I28" s="125">
        <v>1924099.0250500001</v>
      </c>
      <c r="J28" s="125">
        <v>0</v>
      </c>
      <c r="K28" s="125">
        <v>0</v>
      </c>
      <c r="L28" s="125">
        <v>1040473.0346499999</v>
      </c>
      <c r="M28" s="125">
        <v>1703808.83467</v>
      </c>
      <c r="N28" s="125">
        <v>213562.82543</v>
      </c>
      <c r="O28" s="125">
        <f t="shared" si="0"/>
        <v>6787669.6011300003</v>
      </c>
      <c r="P28" s="175"/>
      <c r="Q28" s="89"/>
      <c r="R28" s="89"/>
      <c r="S28" s="89"/>
      <c r="T28" s="89"/>
      <c r="U28" s="89"/>
    </row>
    <row r="29" spans="1:21" ht="27" customHeight="1">
      <c r="A29" s="125" t="s">
        <v>304</v>
      </c>
      <c r="B29" s="125">
        <v>122665.56651</v>
      </c>
      <c r="C29" s="126">
        <v>292354.48407000001</v>
      </c>
      <c r="D29" s="126">
        <v>80072.636639999997</v>
      </c>
      <c r="E29" s="126">
        <v>136703.08627</v>
      </c>
      <c r="F29" s="126">
        <v>533692.95545999997</v>
      </c>
      <c r="G29" s="126">
        <v>29939.64241</v>
      </c>
      <c r="H29" s="125">
        <v>93006.399260000006</v>
      </c>
      <c r="I29" s="125">
        <v>628995.89937999996</v>
      </c>
      <c r="J29" s="125">
        <v>339.03800000000001</v>
      </c>
      <c r="K29" s="125">
        <v>0</v>
      </c>
      <c r="L29" s="125">
        <v>374227.21139000001</v>
      </c>
      <c r="M29" s="125">
        <v>375308.78499999997</v>
      </c>
      <c r="N29" s="125">
        <v>246877.88969000001</v>
      </c>
      <c r="O29" s="125">
        <f t="shared" si="0"/>
        <v>2914183.5940800002</v>
      </c>
      <c r="P29" s="175"/>
      <c r="Q29" s="89"/>
      <c r="R29" s="89"/>
      <c r="S29" s="89"/>
      <c r="T29" s="89"/>
      <c r="U29" s="89"/>
    </row>
    <row r="30" spans="1:21" ht="27" customHeight="1">
      <c r="A30" s="310" t="s">
        <v>308</v>
      </c>
      <c r="B30" s="310">
        <v>1635004.70655</v>
      </c>
      <c r="C30" s="311">
        <v>983472.99397000007</v>
      </c>
      <c r="D30" s="311">
        <v>3001261.6188600003</v>
      </c>
      <c r="E30" s="311">
        <v>890719.31513999996</v>
      </c>
      <c r="F30" s="311">
        <v>1465983.0318399998</v>
      </c>
      <c r="G30" s="311">
        <v>694733.95082999999</v>
      </c>
      <c r="H30" s="310">
        <v>606824.61054999998</v>
      </c>
      <c r="I30" s="310">
        <v>407924.52648</v>
      </c>
      <c r="J30" s="310">
        <v>0</v>
      </c>
      <c r="K30" s="310">
        <v>0</v>
      </c>
      <c r="L30" s="310">
        <v>253485.46611000001</v>
      </c>
      <c r="M30" s="310">
        <v>92648.727830000003</v>
      </c>
      <c r="N30" s="310">
        <v>29661.709159999999</v>
      </c>
      <c r="O30" s="310">
        <f t="shared" si="0"/>
        <v>10061720.65732</v>
      </c>
      <c r="P30" s="175"/>
      <c r="Q30" s="89"/>
      <c r="R30" s="89"/>
      <c r="S30" s="89"/>
      <c r="T30" s="89"/>
      <c r="U30" s="89"/>
    </row>
    <row r="31" spans="1:21" ht="27" customHeight="1">
      <c r="A31" s="125" t="s">
        <v>309</v>
      </c>
      <c r="B31" s="125">
        <v>1635004.70655</v>
      </c>
      <c r="C31" s="126">
        <v>983472.99397000007</v>
      </c>
      <c r="D31" s="126">
        <v>2999961.6375500001</v>
      </c>
      <c r="E31" s="126">
        <v>890719.31513999996</v>
      </c>
      <c r="F31" s="126">
        <v>1464762.59182</v>
      </c>
      <c r="G31" s="126">
        <v>694733.95082999999</v>
      </c>
      <c r="H31" s="125">
        <v>600396.07700000005</v>
      </c>
      <c r="I31" s="125">
        <v>188232.8316</v>
      </c>
      <c r="J31" s="125">
        <v>0</v>
      </c>
      <c r="K31" s="125">
        <v>0</v>
      </c>
      <c r="L31" s="125">
        <v>214880.40938</v>
      </c>
      <c r="M31" s="125">
        <v>53001.982520000005</v>
      </c>
      <c r="N31" s="125">
        <v>29661.709159999999</v>
      </c>
      <c r="O31" s="125">
        <f t="shared" si="0"/>
        <v>9754828.2055199966</v>
      </c>
      <c r="P31" s="175"/>
      <c r="Q31" s="89"/>
      <c r="R31" s="89"/>
      <c r="S31" s="89"/>
      <c r="T31" s="89"/>
      <c r="U31" s="89"/>
    </row>
    <row r="32" spans="1:21" ht="27" customHeight="1">
      <c r="A32" s="125" t="s">
        <v>310</v>
      </c>
      <c r="B32" s="125">
        <v>36828.173329999998</v>
      </c>
      <c r="C32" s="126">
        <v>22484.386200000001</v>
      </c>
      <c r="D32" s="126">
        <v>52710.625959999998</v>
      </c>
      <c r="E32" s="126">
        <v>47258.752270000005</v>
      </c>
      <c r="F32" s="126">
        <v>68265.953319999986</v>
      </c>
      <c r="G32" s="126">
        <v>862.76280000000008</v>
      </c>
      <c r="H32" s="125">
        <v>47128.442560000003</v>
      </c>
      <c r="I32" s="125">
        <v>8125.7577699999993</v>
      </c>
      <c r="J32" s="125">
        <v>0</v>
      </c>
      <c r="K32" s="125">
        <v>0</v>
      </c>
      <c r="L32" s="125">
        <v>345.78750000000002</v>
      </c>
      <c r="M32" s="125">
        <v>1441.0629199999998</v>
      </c>
      <c r="N32" s="125">
        <v>919.27922000000001</v>
      </c>
      <c r="O32" s="125">
        <f t="shared" si="0"/>
        <v>286370.98385000002</v>
      </c>
      <c r="P32" s="175"/>
      <c r="Q32" s="89"/>
      <c r="R32" s="89"/>
      <c r="S32" s="89"/>
      <c r="T32" s="89"/>
      <c r="U32" s="89"/>
    </row>
    <row r="33" spans="1:21" ht="27" customHeight="1">
      <c r="A33" s="125" t="s">
        <v>311</v>
      </c>
      <c r="B33" s="125">
        <v>350490.02061000001</v>
      </c>
      <c r="C33" s="126">
        <v>223841.60619999998</v>
      </c>
      <c r="D33" s="126">
        <v>439648.25368999998</v>
      </c>
      <c r="E33" s="126">
        <v>169272.52664</v>
      </c>
      <c r="F33" s="126">
        <v>203248.91469999999</v>
      </c>
      <c r="G33" s="126">
        <v>109607.09694</v>
      </c>
      <c r="H33" s="125">
        <v>238711.76087</v>
      </c>
      <c r="I33" s="125">
        <v>104680.64989</v>
      </c>
      <c r="J33" s="125">
        <v>0</v>
      </c>
      <c r="K33" s="125">
        <v>0</v>
      </c>
      <c r="L33" s="125">
        <v>41734.839520000001</v>
      </c>
      <c r="M33" s="125">
        <v>33152.892059999998</v>
      </c>
      <c r="N33" s="125">
        <v>10259.317880000001</v>
      </c>
      <c r="O33" s="125">
        <f t="shared" si="0"/>
        <v>1924647.8790000002</v>
      </c>
      <c r="P33" s="175"/>
      <c r="Q33" s="89"/>
      <c r="R33" s="89"/>
      <c r="S33" s="89"/>
      <c r="T33" s="89"/>
      <c r="U33" s="89"/>
    </row>
    <row r="34" spans="1:21" ht="27" customHeight="1">
      <c r="A34" s="125" t="s">
        <v>312</v>
      </c>
      <c r="B34" s="125">
        <v>1195978.9465999999</v>
      </c>
      <c r="C34" s="126">
        <v>676260.19591000001</v>
      </c>
      <c r="D34" s="126">
        <v>2187163.2467899998</v>
      </c>
      <c r="E34" s="126">
        <v>598485.52913000004</v>
      </c>
      <c r="F34" s="126">
        <v>1008538.1997</v>
      </c>
      <c r="G34" s="126">
        <v>533570.96646999998</v>
      </c>
      <c r="H34" s="125">
        <v>286288.8346</v>
      </c>
      <c r="I34" s="125">
        <v>50436.331159999994</v>
      </c>
      <c r="J34" s="125">
        <v>0</v>
      </c>
      <c r="K34" s="125">
        <v>0</v>
      </c>
      <c r="L34" s="125">
        <v>76988.727650000001</v>
      </c>
      <c r="M34" s="125">
        <v>10517.47784</v>
      </c>
      <c r="N34" s="125">
        <v>8629.4511000000002</v>
      </c>
      <c r="O34" s="125">
        <f t="shared" si="0"/>
        <v>6632857.9069499988</v>
      </c>
      <c r="P34" s="175"/>
      <c r="Q34" s="89"/>
      <c r="R34" s="89"/>
      <c r="S34" s="89"/>
      <c r="T34" s="89"/>
      <c r="U34" s="89"/>
    </row>
    <row r="35" spans="1:21" ht="27" customHeight="1">
      <c r="A35" s="125" t="s">
        <v>313</v>
      </c>
      <c r="B35" s="125">
        <v>51707.566009999995</v>
      </c>
      <c r="C35" s="126">
        <v>60886.805659999998</v>
      </c>
      <c r="D35" s="126">
        <v>320439.51111000002</v>
      </c>
      <c r="E35" s="126">
        <v>75702.507099999988</v>
      </c>
      <c r="F35" s="126">
        <v>184709.52409999998</v>
      </c>
      <c r="G35" s="126">
        <v>50693.124619999995</v>
      </c>
      <c r="H35" s="125">
        <v>28267.038969999998</v>
      </c>
      <c r="I35" s="125">
        <v>24990.092780000003</v>
      </c>
      <c r="J35" s="125">
        <v>0</v>
      </c>
      <c r="K35" s="125">
        <v>0</v>
      </c>
      <c r="L35" s="125">
        <v>95811.054709999997</v>
      </c>
      <c r="M35" s="125">
        <v>7890.5497000000005</v>
      </c>
      <c r="N35" s="125">
        <v>9853.6609600000011</v>
      </c>
      <c r="O35" s="125">
        <f t="shared" si="0"/>
        <v>910951.43571999983</v>
      </c>
      <c r="P35" s="175"/>
      <c r="Q35" s="89"/>
      <c r="R35" s="89"/>
      <c r="S35" s="89"/>
      <c r="T35" s="89"/>
      <c r="U35" s="89"/>
    </row>
    <row r="36" spans="1:21" ht="27" customHeight="1">
      <c r="A36" s="125" t="s">
        <v>22</v>
      </c>
      <c r="B36" s="125">
        <v>0</v>
      </c>
      <c r="C36" s="126">
        <v>0</v>
      </c>
      <c r="D36" s="126">
        <v>1299.9813100000001</v>
      </c>
      <c r="E36" s="126">
        <v>0</v>
      </c>
      <c r="F36" s="126">
        <v>1220.44002</v>
      </c>
      <c r="G36" s="126">
        <v>0</v>
      </c>
      <c r="H36" s="125">
        <v>6428.5335500000001</v>
      </c>
      <c r="I36" s="125">
        <v>219691.69488</v>
      </c>
      <c r="J36" s="125">
        <v>0</v>
      </c>
      <c r="K36" s="125">
        <v>0</v>
      </c>
      <c r="L36" s="125">
        <v>38605.056729999997</v>
      </c>
      <c r="M36" s="125">
        <v>39646.745310000006</v>
      </c>
      <c r="N36" s="125">
        <v>0</v>
      </c>
      <c r="O36" s="125">
        <f t="shared" si="0"/>
        <v>306892.45180000004</v>
      </c>
      <c r="P36" s="175"/>
      <c r="Q36" s="89"/>
      <c r="R36" s="89"/>
      <c r="S36" s="89"/>
      <c r="T36" s="89"/>
      <c r="U36" s="89"/>
    </row>
    <row r="37" spans="1:21" ht="27" customHeight="1">
      <c r="A37" s="125" t="s">
        <v>311</v>
      </c>
      <c r="B37" s="125">
        <v>0</v>
      </c>
      <c r="C37" s="126">
        <v>0</v>
      </c>
      <c r="D37" s="126">
        <v>0</v>
      </c>
      <c r="E37" s="126">
        <v>0</v>
      </c>
      <c r="F37" s="126">
        <v>0</v>
      </c>
      <c r="G37" s="126">
        <v>0</v>
      </c>
      <c r="H37" s="125">
        <v>3892.5205000000001</v>
      </c>
      <c r="I37" s="125">
        <v>167341.63417999999</v>
      </c>
      <c r="J37" s="125">
        <v>0</v>
      </c>
      <c r="K37" s="125">
        <v>0</v>
      </c>
      <c r="L37" s="125">
        <v>16227.978369999999</v>
      </c>
      <c r="M37" s="125">
        <v>28765.469379999999</v>
      </c>
      <c r="N37" s="125">
        <v>0</v>
      </c>
      <c r="O37" s="125">
        <f t="shared" si="0"/>
        <v>216227.60243</v>
      </c>
      <c r="P37" s="175"/>
      <c r="Q37" s="89"/>
      <c r="R37" s="89"/>
      <c r="S37" s="89"/>
      <c r="T37" s="89"/>
      <c r="U37" s="89"/>
    </row>
    <row r="38" spans="1:21" ht="27" customHeight="1">
      <c r="A38" s="125" t="s">
        <v>313</v>
      </c>
      <c r="B38" s="125">
        <v>0</v>
      </c>
      <c r="C38" s="126">
        <v>0</v>
      </c>
      <c r="D38" s="126">
        <v>1299.9813100000001</v>
      </c>
      <c r="E38" s="126">
        <v>0</v>
      </c>
      <c r="F38" s="126">
        <v>1220.44002</v>
      </c>
      <c r="G38" s="126">
        <v>0</v>
      </c>
      <c r="H38" s="125">
        <v>2536.01305</v>
      </c>
      <c r="I38" s="125">
        <v>52350.060700000002</v>
      </c>
      <c r="J38" s="125">
        <v>0</v>
      </c>
      <c r="K38" s="125">
        <v>0</v>
      </c>
      <c r="L38" s="125">
        <v>22377.07836</v>
      </c>
      <c r="M38" s="125">
        <v>10881.27593</v>
      </c>
      <c r="N38" s="125">
        <v>0</v>
      </c>
      <c r="O38" s="125">
        <f t="shared" si="0"/>
        <v>90664.849370000011</v>
      </c>
      <c r="P38" s="175"/>
      <c r="Q38" s="89"/>
      <c r="R38" s="89"/>
      <c r="S38" s="89"/>
      <c r="T38" s="89"/>
      <c r="U38" s="89"/>
    </row>
    <row r="39" spans="1:21" ht="27" customHeight="1">
      <c r="A39" s="310" t="s">
        <v>314</v>
      </c>
      <c r="B39" s="310">
        <v>1029437.7326799999</v>
      </c>
      <c r="C39" s="311">
        <v>617868.11846000003</v>
      </c>
      <c r="D39" s="311">
        <v>1030651.5915900001</v>
      </c>
      <c r="E39" s="311">
        <v>466071.4093</v>
      </c>
      <c r="F39" s="311">
        <v>850139.80388000002</v>
      </c>
      <c r="G39" s="311">
        <v>400299.64635</v>
      </c>
      <c r="H39" s="310">
        <v>136642.09828999999</v>
      </c>
      <c r="I39" s="310">
        <v>762605.79948000005</v>
      </c>
      <c r="J39" s="310">
        <v>1498.4421399999999</v>
      </c>
      <c r="K39" s="310">
        <v>100.92077</v>
      </c>
      <c r="L39" s="310">
        <v>242637.31657</v>
      </c>
      <c r="M39" s="310">
        <v>526525.43773999996</v>
      </c>
      <c r="N39" s="310">
        <v>155523.67121</v>
      </c>
      <c r="O39" s="310">
        <f t="shared" si="0"/>
        <v>6220001.9884600006</v>
      </c>
      <c r="P39" s="175"/>
      <c r="Q39" s="89"/>
      <c r="R39" s="89"/>
      <c r="S39" s="89"/>
      <c r="T39" s="89"/>
      <c r="U39" s="89"/>
    </row>
    <row r="40" spans="1:21" ht="27" customHeight="1">
      <c r="A40" s="125" t="s">
        <v>315</v>
      </c>
      <c r="B40" s="125">
        <v>212530.27059999999</v>
      </c>
      <c r="C40" s="126">
        <v>61275.131890000004</v>
      </c>
      <c r="D40" s="126">
        <v>302160.67960999999</v>
      </c>
      <c r="E40" s="126">
        <v>210591.23559999999</v>
      </c>
      <c r="F40" s="126">
        <v>243086.63318999999</v>
      </c>
      <c r="G40" s="126">
        <v>148595.64296</v>
      </c>
      <c r="H40" s="125">
        <v>38087.515439999996</v>
      </c>
      <c r="I40" s="125">
        <v>0</v>
      </c>
      <c r="J40" s="125">
        <v>0</v>
      </c>
      <c r="K40" s="125">
        <v>0</v>
      </c>
      <c r="L40" s="125">
        <v>0</v>
      </c>
      <c r="M40" s="125">
        <v>0</v>
      </c>
      <c r="N40" s="125">
        <v>0</v>
      </c>
      <c r="O40" s="125">
        <f t="shared" si="0"/>
        <v>1216327.1092900001</v>
      </c>
      <c r="P40" s="175"/>
      <c r="Q40" s="89"/>
      <c r="R40" s="89"/>
      <c r="S40" s="89"/>
      <c r="T40" s="89"/>
      <c r="U40" s="89"/>
    </row>
    <row r="41" spans="1:21" ht="27" customHeight="1">
      <c r="A41" s="125" t="s">
        <v>316</v>
      </c>
      <c r="B41" s="125">
        <v>11722.132300000001</v>
      </c>
      <c r="C41" s="126">
        <v>68959.008249999999</v>
      </c>
      <c r="D41" s="126">
        <v>343838.84168999997</v>
      </c>
      <c r="E41" s="126">
        <v>186482.32727000001</v>
      </c>
      <c r="F41" s="126">
        <v>88623.393670000005</v>
      </c>
      <c r="G41" s="126">
        <v>217317.93607</v>
      </c>
      <c r="H41" s="125">
        <v>50153.355859999996</v>
      </c>
      <c r="I41" s="125">
        <v>30819.442019999999</v>
      </c>
      <c r="J41" s="125">
        <v>180.66248999999999</v>
      </c>
      <c r="K41" s="125">
        <v>100.92077</v>
      </c>
      <c r="L41" s="125">
        <v>0</v>
      </c>
      <c r="M41" s="125">
        <v>0</v>
      </c>
      <c r="N41" s="125">
        <v>2116.2518799999998</v>
      </c>
      <c r="O41" s="125">
        <f t="shared" si="0"/>
        <v>1000314.27227</v>
      </c>
      <c r="P41" s="175"/>
      <c r="Q41" s="89"/>
      <c r="R41" s="89"/>
      <c r="S41" s="89"/>
      <c r="T41" s="89"/>
      <c r="U41" s="89"/>
    </row>
    <row r="42" spans="1:21" ht="27" customHeight="1">
      <c r="A42" s="125" t="s">
        <v>317</v>
      </c>
      <c r="B42" s="125">
        <v>703710.89985000005</v>
      </c>
      <c r="C42" s="126">
        <v>487633.97831999999</v>
      </c>
      <c r="D42" s="126">
        <v>384528.67211000004</v>
      </c>
      <c r="E42" s="126">
        <v>68997.846430000005</v>
      </c>
      <c r="F42" s="126">
        <v>352769.35852000001</v>
      </c>
      <c r="G42" s="126">
        <v>34386.067320000002</v>
      </c>
      <c r="H42" s="125">
        <v>48401.226990000003</v>
      </c>
      <c r="I42" s="125">
        <v>731786.35746000009</v>
      </c>
      <c r="J42" s="125">
        <v>1045.7029600000001</v>
      </c>
      <c r="K42" s="125">
        <v>0</v>
      </c>
      <c r="L42" s="125">
        <v>242637.31657</v>
      </c>
      <c r="M42" s="125">
        <v>526525.43773999996</v>
      </c>
      <c r="N42" s="125">
        <v>153407.41933</v>
      </c>
      <c r="O42" s="125">
        <f t="shared" si="0"/>
        <v>3735830.2835999997</v>
      </c>
      <c r="P42" s="175"/>
      <c r="Q42" s="89"/>
      <c r="R42" s="89"/>
      <c r="S42" s="89"/>
      <c r="T42" s="89"/>
      <c r="U42" s="89"/>
    </row>
    <row r="43" spans="1:21" ht="27" customHeight="1">
      <c r="A43" s="125" t="s">
        <v>318</v>
      </c>
      <c r="B43" s="125">
        <v>101474.42993000001</v>
      </c>
      <c r="C43" s="126">
        <v>0</v>
      </c>
      <c r="D43" s="126">
        <v>123.39818</v>
      </c>
      <c r="E43" s="126">
        <v>0</v>
      </c>
      <c r="F43" s="126">
        <v>165660.4185</v>
      </c>
      <c r="G43" s="126">
        <v>0</v>
      </c>
      <c r="H43" s="125">
        <v>0</v>
      </c>
      <c r="I43" s="125">
        <v>0</v>
      </c>
      <c r="J43" s="125">
        <v>272.07668999999999</v>
      </c>
      <c r="K43" s="125">
        <v>0</v>
      </c>
      <c r="L43" s="125">
        <v>0</v>
      </c>
      <c r="M43" s="125">
        <v>0</v>
      </c>
      <c r="N43" s="125">
        <v>0</v>
      </c>
      <c r="O43" s="132">
        <f t="shared" si="0"/>
        <v>267530.32330000005</v>
      </c>
      <c r="P43" s="175"/>
      <c r="Q43" s="89"/>
      <c r="R43" s="89"/>
      <c r="S43" s="89"/>
      <c r="T43" s="89"/>
      <c r="U43" s="89"/>
    </row>
    <row r="44" spans="1:21" ht="33" customHeight="1">
      <c r="A44" s="162" t="s">
        <v>246</v>
      </c>
      <c r="B44" s="163">
        <v>9446707.9603899997</v>
      </c>
      <c r="C44" s="163">
        <v>5830614.4853400001</v>
      </c>
      <c r="D44" s="163">
        <v>10919790.8051</v>
      </c>
      <c r="E44" s="163">
        <v>8618311.5669199992</v>
      </c>
      <c r="F44" s="163">
        <v>7320661.21373</v>
      </c>
      <c r="G44" s="163">
        <v>3744282.1419699998</v>
      </c>
      <c r="H44" s="163">
        <v>3828110.2824400002</v>
      </c>
      <c r="I44" s="163">
        <v>5066382.8213100005</v>
      </c>
      <c r="J44" s="163">
        <v>120992.38078000001</v>
      </c>
      <c r="K44" s="163">
        <v>311485.21460000001</v>
      </c>
      <c r="L44" s="163">
        <v>3556019.85623</v>
      </c>
      <c r="M44" s="163">
        <v>5281049.5121299997</v>
      </c>
      <c r="N44" s="163">
        <v>965736.88066999998</v>
      </c>
      <c r="O44" s="163">
        <f t="shared" si="0"/>
        <v>65010145.121609993</v>
      </c>
      <c r="P44" s="175">
        <v>1</v>
      </c>
      <c r="Q44" s="89"/>
      <c r="R44" s="89"/>
      <c r="S44" s="89"/>
      <c r="T44" s="89"/>
      <c r="U44" s="89"/>
    </row>
    <row r="45" spans="1:21" ht="33" customHeight="1">
      <c r="A45" s="165"/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75"/>
      <c r="Q45" s="89"/>
      <c r="R45" s="89"/>
      <c r="S45" s="89"/>
      <c r="T45" s="89"/>
      <c r="U45" s="89"/>
    </row>
    <row r="46" spans="1:21" ht="9" customHeight="1" thickBot="1">
      <c r="A46" s="166"/>
      <c r="B46" s="167"/>
      <c r="C46" s="168"/>
      <c r="D46" s="168"/>
      <c r="E46" s="168"/>
      <c r="F46" s="168"/>
      <c r="G46" s="168"/>
      <c r="H46" s="169"/>
      <c r="I46" s="169"/>
      <c r="J46" s="169"/>
      <c r="K46" s="169"/>
      <c r="L46" s="169"/>
      <c r="M46" s="169"/>
      <c r="N46" s="169"/>
      <c r="O46" s="169"/>
      <c r="P46" s="175"/>
      <c r="Q46" s="89"/>
      <c r="R46" s="89"/>
      <c r="S46" s="89"/>
      <c r="T46" s="89"/>
      <c r="U46" s="89"/>
    </row>
    <row r="47" spans="1:21" ht="15" customHeight="1" thickTop="1">
      <c r="A47" s="177" t="s">
        <v>229</v>
      </c>
      <c r="B47" s="137"/>
      <c r="C47" s="172"/>
      <c r="D47" s="172"/>
      <c r="E47" s="172"/>
      <c r="F47" s="172"/>
      <c r="G47" s="172"/>
      <c r="H47" s="173"/>
      <c r="I47" s="173"/>
      <c r="J47" s="173"/>
      <c r="K47" s="173"/>
      <c r="L47" s="173"/>
      <c r="M47" s="173"/>
      <c r="N47" s="173"/>
      <c r="O47" s="173"/>
      <c r="P47" s="175"/>
      <c r="Q47" s="173"/>
      <c r="R47" s="89"/>
      <c r="S47" s="89"/>
      <c r="T47" s="89"/>
      <c r="U47" s="89"/>
    </row>
    <row r="48" spans="1:21" ht="15" hidden="1" customHeight="1">
      <c r="A48" s="177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5"/>
      <c r="Q48" s="89"/>
      <c r="R48" s="89"/>
      <c r="S48" s="89"/>
      <c r="T48" s="89"/>
      <c r="U48" s="89"/>
    </row>
    <row r="49" spans="1:21" ht="15" hidden="1" customHeight="1">
      <c r="A49" s="174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5"/>
      <c r="Q49" s="89"/>
      <c r="R49" s="89"/>
      <c r="S49" s="89"/>
      <c r="T49" s="89"/>
      <c r="U49" s="89"/>
    </row>
    <row r="50" spans="1:21" ht="9" hidden="1" customHeight="1">
      <c r="A50" s="147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5"/>
      <c r="Q50" s="89"/>
      <c r="R50" s="89"/>
      <c r="S50" s="89"/>
      <c r="T50" s="89"/>
      <c r="U50" s="89"/>
    </row>
    <row r="51" spans="1:21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5"/>
      <c r="Q51" s="89"/>
      <c r="R51" s="89"/>
      <c r="S51" s="89"/>
      <c r="T51" s="89"/>
      <c r="U51" s="89"/>
    </row>
    <row r="52" spans="1:21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5"/>
      <c r="Q52" s="89"/>
      <c r="R52" s="89"/>
      <c r="S52" s="89"/>
      <c r="T52" s="89"/>
      <c r="U52" s="89"/>
    </row>
    <row r="53" spans="1:21" ht="9" hidden="1" customHeight="1">
      <c r="A53" s="143"/>
      <c r="B53" s="176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5"/>
      <c r="Q53" s="89"/>
      <c r="R53" s="89"/>
      <c r="S53" s="89"/>
      <c r="T53" s="89"/>
      <c r="U53" s="89"/>
    </row>
    <row r="54" spans="1:21" ht="9" hidden="1" customHeight="1">
      <c r="A54" s="143"/>
      <c r="B54" s="176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5"/>
      <c r="Q54" s="89"/>
      <c r="R54" s="89"/>
      <c r="S54" s="89"/>
      <c r="T54" s="89"/>
      <c r="U54" s="89"/>
    </row>
    <row r="55" spans="1:21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5"/>
      <c r="Q55" s="89"/>
      <c r="R55" s="89"/>
      <c r="S55" s="89"/>
      <c r="T55" s="89"/>
      <c r="U55" s="89"/>
    </row>
    <row r="56" spans="1:21" ht="9" hidden="1" customHeight="1">
      <c r="A56" s="144"/>
      <c r="B56" s="17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5"/>
      <c r="Q56" s="89"/>
      <c r="R56" s="89"/>
      <c r="S56" s="89"/>
      <c r="T56" s="89"/>
      <c r="U56" s="89"/>
    </row>
    <row r="57" spans="1:21" ht="9" hidden="1" customHeight="1">
      <c r="A57" s="143"/>
      <c r="B57" s="17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5"/>
      <c r="Q57" s="89"/>
      <c r="R57" s="89"/>
      <c r="S57" s="89"/>
      <c r="T57" s="89"/>
      <c r="U57" s="89"/>
    </row>
    <row r="58" spans="1:21" ht="9" hidden="1" customHeight="1">
      <c r="A58" s="143"/>
      <c r="B58" s="176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5"/>
      <c r="Q58" s="89"/>
      <c r="R58" s="89"/>
      <c r="S58" s="89"/>
      <c r="T58" s="89"/>
      <c r="U58" s="89"/>
    </row>
    <row r="59" spans="1:21" ht="9" hidden="1" customHeight="1">
      <c r="A59" s="143"/>
      <c r="B59" s="176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5"/>
      <c r="Q59" s="89"/>
      <c r="R59" s="89"/>
      <c r="S59" s="89"/>
      <c r="T59" s="89"/>
      <c r="U59" s="89"/>
    </row>
    <row r="60" spans="1:21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5"/>
      <c r="Q60" s="89"/>
      <c r="R60" s="89"/>
      <c r="S60" s="89"/>
      <c r="T60" s="89"/>
      <c r="U60" s="89"/>
    </row>
    <row r="61" spans="1:21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5"/>
      <c r="Q61" s="89"/>
      <c r="R61" s="89"/>
      <c r="S61" s="89"/>
      <c r="T61" s="89"/>
      <c r="U61" s="89"/>
    </row>
    <row r="62" spans="1:21" ht="9" hidden="1" customHeight="1">
      <c r="A62" s="144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5"/>
      <c r="Q62" s="89"/>
      <c r="R62" s="89"/>
      <c r="S62" s="89"/>
      <c r="T62" s="89"/>
      <c r="U62" s="89"/>
    </row>
    <row r="63" spans="1:21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5"/>
      <c r="Q63" s="89"/>
      <c r="R63" s="89"/>
      <c r="S63" s="89"/>
      <c r="T63" s="89"/>
      <c r="U63" s="89"/>
    </row>
    <row r="64" spans="1:21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5"/>
      <c r="Q64" s="89"/>
      <c r="R64" s="89"/>
      <c r="S64" s="89"/>
      <c r="T64" s="89"/>
      <c r="U64" s="89"/>
    </row>
    <row r="65" spans="1:21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5"/>
      <c r="Q65" s="89"/>
      <c r="R65" s="89"/>
      <c r="S65" s="89"/>
      <c r="T65" s="89"/>
      <c r="U65" s="89"/>
    </row>
    <row r="66" spans="1:21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5"/>
      <c r="Q66" s="89"/>
      <c r="R66" s="89"/>
      <c r="S66" s="89"/>
      <c r="T66" s="89"/>
      <c r="U66" s="89"/>
    </row>
    <row r="67" spans="1:21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5"/>
      <c r="Q67" s="89"/>
      <c r="R67" s="89"/>
      <c r="S67" s="89"/>
      <c r="T67" s="89"/>
      <c r="U67" s="89"/>
    </row>
    <row r="68" spans="1:21" ht="9" hidden="1" customHeight="1">
      <c r="A68" s="144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5"/>
      <c r="Q68" s="89"/>
      <c r="R68" s="89"/>
      <c r="S68" s="89"/>
      <c r="T68" s="89"/>
      <c r="U68" s="89"/>
    </row>
    <row r="69" spans="1:21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5"/>
      <c r="Q69" s="89"/>
      <c r="R69" s="89"/>
      <c r="S69" s="89"/>
      <c r="T69" s="89"/>
      <c r="U69" s="89"/>
    </row>
    <row r="70" spans="1:21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5"/>
      <c r="Q70" s="89"/>
      <c r="R70" s="89"/>
      <c r="S70" s="89"/>
      <c r="T70" s="89"/>
      <c r="U70" s="89"/>
    </row>
    <row r="71" spans="1:21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5"/>
      <c r="Q71" s="89"/>
      <c r="R71" s="89"/>
      <c r="S71" s="89"/>
      <c r="T71" s="89"/>
      <c r="U71" s="89"/>
    </row>
    <row r="72" spans="1:21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5"/>
      <c r="Q72" s="89"/>
      <c r="R72" s="89"/>
      <c r="S72" s="89"/>
      <c r="T72" s="89"/>
      <c r="U72" s="89"/>
    </row>
    <row r="73" spans="1:21" ht="9" hidden="1" customHeight="1">
      <c r="A73" s="144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5"/>
      <c r="Q73" s="89"/>
      <c r="R73" s="89"/>
      <c r="S73" s="89"/>
      <c r="T73" s="89"/>
      <c r="U73" s="89"/>
    </row>
    <row r="74" spans="1:21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5"/>
      <c r="Q74" s="89"/>
      <c r="R74" s="89"/>
      <c r="S74" s="89"/>
      <c r="T74" s="89"/>
      <c r="U74" s="89"/>
    </row>
    <row r="75" spans="1:21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P75" s="175"/>
      <c r="Q75" s="89"/>
      <c r="R75" s="89"/>
      <c r="S75" s="89"/>
      <c r="T75" s="89"/>
      <c r="U75" s="89"/>
    </row>
    <row r="76" spans="1:21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P76" s="175"/>
      <c r="Q76" s="89"/>
      <c r="R76" s="89"/>
      <c r="S76" s="89"/>
      <c r="T76" s="89"/>
      <c r="U76" s="89"/>
    </row>
    <row r="77" spans="1:21" ht="9" hidden="1" customHeight="1">
      <c r="A77" s="145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P77" s="175"/>
      <c r="Q77" s="89"/>
      <c r="R77" s="89"/>
      <c r="S77" s="89"/>
      <c r="T77" s="89"/>
      <c r="U77" s="89"/>
    </row>
    <row r="78" spans="1:21" ht="9" hidden="1" customHeight="1">
      <c r="A78" s="146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P78" s="175"/>
      <c r="Q78" s="89"/>
      <c r="R78" s="89"/>
      <c r="S78" s="89"/>
      <c r="T78" s="89"/>
      <c r="U78" s="89"/>
    </row>
    <row r="79" spans="1:21" ht="9" hidden="1" customHeight="1">
      <c r="A79" s="146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89"/>
      <c r="P79" s="175"/>
      <c r="Q79" s="89"/>
      <c r="R79" s="89"/>
      <c r="S79" s="89"/>
      <c r="T79" s="89"/>
      <c r="U79" s="89"/>
    </row>
    <row r="80" spans="1:21" ht="9" hidden="1" customHeight="1">
      <c r="A80" s="147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89"/>
      <c r="P80" s="175"/>
      <c r="Q80" s="89"/>
      <c r="R80" s="89"/>
      <c r="S80" s="89"/>
      <c r="T80" s="89"/>
      <c r="U80" s="89"/>
    </row>
    <row r="81" spans="1:21" ht="9" hidden="1" customHeight="1">
      <c r="A81" s="143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89"/>
      <c r="P81" s="175"/>
      <c r="Q81" s="89"/>
      <c r="R81" s="89"/>
      <c r="S81" s="89"/>
      <c r="T81" s="89"/>
      <c r="U81" s="89"/>
    </row>
    <row r="82" spans="1:21" ht="9" hidden="1" customHeight="1">
      <c r="A82" s="143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89"/>
      <c r="P82" s="175"/>
      <c r="Q82" s="89"/>
      <c r="R82" s="89"/>
      <c r="S82" s="89"/>
      <c r="T82" s="89"/>
      <c r="U82" s="89"/>
    </row>
    <row r="83" spans="1:21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89"/>
      <c r="P83" s="175"/>
      <c r="Q83" s="89"/>
      <c r="R83" s="89"/>
      <c r="S83" s="89"/>
      <c r="T83" s="89"/>
      <c r="U83" s="89"/>
    </row>
    <row r="84" spans="1:21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89"/>
      <c r="P84" s="175"/>
      <c r="Q84" s="89"/>
      <c r="R84" s="89"/>
      <c r="S84" s="89"/>
      <c r="T84" s="89"/>
      <c r="U84" s="89"/>
    </row>
    <row r="85" spans="1:21" ht="9" hidden="1" customHeight="1">
      <c r="A85" s="145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89"/>
      <c r="P85" s="175"/>
      <c r="Q85" s="89"/>
      <c r="R85" s="89"/>
      <c r="S85" s="89"/>
      <c r="T85" s="89"/>
      <c r="U85" s="89"/>
    </row>
    <row r="86" spans="1:21" ht="9" hidden="1" customHeight="1">
      <c r="A86" s="147"/>
      <c r="C86" s="114"/>
      <c r="D86" s="114"/>
      <c r="E86" s="114"/>
      <c r="F86" s="114"/>
      <c r="G86" s="114"/>
      <c r="H86" s="89"/>
      <c r="I86" s="89"/>
      <c r="J86" s="89"/>
      <c r="K86" s="89"/>
      <c r="L86" s="89"/>
      <c r="M86" s="89"/>
      <c r="N86" s="89"/>
      <c r="O86" s="89"/>
      <c r="P86" s="175"/>
      <c r="Q86" s="89"/>
      <c r="R86" s="89"/>
      <c r="S86" s="89"/>
      <c r="T86" s="89"/>
      <c r="U86" s="89"/>
    </row>
    <row r="87" spans="1:21" ht="9" hidden="1" customHeight="1">
      <c r="A87" s="143"/>
      <c r="C87" s="114"/>
      <c r="D87" s="114"/>
      <c r="E87" s="114"/>
      <c r="F87" s="114"/>
      <c r="G87" s="114"/>
      <c r="H87" s="89"/>
      <c r="I87" s="89"/>
      <c r="J87" s="89"/>
      <c r="K87" s="89"/>
      <c r="L87" s="89"/>
      <c r="M87" s="89"/>
      <c r="N87" s="89"/>
      <c r="O87" s="89"/>
      <c r="P87" s="175"/>
      <c r="Q87" s="89"/>
      <c r="R87" s="89"/>
      <c r="S87" s="89"/>
      <c r="T87" s="89"/>
      <c r="U87" s="89"/>
    </row>
    <row r="88" spans="1:21" ht="9" hidden="1" customHeight="1">
      <c r="A88" s="143"/>
      <c r="C88" s="114"/>
      <c r="D88" s="114"/>
      <c r="E88" s="114"/>
      <c r="F88" s="114"/>
      <c r="G88" s="114"/>
      <c r="H88" s="89"/>
      <c r="I88" s="89"/>
      <c r="J88" s="89"/>
      <c r="K88" s="89"/>
      <c r="L88" s="89"/>
      <c r="M88" s="89"/>
      <c r="N88" s="89"/>
      <c r="O88" s="89"/>
      <c r="P88" s="175"/>
      <c r="Q88" s="89"/>
      <c r="R88" s="89"/>
      <c r="S88" s="89"/>
      <c r="T88" s="89"/>
      <c r="U88" s="89"/>
    </row>
    <row r="89" spans="1:21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89"/>
      <c r="L89" s="89"/>
      <c r="M89" s="89"/>
      <c r="N89" s="89"/>
      <c r="O89" s="89"/>
      <c r="P89" s="175"/>
      <c r="Q89" s="89"/>
      <c r="R89" s="89"/>
      <c r="S89" s="89"/>
      <c r="T89" s="89"/>
      <c r="U89" s="89"/>
    </row>
    <row r="90" spans="1:21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89"/>
      <c r="L90" s="89"/>
      <c r="M90" s="89"/>
      <c r="N90" s="89"/>
      <c r="O90" s="89"/>
      <c r="P90" s="175"/>
      <c r="Q90" s="89"/>
      <c r="R90" s="89"/>
      <c r="S90" s="89"/>
      <c r="T90" s="89"/>
      <c r="U90" s="89"/>
    </row>
    <row r="91" spans="1:21" ht="9" hidden="1" customHeight="1">
      <c r="A91" s="145"/>
      <c r="C91" s="114"/>
      <c r="D91" s="114"/>
      <c r="E91" s="114"/>
      <c r="F91" s="114"/>
      <c r="G91" s="114"/>
      <c r="H91" s="89"/>
      <c r="I91" s="89"/>
      <c r="J91" s="89"/>
      <c r="K91" s="89"/>
      <c r="L91" s="89"/>
      <c r="M91" s="89"/>
      <c r="N91" s="89"/>
      <c r="O91" s="89"/>
      <c r="P91" s="175"/>
      <c r="Q91" s="89"/>
      <c r="R91" s="89"/>
      <c r="S91" s="89"/>
      <c r="T91" s="89"/>
      <c r="U91" s="89"/>
    </row>
    <row r="92" spans="1:21" ht="9" hidden="1" customHeight="1">
      <c r="A92" s="147"/>
      <c r="C92" s="114"/>
      <c r="D92" s="114"/>
      <c r="E92" s="114"/>
      <c r="F92" s="114"/>
      <c r="G92" s="114"/>
      <c r="H92" s="89"/>
      <c r="I92" s="89"/>
      <c r="J92" s="89"/>
      <c r="K92" s="89"/>
      <c r="L92" s="89"/>
      <c r="M92" s="89"/>
      <c r="N92" s="89"/>
      <c r="O92" s="89"/>
      <c r="P92" s="175"/>
      <c r="Q92" s="89"/>
      <c r="R92" s="89"/>
      <c r="S92" s="89"/>
      <c r="T92" s="89"/>
      <c r="U92" s="89"/>
    </row>
    <row r="93" spans="1:21" ht="9" hidden="1" customHeight="1">
      <c r="A93" s="143"/>
      <c r="C93" s="114"/>
      <c r="D93" s="114"/>
      <c r="E93" s="114"/>
      <c r="F93" s="114"/>
      <c r="G93" s="114"/>
      <c r="H93" s="89"/>
      <c r="I93" s="89"/>
      <c r="J93" s="89"/>
      <c r="K93" s="89"/>
      <c r="L93" s="89"/>
      <c r="M93" s="89"/>
      <c r="N93" s="89"/>
      <c r="O93" s="89"/>
      <c r="P93" s="175"/>
      <c r="Q93" s="89"/>
      <c r="R93" s="89"/>
      <c r="S93" s="89"/>
      <c r="T93" s="89"/>
      <c r="U93" s="89"/>
    </row>
    <row r="94" spans="1:21" ht="9" hidden="1" customHeight="1">
      <c r="A94" s="143"/>
      <c r="C94" s="114"/>
      <c r="D94" s="114"/>
      <c r="E94" s="114"/>
      <c r="F94" s="114"/>
      <c r="G94" s="114"/>
      <c r="H94" s="89"/>
      <c r="I94" s="89"/>
      <c r="J94" s="89"/>
      <c r="K94" s="89"/>
      <c r="L94" s="89"/>
      <c r="M94" s="89"/>
      <c r="N94" s="89"/>
      <c r="O94" s="89"/>
      <c r="P94" s="175"/>
      <c r="Q94" s="89"/>
      <c r="R94" s="89"/>
      <c r="S94" s="89"/>
      <c r="T94" s="89"/>
      <c r="U94" s="89"/>
    </row>
    <row r="95" spans="1:21" ht="9" hidden="1" customHeight="1">
      <c r="A95" s="143"/>
      <c r="C95" s="148"/>
      <c r="D95" s="148"/>
      <c r="E95" s="148"/>
      <c r="F95" s="148"/>
      <c r="G95" s="148"/>
      <c r="P95" s="175"/>
    </row>
    <row r="96" spans="1:21" ht="9" hidden="1" customHeight="1">
      <c r="A96" s="143"/>
      <c r="C96" s="148"/>
      <c r="D96" s="148"/>
      <c r="E96" s="148"/>
      <c r="F96" s="148"/>
      <c r="G96" s="148"/>
      <c r="P96" s="175"/>
    </row>
    <row r="97" spans="1:16" ht="9" hidden="1" customHeight="1">
      <c r="A97" s="143"/>
      <c r="C97" s="148"/>
      <c r="D97" s="148"/>
      <c r="E97" s="148"/>
      <c r="F97" s="148"/>
      <c r="G97" s="148"/>
      <c r="P97" s="175"/>
    </row>
    <row r="98" spans="1:16" ht="9" hidden="1" customHeight="1">
      <c r="A98" s="143"/>
      <c r="C98" s="148"/>
      <c r="D98" s="148"/>
      <c r="E98" s="148"/>
      <c r="F98" s="148"/>
      <c r="G98" s="148"/>
      <c r="P98" s="175"/>
    </row>
    <row r="99" spans="1:16" ht="9" hidden="1" customHeight="1">
      <c r="A99" s="143"/>
      <c r="C99" s="148"/>
      <c r="D99" s="148"/>
      <c r="E99" s="148"/>
      <c r="F99" s="148"/>
      <c r="G99" s="148"/>
      <c r="P99" s="175"/>
    </row>
    <row r="100" spans="1:16" ht="9" hidden="1" customHeight="1">
      <c r="A100" s="143"/>
      <c r="C100" s="148"/>
      <c r="D100" s="148"/>
      <c r="E100" s="148"/>
      <c r="F100" s="148"/>
      <c r="G100" s="148"/>
      <c r="P100" s="175"/>
    </row>
    <row r="101" spans="1:16" ht="9" hidden="1" customHeight="1">
      <c r="A101" s="145"/>
      <c r="C101" s="148"/>
      <c r="D101" s="148"/>
      <c r="E101" s="148"/>
      <c r="F101" s="148"/>
      <c r="G101" s="148"/>
      <c r="P101" s="175"/>
    </row>
    <row r="102" spans="1:16" ht="9" hidden="1" customHeight="1">
      <c r="A102" s="147"/>
      <c r="C102" s="148"/>
      <c r="D102" s="148"/>
      <c r="E102" s="148"/>
      <c r="F102" s="148"/>
      <c r="G102" s="148"/>
      <c r="P102" s="175"/>
    </row>
    <row r="103" spans="1:16" ht="9" hidden="1" customHeight="1">
      <c r="A103" s="143"/>
      <c r="C103" s="148"/>
      <c r="D103" s="148"/>
      <c r="E103" s="148"/>
      <c r="F103" s="148"/>
      <c r="G103" s="148"/>
      <c r="P103" s="175"/>
    </row>
    <row r="104" spans="1:16" ht="9" hidden="1" customHeight="1">
      <c r="A104" s="143"/>
      <c r="C104" s="148"/>
      <c r="D104" s="148"/>
      <c r="E104" s="148"/>
      <c r="F104" s="148"/>
      <c r="G104" s="148"/>
      <c r="P104" s="175"/>
    </row>
    <row r="105" spans="1:16" ht="9" hidden="1" customHeight="1">
      <c r="A105" s="143"/>
      <c r="C105" s="148"/>
      <c r="D105" s="148"/>
      <c r="E105" s="148"/>
      <c r="F105" s="148"/>
      <c r="G105" s="148"/>
      <c r="P105" s="175"/>
    </row>
    <row r="106" spans="1:16" ht="9" hidden="1" customHeight="1">
      <c r="A106" s="143"/>
      <c r="C106" s="148"/>
      <c r="D106" s="148"/>
      <c r="E106" s="148"/>
      <c r="F106" s="148"/>
      <c r="G106" s="148"/>
      <c r="P106" s="175"/>
    </row>
    <row r="107" spans="1:16" ht="9" hidden="1" customHeight="1">
      <c r="A107" s="143"/>
      <c r="C107" s="148"/>
      <c r="D107" s="148"/>
      <c r="E107" s="148"/>
      <c r="F107" s="148"/>
      <c r="G107" s="148"/>
      <c r="P107" s="175"/>
    </row>
    <row r="108" spans="1:16" ht="9" hidden="1" customHeight="1">
      <c r="A108" s="143"/>
      <c r="C108" s="148"/>
      <c r="D108" s="148"/>
      <c r="E108" s="148"/>
      <c r="F108" s="148"/>
      <c r="G108" s="148"/>
      <c r="P108" s="175"/>
    </row>
    <row r="109" spans="1:16" ht="9" hidden="1" customHeight="1">
      <c r="A109" s="143"/>
      <c r="C109" s="148"/>
      <c r="D109" s="148"/>
      <c r="E109" s="148"/>
      <c r="F109" s="148"/>
      <c r="G109" s="148"/>
      <c r="P109" s="175"/>
    </row>
    <row r="110" spans="1:16" ht="9" hidden="1" customHeight="1">
      <c r="A110" s="143"/>
      <c r="C110" s="148"/>
      <c r="D110" s="148"/>
      <c r="E110" s="148"/>
      <c r="F110" s="148"/>
      <c r="G110" s="148"/>
      <c r="P110" s="175"/>
    </row>
    <row r="111" spans="1:16" ht="9" hidden="1" customHeight="1">
      <c r="A111" s="143"/>
      <c r="C111" s="148"/>
      <c r="D111" s="148"/>
      <c r="E111" s="148"/>
      <c r="F111" s="148"/>
      <c r="G111" s="148"/>
      <c r="P111" s="175"/>
    </row>
    <row r="112" spans="1:16" ht="9" hidden="1" customHeight="1">
      <c r="A112" s="147"/>
      <c r="C112" s="148"/>
      <c r="D112" s="148"/>
      <c r="E112" s="148"/>
      <c r="F112" s="148"/>
      <c r="G112" s="148"/>
      <c r="P112" s="175"/>
    </row>
    <row r="113" spans="1:16" ht="9" hidden="1" customHeight="1">
      <c r="A113" s="143"/>
      <c r="C113" s="148"/>
      <c r="D113" s="148"/>
      <c r="E113" s="148"/>
      <c r="F113" s="148"/>
      <c r="G113" s="148"/>
      <c r="P113" s="175"/>
    </row>
    <row r="114" spans="1:16" ht="9" hidden="1" customHeight="1">
      <c r="A114" s="143"/>
      <c r="C114" s="148"/>
      <c r="D114" s="148"/>
      <c r="E114" s="148"/>
      <c r="F114" s="148"/>
      <c r="G114" s="148"/>
      <c r="P114" s="175"/>
    </row>
    <row r="115" spans="1:16" ht="9" hidden="1" customHeight="1">
      <c r="A115" s="143"/>
      <c r="C115" s="148"/>
      <c r="D115" s="148"/>
      <c r="E115" s="148"/>
      <c r="F115" s="148"/>
      <c r="G115" s="148"/>
      <c r="P115" s="175"/>
    </row>
    <row r="116" spans="1:16" hidden="1">
      <c r="A116" s="149"/>
      <c r="C116" s="148"/>
      <c r="D116" s="148"/>
      <c r="E116" s="148"/>
      <c r="F116" s="148"/>
      <c r="G116" s="148"/>
      <c r="P116" s="175"/>
    </row>
    <row r="117" spans="1:16" hidden="1">
      <c r="A117" s="149"/>
      <c r="C117" s="148"/>
      <c r="D117" s="148"/>
      <c r="E117" s="148"/>
      <c r="F117" s="148"/>
      <c r="G117" s="148"/>
      <c r="P117" s="175"/>
    </row>
    <row r="118" spans="1:16" hidden="1">
      <c r="A118" s="149"/>
      <c r="C118" s="148"/>
      <c r="D118" s="148"/>
      <c r="E118" s="148"/>
      <c r="F118" s="148"/>
      <c r="G118" s="148"/>
      <c r="P118" s="175"/>
    </row>
    <row r="119" spans="1:16" hidden="1">
      <c r="A119" s="149"/>
      <c r="C119" s="148"/>
      <c r="D119" s="148"/>
      <c r="E119" s="148"/>
      <c r="F119" s="148"/>
      <c r="G119" s="148"/>
    </row>
    <row r="120" spans="1:16" hidden="1">
      <c r="A120" s="149"/>
      <c r="C120" s="148"/>
      <c r="D120" s="148"/>
      <c r="E120" s="148"/>
      <c r="F120" s="148"/>
      <c r="G120" s="148"/>
    </row>
    <row r="121" spans="1:16" hidden="1">
      <c r="A121" s="149"/>
      <c r="C121" s="148"/>
      <c r="D121" s="148"/>
      <c r="E121" s="148"/>
      <c r="F121" s="148"/>
      <c r="G121" s="148"/>
    </row>
    <row r="122" spans="1:16" hidden="1">
      <c r="A122" s="149"/>
      <c r="C122" s="148"/>
      <c r="D122" s="148"/>
      <c r="E122" s="148"/>
      <c r="F122" s="148"/>
      <c r="G122" s="148"/>
    </row>
    <row r="123" spans="1:16" ht="15.75" hidden="1">
      <c r="A123" s="150"/>
      <c r="C123" s="148"/>
      <c r="D123" s="148"/>
      <c r="E123" s="148"/>
      <c r="F123" s="148"/>
      <c r="G123" s="148"/>
    </row>
    <row r="124" spans="1:16" ht="15.75" hidden="1">
      <c r="A124" s="150"/>
      <c r="C124" s="148"/>
      <c r="D124" s="148"/>
      <c r="E124" s="148"/>
      <c r="F124" s="148"/>
      <c r="G124" s="148"/>
    </row>
    <row r="125" spans="1:16" ht="15.75" hidden="1">
      <c r="A125" s="150"/>
      <c r="C125" s="148"/>
      <c r="D125" s="148"/>
      <c r="E125" s="148"/>
      <c r="F125" s="148"/>
      <c r="G125" s="148"/>
    </row>
    <row r="126" spans="1:16" ht="15.75" hidden="1">
      <c r="A126" s="150"/>
      <c r="C126" s="148"/>
      <c r="D126" s="148"/>
      <c r="E126" s="148"/>
      <c r="F126" s="148"/>
      <c r="G126" s="148"/>
    </row>
    <row r="127" spans="1:16" ht="15.75" hidden="1">
      <c r="A127" s="150"/>
      <c r="C127" s="148"/>
      <c r="D127" s="148"/>
      <c r="E127" s="148"/>
      <c r="F127" s="148"/>
      <c r="G127" s="148"/>
    </row>
    <row r="128" spans="1:16" ht="15.75" hidden="1">
      <c r="A128" s="150"/>
      <c r="C128" s="148"/>
      <c r="D128" s="148"/>
      <c r="E128" s="148"/>
      <c r="F128" s="148"/>
      <c r="G128" s="148"/>
    </row>
    <row r="129" spans="1:7" ht="15.75" hidden="1">
      <c r="A129" s="150"/>
      <c r="C129" s="148"/>
      <c r="D129" s="148"/>
      <c r="E129" s="148"/>
      <c r="F129" s="148"/>
      <c r="G129" s="148"/>
    </row>
    <row r="130" spans="1:7" ht="15.75" hidden="1">
      <c r="A130" s="150"/>
      <c r="C130" s="148"/>
      <c r="D130" s="148"/>
      <c r="E130" s="148"/>
      <c r="F130" s="148"/>
      <c r="G130" s="148"/>
    </row>
    <row r="131" spans="1:7" ht="15.75" hidden="1">
      <c r="A131" s="150"/>
      <c r="C131" s="148"/>
      <c r="D131" s="148"/>
      <c r="E131" s="148"/>
      <c r="F131" s="148"/>
      <c r="G131" s="148"/>
    </row>
    <row r="132" spans="1:7" ht="15.75" hidden="1">
      <c r="A132" s="150"/>
      <c r="C132" s="148"/>
      <c r="D132" s="148"/>
      <c r="E132" s="148"/>
      <c r="F132" s="148"/>
      <c r="G132" s="148"/>
    </row>
    <row r="133" spans="1:7" ht="15.75" hidden="1">
      <c r="A133" s="150"/>
      <c r="C133" s="148"/>
      <c r="D133" s="148"/>
      <c r="E133" s="148"/>
      <c r="F133" s="148"/>
      <c r="G133" s="148"/>
    </row>
    <row r="134" spans="1:7" ht="15.75" hidden="1">
      <c r="A134" s="150"/>
      <c r="C134" s="148"/>
      <c r="D134" s="148"/>
      <c r="E134" s="148"/>
      <c r="F134" s="148"/>
      <c r="G134" s="148"/>
    </row>
    <row r="135" spans="1:7" ht="15.75" hidden="1">
      <c r="A135" s="150"/>
      <c r="C135" s="148"/>
      <c r="D135" s="148"/>
      <c r="E135" s="148"/>
      <c r="F135" s="148"/>
      <c r="G135" s="148"/>
    </row>
    <row r="136" spans="1:7" ht="15.75" hidden="1">
      <c r="A136" s="150"/>
      <c r="C136" s="148"/>
      <c r="D136" s="148"/>
      <c r="E136" s="148"/>
      <c r="F136" s="148"/>
      <c r="G136" s="148"/>
    </row>
    <row r="137" spans="1:7" ht="15.75" hidden="1">
      <c r="A137" s="150"/>
      <c r="C137" s="148"/>
      <c r="D137" s="148"/>
      <c r="E137" s="148"/>
      <c r="F137" s="148"/>
      <c r="G137" s="148"/>
    </row>
    <row r="138" spans="1:7" ht="15.75" hidden="1">
      <c r="A138" s="150"/>
      <c r="C138" s="148"/>
      <c r="D138" s="148"/>
      <c r="E138" s="148"/>
      <c r="F138" s="148"/>
      <c r="G138" s="148"/>
    </row>
    <row r="139" spans="1:7" ht="15.75" hidden="1">
      <c r="A139" s="150"/>
      <c r="C139" s="148"/>
      <c r="D139" s="148"/>
      <c r="E139" s="148"/>
      <c r="F139" s="148"/>
      <c r="G139" s="148"/>
    </row>
    <row r="140" spans="1:7" ht="15.75" hidden="1">
      <c r="A140" s="150"/>
      <c r="C140" s="148"/>
      <c r="D140" s="148"/>
      <c r="E140" s="148"/>
      <c r="F140" s="148"/>
      <c r="G140" s="148"/>
    </row>
    <row r="141" spans="1:7" ht="15.75" hidden="1">
      <c r="A141" s="150"/>
      <c r="C141" s="148"/>
      <c r="D141" s="148"/>
      <c r="E141" s="148"/>
      <c r="F141" s="148"/>
      <c r="G141" s="148"/>
    </row>
    <row r="142" spans="1:7" ht="15.75" hidden="1">
      <c r="A142" s="150"/>
      <c r="C142" s="148"/>
      <c r="D142" s="148"/>
      <c r="E142" s="148"/>
      <c r="F142" s="148"/>
      <c r="G142" s="148"/>
    </row>
    <row r="143" spans="1:7" ht="15.75" hidden="1">
      <c r="A143" s="150"/>
      <c r="C143" s="148"/>
      <c r="D143" s="148"/>
      <c r="E143" s="148"/>
      <c r="F143" s="148"/>
      <c r="G143" s="148"/>
    </row>
    <row r="144" spans="1:7" ht="15.75" hidden="1">
      <c r="A144" s="150"/>
      <c r="C144" s="148"/>
      <c r="D144" s="148"/>
      <c r="E144" s="148"/>
      <c r="F144" s="148"/>
      <c r="G144" s="148"/>
    </row>
    <row r="145" spans="1:7" ht="15.75" hidden="1">
      <c r="A145" s="150"/>
      <c r="C145" s="148"/>
      <c r="D145" s="148"/>
      <c r="E145" s="148"/>
      <c r="F145" s="148"/>
      <c r="G145" s="148"/>
    </row>
    <row r="146" spans="1:7" ht="15.75" hidden="1">
      <c r="A146" s="150"/>
      <c r="C146" s="148"/>
      <c r="D146" s="148"/>
      <c r="E146" s="148"/>
      <c r="F146" s="148"/>
      <c r="G146" s="148"/>
    </row>
    <row r="147" spans="1:7" ht="15.75" hidden="1">
      <c r="A147" s="150"/>
      <c r="C147" s="148"/>
      <c r="D147" s="148"/>
      <c r="E147" s="148"/>
      <c r="F147" s="148"/>
      <c r="G147" s="148"/>
    </row>
    <row r="148" spans="1:7" ht="15.75" hidden="1">
      <c r="A148" s="150"/>
      <c r="C148" s="148"/>
      <c r="D148" s="148"/>
      <c r="E148" s="148"/>
      <c r="F148" s="148"/>
      <c r="G148" s="148"/>
    </row>
    <row r="149" spans="1:7" ht="15.75" hidden="1">
      <c r="A149" s="150"/>
      <c r="C149" s="148"/>
      <c r="D149" s="148"/>
      <c r="E149" s="148"/>
      <c r="F149" s="148"/>
      <c r="G149" s="148"/>
    </row>
    <row r="150" spans="1:7" ht="15.75" hidden="1">
      <c r="A150" s="150"/>
      <c r="C150" s="148"/>
      <c r="D150" s="148"/>
      <c r="E150" s="148"/>
      <c r="F150" s="148"/>
      <c r="G150" s="148"/>
    </row>
    <row r="151" spans="1:7" ht="15.75" hidden="1">
      <c r="A151" s="150"/>
      <c r="C151" s="148"/>
      <c r="D151" s="148"/>
      <c r="E151" s="148"/>
      <c r="F151" s="148"/>
      <c r="G151" s="148"/>
    </row>
    <row r="152" spans="1:7" ht="15.75" hidden="1">
      <c r="A152" s="150"/>
      <c r="C152" s="148"/>
      <c r="D152" s="148"/>
      <c r="E152" s="148"/>
      <c r="F152" s="148"/>
      <c r="G152" s="148"/>
    </row>
    <row r="153" spans="1:7" ht="15.75" hidden="1">
      <c r="A153" s="150"/>
      <c r="C153" s="148"/>
      <c r="D153" s="148"/>
      <c r="E153" s="148"/>
      <c r="F153" s="148"/>
      <c r="G153" s="148"/>
    </row>
    <row r="154" spans="1:7" ht="15.75" hidden="1">
      <c r="A154" s="150"/>
      <c r="C154" s="148"/>
      <c r="D154" s="148"/>
      <c r="E154" s="148"/>
      <c r="F154" s="148"/>
      <c r="G154" s="148"/>
    </row>
    <row r="155" spans="1:7" ht="15.75" hidden="1">
      <c r="A155" s="150"/>
      <c r="C155" s="148"/>
      <c r="D155" s="148"/>
      <c r="E155" s="148"/>
      <c r="F155" s="148"/>
      <c r="G155" s="148"/>
    </row>
    <row r="156" spans="1:7" ht="15.75" hidden="1">
      <c r="A156" s="150"/>
      <c r="C156" s="148"/>
      <c r="D156" s="148"/>
      <c r="E156" s="148"/>
      <c r="F156" s="148"/>
      <c r="G156" s="148"/>
    </row>
    <row r="157" spans="1:7" ht="15.75" hidden="1">
      <c r="A157" s="150"/>
      <c r="C157" s="148"/>
      <c r="D157" s="148"/>
      <c r="E157" s="148"/>
      <c r="F157" s="148"/>
      <c r="G157" s="148"/>
    </row>
    <row r="158" spans="1:7" ht="15.75" hidden="1">
      <c r="A158" s="150"/>
      <c r="C158" s="148"/>
      <c r="D158" s="148"/>
      <c r="E158" s="148"/>
      <c r="F158" s="148"/>
      <c r="G158" s="148"/>
    </row>
    <row r="159" spans="1:7" ht="15.75" hidden="1">
      <c r="A159" s="150"/>
      <c r="C159" s="148"/>
      <c r="D159" s="148"/>
      <c r="E159" s="148"/>
      <c r="F159" s="148"/>
      <c r="G159" s="148"/>
    </row>
    <row r="160" spans="1:7" ht="15.75" hidden="1">
      <c r="A160" s="150"/>
      <c r="C160" s="148"/>
      <c r="D160" s="148"/>
      <c r="E160" s="148"/>
      <c r="F160" s="148"/>
      <c r="G160" s="148"/>
    </row>
    <row r="161" spans="1:7" ht="15.75" hidden="1">
      <c r="A161" s="150"/>
      <c r="C161" s="148"/>
      <c r="D161" s="148"/>
      <c r="E161" s="148"/>
      <c r="F161" s="148"/>
      <c r="G161" s="148"/>
    </row>
    <row r="162" spans="1:7" ht="15.75" hidden="1">
      <c r="A162" s="150"/>
      <c r="C162" s="148"/>
      <c r="D162" s="148"/>
      <c r="E162" s="148"/>
      <c r="F162" s="148"/>
      <c r="G162" s="148"/>
    </row>
    <row r="163" spans="1:7" ht="15.75" hidden="1">
      <c r="A163" s="150"/>
      <c r="C163" s="148"/>
      <c r="D163" s="148"/>
      <c r="E163" s="148"/>
      <c r="F163" s="148"/>
      <c r="G163" s="148"/>
    </row>
    <row r="164" spans="1:7" ht="15.75" hidden="1">
      <c r="A164" s="150"/>
      <c r="C164" s="148"/>
      <c r="D164" s="148"/>
      <c r="E164" s="148"/>
      <c r="F164" s="148"/>
      <c r="G164" s="148"/>
    </row>
    <row r="165" spans="1:7" ht="15.75" hidden="1">
      <c r="A165" s="150"/>
      <c r="C165" s="148"/>
      <c r="D165" s="148"/>
      <c r="E165" s="148"/>
      <c r="F165" s="148"/>
      <c r="G165" s="148"/>
    </row>
    <row r="166" spans="1:7" ht="15.75" hidden="1">
      <c r="A166" s="150"/>
      <c r="C166" s="148"/>
      <c r="D166" s="148"/>
      <c r="E166" s="148"/>
      <c r="F166" s="148"/>
      <c r="G166" s="148"/>
    </row>
    <row r="167" spans="1:7" ht="15.75" hidden="1">
      <c r="A167" s="150"/>
      <c r="C167" s="148"/>
      <c r="D167" s="148"/>
      <c r="E167" s="148"/>
      <c r="F167" s="148"/>
      <c r="G167" s="148"/>
    </row>
    <row r="168" spans="1:7" ht="15.75" hidden="1">
      <c r="A168" s="150"/>
      <c r="C168" s="148"/>
      <c r="D168" s="148"/>
      <c r="E168" s="148"/>
      <c r="F168" s="148"/>
      <c r="G168" s="148"/>
    </row>
    <row r="169" spans="1:7" ht="15.75" hidden="1">
      <c r="A169" s="150"/>
      <c r="C169" s="148"/>
      <c r="D169" s="148"/>
      <c r="E169" s="148"/>
      <c r="F169" s="148"/>
      <c r="G169" s="148"/>
    </row>
    <row r="170" spans="1:7" ht="15.75" hidden="1">
      <c r="A170" s="150"/>
      <c r="C170" s="148"/>
      <c r="D170" s="148"/>
      <c r="E170" s="148"/>
      <c r="F170" s="148"/>
      <c r="G170" s="148"/>
    </row>
    <row r="171" spans="1:7" ht="15.75" hidden="1">
      <c r="A171" s="150"/>
      <c r="C171" s="148"/>
      <c r="D171" s="148"/>
      <c r="E171" s="148"/>
      <c r="F171" s="148"/>
      <c r="G171" s="148"/>
    </row>
    <row r="172" spans="1:7" ht="15.75" hidden="1">
      <c r="A172" s="150"/>
      <c r="C172" s="148"/>
      <c r="D172" s="148"/>
      <c r="E172" s="148"/>
      <c r="F172" s="148"/>
      <c r="G172" s="148"/>
    </row>
    <row r="173" spans="1:7" ht="15.75" hidden="1">
      <c r="A173" s="150"/>
      <c r="C173" s="148"/>
      <c r="D173" s="148"/>
      <c r="E173" s="148"/>
      <c r="F173" s="148"/>
      <c r="G173" s="148"/>
    </row>
    <row r="174" spans="1:7" ht="15.75" hidden="1">
      <c r="A174" s="150"/>
      <c r="C174" s="148"/>
      <c r="D174" s="148"/>
      <c r="E174" s="148"/>
      <c r="F174" s="148"/>
      <c r="G174" s="148"/>
    </row>
    <row r="175" spans="1:7" ht="15.75" hidden="1">
      <c r="A175" s="150"/>
      <c r="C175" s="148"/>
      <c r="D175" s="148"/>
      <c r="E175" s="148"/>
      <c r="F175" s="148"/>
      <c r="G175" s="148"/>
    </row>
    <row r="176" spans="1:7" ht="15.75" hidden="1">
      <c r="A176" s="150"/>
      <c r="C176" s="148"/>
      <c r="D176" s="148"/>
      <c r="E176" s="148"/>
      <c r="F176" s="148"/>
      <c r="G176" s="148"/>
    </row>
    <row r="177" spans="1:7" ht="15.75" hidden="1">
      <c r="A177" s="150"/>
      <c r="C177" s="148"/>
      <c r="D177" s="148"/>
      <c r="E177" s="148"/>
      <c r="F177" s="148"/>
      <c r="G177" s="148"/>
    </row>
    <row r="178" spans="1:7" ht="15.75" hidden="1">
      <c r="A178" s="150"/>
      <c r="C178" s="148"/>
      <c r="D178" s="148"/>
      <c r="E178" s="148"/>
      <c r="F178" s="148"/>
      <c r="G178" s="148"/>
    </row>
    <row r="179" spans="1:7" ht="15.75" hidden="1">
      <c r="A179" s="150"/>
      <c r="C179" s="148"/>
      <c r="D179" s="148"/>
      <c r="E179" s="148"/>
      <c r="F179" s="148"/>
      <c r="G179" s="148"/>
    </row>
    <row r="180" spans="1:7" ht="15.75" hidden="1">
      <c r="A180" s="150"/>
      <c r="C180" s="148"/>
      <c r="D180" s="148"/>
      <c r="E180" s="148"/>
      <c r="F180" s="148"/>
      <c r="G180" s="148"/>
    </row>
    <row r="181" spans="1:7" ht="15.75" hidden="1">
      <c r="A181" s="150"/>
      <c r="C181" s="148"/>
      <c r="D181" s="148"/>
      <c r="E181" s="148"/>
      <c r="F181" s="148"/>
      <c r="G181" s="148"/>
    </row>
    <row r="182" spans="1:7" ht="15.75" hidden="1">
      <c r="A182" s="150"/>
      <c r="C182" s="148"/>
      <c r="D182" s="148"/>
      <c r="E182" s="148"/>
      <c r="F182" s="148"/>
      <c r="G182" s="148"/>
    </row>
    <row r="183" spans="1:7" ht="15.75" hidden="1">
      <c r="A183" s="150"/>
      <c r="C183" s="148"/>
      <c r="D183" s="148"/>
      <c r="E183" s="148"/>
      <c r="F183" s="148"/>
      <c r="G183" s="148"/>
    </row>
    <row r="184" spans="1:7" ht="15.75" hidden="1">
      <c r="A184" s="150"/>
      <c r="C184" s="148"/>
      <c r="D184" s="148"/>
      <c r="E184" s="148"/>
      <c r="F184" s="148"/>
      <c r="G184" s="148"/>
    </row>
    <row r="185" spans="1:7" ht="15.75" hidden="1">
      <c r="A185" s="150"/>
      <c r="C185" s="148"/>
      <c r="D185" s="148"/>
      <c r="E185" s="148"/>
      <c r="F185" s="148"/>
      <c r="G185" s="148"/>
    </row>
    <row r="186" spans="1:7" ht="15.75" hidden="1">
      <c r="A186" s="150"/>
      <c r="C186" s="148"/>
      <c r="D186" s="148"/>
      <c r="E186" s="148"/>
      <c r="F186" s="148"/>
      <c r="G186" s="148"/>
    </row>
    <row r="187" spans="1:7" ht="15.75" hidden="1">
      <c r="A187" s="150"/>
      <c r="C187" s="148"/>
      <c r="D187" s="148"/>
      <c r="E187" s="148"/>
      <c r="F187" s="148"/>
      <c r="G187" s="148"/>
    </row>
    <row r="188" spans="1:7" ht="15.75" hidden="1">
      <c r="A188" s="150"/>
      <c r="C188" s="148"/>
      <c r="D188" s="148"/>
      <c r="E188" s="148"/>
      <c r="F188" s="148"/>
      <c r="G188" s="148"/>
    </row>
    <row r="189" spans="1:7" ht="15.75" hidden="1">
      <c r="A189" s="150"/>
      <c r="C189" s="148"/>
      <c r="D189" s="148"/>
      <c r="E189" s="148"/>
      <c r="F189" s="148"/>
      <c r="G189" s="148"/>
    </row>
    <row r="190" spans="1:7" ht="15.75" hidden="1">
      <c r="A190" s="150"/>
      <c r="C190" s="148"/>
      <c r="D190" s="148"/>
      <c r="E190" s="148"/>
      <c r="F190" s="148"/>
      <c r="G190" s="148"/>
    </row>
    <row r="191" spans="1:7" ht="15.75" hidden="1">
      <c r="A191" s="150"/>
      <c r="C191" s="148"/>
      <c r="D191" s="148"/>
      <c r="E191" s="148"/>
      <c r="F191" s="148"/>
      <c r="G191" s="148"/>
    </row>
    <row r="192" spans="1:7" ht="15.75" hidden="1">
      <c r="A192" s="150"/>
      <c r="C192" s="148"/>
      <c r="D192" s="148"/>
      <c r="E192" s="148"/>
      <c r="F192" s="148"/>
      <c r="G192" s="148"/>
    </row>
    <row r="193" spans="1:7" ht="15.75" hidden="1">
      <c r="A193" s="150"/>
      <c r="C193" s="148"/>
      <c r="D193" s="148"/>
      <c r="E193" s="148"/>
      <c r="F193" s="148"/>
      <c r="G193" s="148"/>
    </row>
    <row r="194" spans="1:7" ht="15.75" hidden="1">
      <c r="A194" s="150"/>
      <c r="C194" s="148"/>
      <c r="D194" s="148"/>
      <c r="E194" s="148"/>
      <c r="F194" s="148"/>
      <c r="G194" s="148"/>
    </row>
    <row r="195" spans="1:7" ht="15.75" hidden="1">
      <c r="A195" s="150"/>
      <c r="C195" s="148"/>
      <c r="D195" s="148"/>
      <c r="E195" s="148"/>
      <c r="F195" s="148"/>
      <c r="G195" s="148"/>
    </row>
    <row r="196" spans="1:7" ht="15.75" hidden="1">
      <c r="A196" s="150"/>
      <c r="C196" s="148"/>
      <c r="D196" s="148"/>
      <c r="E196" s="148"/>
      <c r="F196" s="148"/>
      <c r="G196" s="148"/>
    </row>
    <row r="197" spans="1:7" ht="15.75" hidden="1">
      <c r="A197" s="150"/>
      <c r="C197" s="148"/>
      <c r="D197" s="148"/>
      <c r="E197" s="148"/>
      <c r="F197" s="148"/>
      <c r="G197" s="148"/>
    </row>
    <row r="198" spans="1:7" ht="15.75" hidden="1">
      <c r="A198" s="150"/>
      <c r="C198" s="148"/>
      <c r="D198" s="148"/>
      <c r="E198" s="148"/>
      <c r="F198" s="148"/>
      <c r="G198" s="148"/>
    </row>
    <row r="199" spans="1:7" ht="15.75" hidden="1">
      <c r="A199" s="150"/>
      <c r="C199" s="148"/>
      <c r="D199" s="148"/>
      <c r="E199" s="148"/>
      <c r="F199" s="148"/>
      <c r="G199" s="148"/>
    </row>
    <row r="200" spans="1:7" ht="15.75" hidden="1">
      <c r="A200" s="150"/>
      <c r="C200" s="148"/>
      <c r="D200" s="148"/>
      <c r="E200" s="148"/>
      <c r="F200" s="148"/>
      <c r="G200" s="148"/>
    </row>
    <row r="201" spans="1:7" ht="15.75" hidden="1">
      <c r="A201" s="150"/>
      <c r="C201" s="148"/>
      <c r="D201" s="148"/>
      <c r="E201" s="148"/>
      <c r="F201" s="148"/>
      <c r="G201" s="148"/>
    </row>
    <row r="202" spans="1:7" ht="15.75" hidden="1">
      <c r="A202" s="150"/>
      <c r="C202" s="148"/>
      <c r="D202" s="148"/>
      <c r="E202" s="148"/>
      <c r="F202" s="148"/>
      <c r="G202" s="148"/>
    </row>
    <row r="203" spans="1:7" ht="15.75" hidden="1">
      <c r="A203" s="150"/>
      <c r="C203" s="148"/>
      <c r="D203" s="148"/>
      <c r="E203" s="148"/>
      <c r="F203" s="148"/>
      <c r="G203" s="148"/>
    </row>
    <row r="204" spans="1:7" ht="15.75" hidden="1">
      <c r="A204" s="150"/>
      <c r="C204" s="148"/>
      <c r="D204" s="148"/>
      <c r="E204" s="148"/>
      <c r="F204" s="148"/>
      <c r="G204" s="148"/>
    </row>
    <row r="205" spans="1:7" ht="15.75" hidden="1">
      <c r="A205" s="150"/>
      <c r="C205" s="148"/>
      <c r="D205" s="148"/>
      <c r="E205" s="148"/>
      <c r="F205" s="148"/>
      <c r="G205" s="148"/>
    </row>
    <row r="206" spans="1:7" ht="15.75" hidden="1">
      <c r="A206" s="150"/>
      <c r="C206" s="148"/>
      <c r="D206" s="148"/>
      <c r="E206" s="148"/>
      <c r="F206" s="148"/>
      <c r="G206" s="148"/>
    </row>
    <row r="207" spans="1:7" ht="15.75" hidden="1">
      <c r="A207" s="150"/>
      <c r="C207" s="148"/>
      <c r="D207" s="148"/>
      <c r="E207" s="148"/>
      <c r="F207" s="148"/>
      <c r="G207" s="148"/>
    </row>
    <row r="208" spans="1:7" ht="15.75" hidden="1">
      <c r="A208" s="150"/>
      <c r="C208" s="148"/>
      <c r="D208" s="148"/>
      <c r="E208" s="148"/>
      <c r="F208" s="148"/>
      <c r="G208" s="148"/>
    </row>
    <row r="209" spans="1:7" ht="15.75" hidden="1">
      <c r="A209" s="150"/>
      <c r="C209" s="148"/>
      <c r="D209" s="148"/>
      <c r="E209" s="148"/>
      <c r="F209" s="148"/>
      <c r="G209" s="148"/>
    </row>
    <row r="210" spans="1:7" ht="15.75" hidden="1">
      <c r="A210" s="150"/>
      <c r="C210" s="148"/>
      <c r="D210" s="148"/>
      <c r="E210" s="148"/>
      <c r="F210" s="148"/>
      <c r="G210" s="148"/>
    </row>
    <row r="211" spans="1:7" ht="15.75" hidden="1">
      <c r="A211" s="150"/>
      <c r="C211" s="148"/>
      <c r="D211" s="148"/>
      <c r="E211" s="148"/>
      <c r="F211" s="148"/>
      <c r="G211" s="148"/>
    </row>
    <row r="212" spans="1:7" ht="15.75" hidden="1">
      <c r="A212" s="150"/>
      <c r="C212" s="148"/>
      <c r="D212" s="148"/>
      <c r="E212" s="148"/>
      <c r="F212" s="148"/>
      <c r="G212" s="148"/>
    </row>
    <row r="213" spans="1:7" ht="15.75" hidden="1">
      <c r="A213" s="150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  <c r="C282" s="148"/>
      <c r="D282" s="148"/>
      <c r="E282" s="148"/>
      <c r="F282" s="148"/>
      <c r="G282" s="148"/>
    </row>
    <row r="283" spans="1:7" ht="15.75" hidden="1">
      <c r="A283" s="151"/>
      <c r="C283" s="148"/>
      <c r="D283" s="148"/>
      <c r="E283" s="148"/>
      <c r="F283" s="148"/>
      <c r="G283" s="148"/>
    </row>
    <row r="284" spans="1:7" ht="15.75" hidden="1">
      <c r="A284" s="151"/>
      <c r="C284" s="148"/>
      <c r="D284" s="148"/>
      <c r="E284" s="148"/>
      <c r="F284" s="148"/>
      <c r="G284" s="148"/>
    </row>
    <row r="285" spans="1:7" ht="15.75" hidden="1">
      <c r="A285" s="151"/>
      <c r="C285" s="148"/>
      <c r="D285" s="148"/>
      <c r="E285" s="148"/>
      <c r="F285" s="148"/>
      <c r="G285" s="148"/>
    </row>
    <row r="286" spans="1:7" ht="15.75" hidden="1">
      <c r="A286" s="151"/>
    </row>
    <row r="287" spans="1:7" ht="15.75" hidden="1">
      <c r="A287" s="151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WVY649"/>
  <sheetViews>
    <sheetView zoomScale="50" workbookViewId="0">
      <selection activeCell="A46" sqref="A46:XFD1048576"/>
    </sheetView>
  </sheetViews>
  <sheetFormatPr defaultColWidth="0" defaultRowHeight="12.75" zeroHeight="1"/>
  <cols>
    <col min="1" max="1" width="39.42578125" style="115" customWidth="1"/>
    <col min="2" max="15" width="14.5703125" style="101" customWidth="1"/>
    <col min="16" max="16" width="11" style="101" customWidth="1"/>
    <col min="17" max="17" width="4.28515625" style="152" hidden="1"/>
    <col min="18" max="256" width="9.140625" style="101" hidden="1"/>
    <col min="257" max="257" width="39.42578125" style="101" hidden="1"/>
    <col min="258" max="271" width="14.5703125" style="101" hidden="1"/>
    <col min="272" max="272" width="11" style="101" hidden="1"/>
    <col min="273" max="273" width="4.28515625" style="101" hidden="1"/>
    <col min="274" max="512" width="9.140625" style="101" hidden="1"/>
    <col min="513" max="513" width="39.42578125" style="101" hidden="1"/>
    <col min="514" max="527" width="14.5703125" style="101" hidden="1"/>
    <col min="528" max="528" width="11" style="101" hidden="1"/>
    <col min="529" max="529" width="4.28515625" style="101" hidden="1"/>
    <col min="530" max="768" width="9.140625" style="101" hidden="1"/>
    <col min="769" max="769" width="39.42578125" style="101" hidden="1"/>
    <col min="770" max="783" width="14.5703125" style="101" hidden="1"/>
    <col min="784" max="784" width="11" style="101" hidden="1"/>
    <col min="785" max="785" width="4.28515625" style="101" hidden="1"/>
    <col min="786" max="1024" width="9.140625" style="101" hidden="1"/>
    <col min="1025" max="1025" width="39.42578125" style="101" hidden="1"/>
    <col min="1026" max="1039" width="14.5703125" style="101" hidden="1"/>
    <col min="1040" max="1040" width="11" style="101" hidden="1"/>
    <col min="1041" max="1041" width="4.28515625" style="101" hidden="1"/>
    <col min="1042" max="1280" width="9.140625" style="101" hidden="1"/>
    <col min="1281" max="1281" width="39.42578125" style="101" hidden="1"/>
    <col min="1282" max="1295" width="14.5703125" style="101" hidden="1"/>
    <col min="1296" max="1296" width="11" style="101" hidden="1"/>
    <col min="1297" max="1297" width="4.28515625" style="101" hidden="1"/>
    <col min="1298" max="1536" width="9.140625" style="101" hidden="1"/>
    <col min="1537" max="1537" width="39.42578125" style="101" hidden="1"/>
    <col min="1538" max="1551" width="14.5703125" style="101" hidden="1"/>
    <col min="1552" max="1552" width="11" style="101" hidden="1"/>
    <col min="1553" max="1553" width="4.28515625" style="101" hidden="1"/>
    <col min="1554" max="1792" width="9.140625" style="101" hidden="1"/>
    <col min="1793" max="1793" width="39.42578125" style="101" hidden="1"/>
    <col min="1794" max="1807" width="14.5703125" style="101" hidden="1"/>
    <col min="1808" max="1808" width="11" style="101" hidden="1"/>
    <col min="1809" max="1809" width="4.28515625" style="101" hidden="1"/>
    <col min="1810" max="2048" width="9.140625" style="101" hidden="1"/>
    <col min="2049" max="2049" width="39.42578125" style="101" hidden="1"/>
    <col min="2050" max="2063" width="14.5703125" style="101" hidden="1"/>
    <col min="2064" max="2064" width="11" style="101" hidden="1"/>
    <col min="2065" max="2065" width="4.28515625" style="101" hidden="1"/>
    <col min="2066" max="2304" width="9.140625" style="101" hidden="1"/>
    <col min="2305" max="2305" width="39.42578125" style="101" hidden="1"/>
    <col min="2306" max="2319" width="14.5703125" style="101" hidden="1"/>
    <col min="2320" max="2320" width="11" style="101" hidden="1"/>
    <col min="2321" max="2321" width="4.28515625" style="101" hidden="1"/>
    <col min="2322" max="2560" width="9.140625" style="101" hidden="1"/>
    <col min="2561" max="2561" width="39.42578125" style="101" hidden="1"/>
    <col min="2562" max="2575" width="14.5703125" style="101" hidden="1"/>
    <col min="2576" max="2576" width="11" style="101" hidden="1"/>
    <col min="2577" max="2577" width="4.28515625" style="101" hidden="1"/>
    <col min="2578" max="2816" width="9.140625" style="101" hidden="1"/>
    <col min="2817" max="2817" width="39.42578125" style="101" hidden="1"/>
    <col min="2818" max="2831" width="14.5703125" style="101" hidden="1"/>
    <col min="2832" max="2832" width="11" style="101" hidden="1"/>
    <col min="2833" max="2833" width="4.28515625" style="101" hidden="1"/>
    <col min="2834" max="3072" width="9.140625" style="101" hidden="1"/>
    <col min="3073" max="3073" width="39.42578125" style="101" hidden="1"/>
    <col min="3074" max="3087" width="14.5703125" style="101" hidden="1"/>
    <col min="3088" max="3088" width="11" style="101" hidden="1"/>
    <col min="3089" max="3089" width="4.28515625" style="101" hidden="1"/>
    <col min="3090" max="3328" width="9.140625" style="101" hidden="1"/>
    <col min="3329" max="3329" width="39.42578125" style="101" hidden="1"/>
    <col min="3330" max="3343" width="14.5703125" style="101" hidden="1"/>
    <col min="3344" max="3344" width="11" style="101" hidden="1"/>
    <col min="3345" max="3345" width="4.28515625" style="101" hidden="1"/>
    <col min="3346" max="3584" width="9.140625" style="101" hidden="1"/>
    <col min="3585" max="3585" width="39.42578125" style="101" hidden="1"/>
    <col min="3586" max="3599" width="14.5703125" style="101" hidden="1"/>
    <col min="3600" max="3600" width="11" style="101" hidden="1"/>
    <col min="3601" max="3601" width="4.28515625" style="101" hidden="1"/>
    <col min="3602" max="3840" width="9.140625" style="101" hidden="1"/>
    <col min="3841" max="3841" width="39.42578125" style="101" hidden="1"/>
    <col min="3842" max="3855" width="14.5703125" style="101" hidden="1"/>
    <col min="3856" max="3856" width="11" style="101" hidden="1"/>
    <col min="3857" max="3857" width="4.28515625" style="101" hidden="1"/>
    <col min="3858" max="4096" width="9.140625" style="101" hidden="1"/>
    <col min="4097" max="4097" width="39.42578125" style="101" hidden="1"/>
    <col min="4098" max="4111" width="14.5703125" style="101" hidden="1"/>
    <col min="4112" max="4112" width="11" style="101" hidden="1"/>
    <col min="4113" max="4113" width="4.28515625" style="101" hidden="1"/>
    <col min="4114" max="4352" width="9.140625" style="101" hidden="1"/>
    <col min="4353" max="4353" width="39.42578125" style="101" hidden="1"/>
    <col min="4354" max="4367" width="14.5703125" style="101" hidden="1"/>
    <col min="4368" max="4368" width="11" style="101" hidden="1"/>
    <col min="4369" max="4369" width="4.28515625" style="101" hidden="1"/>
    <col min="4370" max="4608" width="9.140625" style="101" hidden="1"/>
    <col min="4609" max="4609" width="39.42578125" style="101" hidden="1"/>
    <col min="4610" max="4623" width="14.5703125" style="101" hidden="1"/>
    <col min="4624" max="4624" width="11" style="101" hidden="1"/>
    <col min="4625" max="4625" width="4.28515625" style="101" hidden="1"/>
    <col min="4626" max="4864" width="9.140625" style="101" hidden="1"/>
    <col min="4865" max="4865" width="39.42578125" style="101" hidden="1"/>
    <col min="4866" max="4879" width="14.5703125" style="101" hidden="1"/>
    <col min="4880" max="4880" width="11" style="101" hidden="1"/>
    <col min="4881" max="4881" width="4.28515625" style="101" hidden="1"/>
    <col min="4882" max="5120" width="9.140625" style="101" hidden="1"/>
    <col min="5121" max="5121" width="39.42578125" style="101" hidden="1"/>
    <col min="5122" max="5135" width="14.5703125" style="101" hidden="1"/>
    <col min="5136" max="5136" width="11" style="101" hidden="1"/>
    <col min="5137" max="5137" width="4.28515625" style="101" hidden="1"/>
    <col min="5138" max="5376" width="9.140625" style="101" hidden="1"/>
    <col min="5377" max="5377" width="39.42578125" style="101" hidden="1"/>
    <col min="5378" max="5391" width="14.5703125" style="101" hidden="1"/>
    <col min="5392" max="5392" width="11" style="101" hidden="1"/>
    <col min="5393" max="5393" width="4.28515625" style="101" hidden="1"/>
    <col min="5394" max="5632" width="9.140625" style="101" hidden="1"/>
    <col min="5633" max="5633" width="39.42578125" style="101" hidden="1"/>
    <col min="5634" max="5647" width="14.5703125" style="101" hidden="1"/>
    <col min="5648" max="5648" width="11" style="101" hidden="1"/>
    <col min="5649" max="5649" width="4.28515625" style="101" hidden="1"/>
    <col min="5650" max="5888" width="9.140625" style="101" hidden="1"/>
    <col min="5889" max="5889" width="39.42578125" style="101" hidden="1"/>
    <col min="5890" max="5903" width="14.5703125" style="101" hidden="1"/>
    <col min="5904" max="5904" width="11" style="101" hidden="1"/>
    <col min="5905" max="5905" width="4.28515625" style="101" hidden="1"/>
    <col min="5906" max="6144" width="9.140625" style="101" hidden="1"/>
    <col min="6145" max="6145" width="39.42578125" style="101" hidden="1"/>
    <col min="6146" max="6159" width="14.5703125" style="101" hidden="1"/>
    <col min="6160" max="6160" width="11" style="101" hidden="1"/>
    <col min="6161" max="6161" width="4.28515625" style="101" hidden="1"/>
    <col min="6162" max="6400" width="9.140625" style="101" hidden="1"/>
    <col min="6401" max="6401" width="39.42578125" style="101" hidden="1"/>
    <col min="6402" max="6415" width="14.5703125" style="101" hidden="1"/>
    <col min="6416" max="6416" width="11" style="101" hidden="1"/>
    <col min="6417" max="6417" width="4.28515625" style="101" hidden="1"/>
    <col min="6418" max="6656" width="9.140625" style="101" hidden="1"/>
    <col min="6657" max="6657" width="39.42578125" style="101" hidden="1"/>
    <col min="6658" max="6671" width="14.5703125" style="101" hidden="1"/>
    <col min="6672" max="6672" width="11" style="101" hidden="1"/>
    <col min="6673" max="6673" width="4.28515625" style="101" hidden="1"/>
    <col min="6674" max="6912" width="9.140625" style="101" hidden="1"/>
    <col min="6913" max="6913" width="39.42578125" style="101" hidden="1"/>
    <col min="6914" max="6927" width="14.5703125" style="101" hidden="1"/>
    <col min="6928" max="6928" width="11" style="101" hidden="1"/>
    <col min="6929" max="6929" width="4.28515625" style="101" hidden="1"/>
    <col min="6930" max="7168" width="9.140625" style="101" hidden="1"/>
    <col min="7169" max="7169" width="39.42578125" style="101" hidden="1"/>
    <col min="7170" max="7183" width="14.5703125" style="101" hidden="1"/>
    <col min="7184" max="7184" width="11" style="101" hidden="1"/>
    <col min="7185" max="7185" width="4.28515625" style="101" hidden="1"/>
    <col min="7186" max="7424" width="9.140625" style="101" hidden="1"/>
    <col min="7425" max="7425" width="39.42578125" style="101" hidden="1"/>
    <col min="7426" max="7439" width="14.5703125" style="101" hidden="1"/>
    <col min="7440" max="7440" width="11" style="101" hidden="1"/>
    <col min="7441" max="7441" width="4.28515625" style="101" hidden="1"/>
    <col min="7442" max="7680" width="9.140625" style="101" hidden="1"/>
    <col min="7681" max="7681" width="39.42578125" style="101" hidden="1"/>
    <col min="7682" max="7695" width="14.5703125" style="101" hidden="1"/>
    <col min="7696" max="7696" width="11" style="101" hidden="1"/>
    <col min="7697" max="7697" width="4.28515625" style="101" hidden="1"/>
    <col min="7698" max="7936" width="9.140625" style="101" hidden="1"/>
    <col min="7937" max="7937" width="39.42578125" style="101" hidden="1"/>
    <col min="7938" max="7951" width="14.5703125" style="101" hidden="1"/>
    <col min="7952" max="7952" width="11" style="101" hidden="1"/>
    <col min="7953" max="7953" width="4.28515625" style="101" hidden="1"/>
    <col min="7954" max="8192" width="9.140625" style="101" hidden="1"/>
    <col min="8193" max="8193" width="39.42578125" style="101" hidden="1"/>
    <col min="8194" max="8207" width="14.5703125" style="101" hidden="1"/>
    <col min="8208" max="8208" width="11" style="101" hidden="1"/>
    <col min="8209" max="8209" width="4.28515625" style="101" hidden="1"/>
    <col min="8210" max="8448" width="9.140625" style="101" hidden="1"/>
    <col min="8449" max="8449" width="39.42578125" style="101" hidden="1"/>
    <col min="8450" max="8463" width="14.5703125" style="101" hidden="1"/>
    <col min="8464" max="8464" width="11" style="101" hidden="1"/>
    <col min="8465" max="8465" width="4.28515625" style="101" hidden="1"/>
    <col min="8466" max="8704" width="9.140625" style="101" hidden="1"/>
    <col min="8705" max="8705" width="39.42578125" style="101" hidden="1"/>
    <col min="8706" max="8719" width="14.5703125" style="101" hidden="1"/>
    <col min="8720" max="8720" width="11" style="101" hidden="1"/>
    <col min="8721" max="8721" width="4.28515625" style="101" hidden="1"/>
    <col min="8722" max="8960" width="9.140625" style="101" hidden="1"/>
    <col min="8961" max="8961" width="39.42578125" style="101" hidden="1"/>
    <col min="8962" max="8975" width="14.5703125" style="101" hidden="1"/>
    <col min="8976" max="8976" width="11" style="101" hidden="1"/>
    <col min="8977" max="8977" width="4.28515625" style="101" hidden="1"/>
    <col min="8978" max="9216" width="9.140625" style="101" hidden="1"/>
    <col min="9217" max="9217" width="39.42578125" style="101" hidden="1"/>
    <col min="9218" max="9231" width="14.5703125" style="101" hidden="1"/>
    <col min="9232" max="9232" width="11" style="101" hidden="1"/>
    <col min="9233" max="9233" width="4.28515625" style="101" hidden="1"/>
    <col min="9234" max="9472" width="9.140625" style="101" hidden="1"/>
    <col min="9473" max="9473" width="39.42578125" style="101" hidden="1"/>
    <col min="9474" max="9487" width="14.5703125" style="101" hidden="1"/>
    <col min="9488" max="9488" width="11" style="101" hidden="1"/>
    <col min="9489" max="9489" width="4.28515625" style="101" hidden="1"/>
    <col min="9490" max="9728" width="9.140625" style="101" hidden="1"/>
    <col min="9729" max="9729" width="39.42578125" style="101" hidden="1"/>
    <col min="9730" max="9743" width="14.5703125" style="101" hidden="1"/>
    <col min="9744" max="9744" width="11" style="101" hidden="1"/>
    <col min="9745" max="9745" width="4.28515625" style="101" hidden="1"/>
    <col min="9746" max="9984" width="9.140625" style="101" hidden="1"/>
    <col min="9985" max="9985" width="39.42578125" style="101" hidden="1"/>
    <col min="9986" max="9999" width="14.5703125" style="101" hidden="1"/>
    <col min="10000" max="10000" width="11" style="101" hidden="1"/>
    <col min="10001" max="10001" width="4.28515625" style="101" hidden="1"/>
    <col min="10002" max="10240" width="9.140625" style="101" hidden="1"/>
    <col min="10241" max="10241" width="39.42578125" style="101" hidden="1"/>
    <col min="10242" max="10255" width="14.5703125" style="101" hidden="1"/>
    <col min="10256" max="10256" width="11" style="101" hidden="1"/>
    <col min="10257" max="10257" width="4.28515625" style="101" hidden="1"/>
    <col min="10258" max="10496" width="9.140625" style="101" hidden="1"/>
    <col min="10497" max="10497" width="39.42578125" style="101" hidden="1"/>
    <col min="10498" max="10511" width="14.5703125" style="101" hidden="1"/>
    <col min="10512" max="10512" width="11" style="101" hidden="1"/>
    <col min="10513" max="10513" width="4.28515625" style="101" hidden="1"/>
    <col min="10514" max="10752" width="9.140625" style="101" hidden="1"/>
    <col min="10753" max="10753" width="39.42578125" style="101" hidden="1"/>
    <col min="10754" max="10767" width="14.5703125" style="101" hidden="1"/>
    <col min="10768" max="10768" width="11" style="101" hidden="1"/>
    <col min="10769" max="10769" width="4.28515625" style="101" hidden="1"/>
    <col min="10770" max="11008" width="9.140625" style="101" hidden="1"/>
    <col min="11009" max="11009" width="39.42578125" style="101" hidden="1"/>
    <col min="11010" max="11023" width="14.5703125" style="101" hidden="1"/>
    <col min="11024" max="11024" width="11" style="101" hidden="1"/>
    <col min="11025" max="11025" width="4.28515625" style="101" hidden="1"/>
    <col min="11026" max="11264" width="9.140625" style="101" hidden="1"/>
    <col min="11265" max="11265" width="39.42578125" style="101" hidden="1"/>
    <col min="11266" max="11279" width="14.5703125" style="101" hidden="1"/>
    <col min="11280" max="11280" width="11" style="101" hidden="1"/>
    <col min="11281" max="11281" width="4.28515625" style="101" hidden="1"/>
    <col min="11282" max="11520" width="9.140625" style="101" hidden="1"/>
    <col min="11521" max="11521" width="39.42578125" style="101" hidden="1"/>
    <col min="11522" max="11535" width="14.5703125" style="101" hidden="1"/>
    <col min="11536" max="11536" width="11" style="101" hidden="1"/>
    <col min="11537" max="11537" width="4.28515625" style="101" hidden="1"/>
    <col min="11538" max="11776" width="9.140625" style="101" hidden="1"/>
    <col min="11777" max="11777" width="39.42578125" style="101" hidden="1"/>
    <col min="11778" max="11791" width="14.5703125" style="101" hidden="1"/>
    <col min="11792" max="11792" width="11" style="101" hidden="1"/>
    <col min="11793" max="11793" width="4.28515625" style="101" hidden="1"/>
    <col min="11794" max="12032" width="9.140625" style="101" hidden="1"/>
    <col min="12033" max="12033" width="39.42578125" style="101" hidden="1"/>
    <col min="12034" max="12047" width="14.5703125" style="101" hidden="1"/>
    <col min="12048" max="12048" width="11" style="101" hidden="1"/>
    <col min="12049" max="12049" width="4.28515625" style="101" hidden="1"/>
    <col min="12050" max="12288" width="9.140625" style="101" hidden="1"/>
    <col min="12289" max="12289" width="39.42578125" style="101" hidden="1"/>
    <col min="12290" max="12303" width="14.5703125" style="101" hidden="1"/>
    <col min="12304" max="12304" width="11" style="101" hidden="1"/>
    <col min="12305" max="12305" width="4.28515625" style="101" hidden="1"/>
    <col min="12306" max="12544" width="9.140625" style="101" hidden="1"/>
    <col min="12545" max="12545" width="39.42578125" style="101" hidden="1"/>
    <col min="12546" max="12559" width="14.5703125" style="101" hidden="1"/>
    <col min="12560" max="12560" width="11" style="101" hidden="1"/>
    <col min="12561" max="12561" width="4.28515625" style="101" hidden="1"/>
    <col min="12562" max="12800" width="9.140625" style="101" hidden="1"/>
    <col min="12801" max="12801" width="39.42578125" style="101" hidden="1"/>
    <col min="12802" max="12815" width="14.5703125" style="101" hidden="1"/>
    <col min="12816" max="12816" width="11" style="101" hidden="1"/>
    <col min="12817" max="12817" width="4.28515625" style="101" hidden="1"/>
    <col min="12818" max="13056" width="9.140625" style="101" hidden="1"/>
    <col min="13057" max="13057" width="39.42578125" style="101" hidden="1"/>
    <col min="13058" max="13071" width="14.5703125" style="101" hidden="1"/>
    <col min="13072" max="13072" width="11" style="101" hidden="1"/>
    <col min="13073" max="13073" width="4.28515625" style="101" hidden="1"/>
    <col min="13074" max="13312" width="9.140625" style="101" hidden="1"/>
    <col min="13313" max="13313" width="39.42578125" style="101" hidden="1"/>
    <col min="13314" max="13327" width="14.5703125" style="101" hidden="1"/>
    <col min="13328" max="13328" width="11" style="101" hidden="1"/>
    <col min="13329" max="13329" width="4.28515625" style="101" hidden="1"/>
    <col min="13330" max="13568" width="9.140625" style="101" hidden="1"/>
    <col min="13569" max="13569" width="39.42578125" style="101" hidden="1"/>
    <col min="13570" max="13583" width="14.5703125" style="101" hidden="1"/>
    <col min="13584" max="13584" width="11" style="101" hidden="1"/>
    <col min="13585" max="13585" width="4.28515625" style="101" hidden="1"/>
    <col min="13586" max="13824" width="9.140625" style="101" hidden="1"/>
    <col min="13825" max="13825" width="39.42578125" style="101" hidden="1"/>
    <col min="13826" max="13839" width="14.5703125" style="101" hidden="1"/>
    <col min="13840" max="13840" width="11" style="101" hidden="1"/>
    <col min="13841" max="13841" width="4.28515625" style="101" hidden="1"/>
    <col min="13842" max="14080" width="9.140625" style="101" hidden="1"/>
    <col min="14081" max="14081" width="39.42578125" style="101" hidden="1"/>
    <col min="14082" max="14095" width="14.5703125" style="101" hidden="1"/>
    <col min="14096" max="14096" width="11" style="101" hidden="1"/>
    <col min="14097" max="14097" width="4.28515625" style="101" hidden="1"/>
    <col min="14098" max="14336" width="9.140625" style="101" hidden="1"/>
    <col min="14337" max="14337" width="39.42578125" style="101" hidden="1"/>
    <col min="14338" max="14351" width="14.5703125" style="101" hidden="1"/>
    <col min="14352" max="14352" width="11" style="101" hidden="1"/>
    <col min="14353" max="14353" width="4.28515625" style="101" hidden="1"/>
    <col min="14354" max="14592" width="9.140625" style="101" hidden="1"/>
    <col min="14593" max="14593" width="39.42578125" style="101" hidden="1"/>
    <col min="14594" max="14607" width="14.5703125" style="101" hidden="1"/>
    <col min="14608" max="14608" width="11" style="101" hidden="1"/>
    <col min="14609" max="14609" width="4.28515625" style="101" hidden="1"/>
    <col min="14610" max="14848" width="9.140625" style="101" hidden="1"/>
    <col min="14849" max="14849" width="39.42578125" style="101" hidden="1"/>
    <col min="14850" max="14863" width="14.5703125" style="101" hidden="1"/>
    <col min="14864" max="14864" width="11" style="101" hidden="1"/>
    <col min="14865" max="14865" width="4.28515625" style="101" hidden="1"/>
    <col min="14866" max="15104" width="9.140625" style="101" hidden="1"/>
    <col min="15105" max="15105" width="39.42578125" style="101" hidden="1"/>
    <col min="15106" max="15119" width="14.5703125" style="101" hidden="1"/>
    <col min="15120" max="15120" width="11" style="101" hidden="1"/>
    <col min="15121" max="15121" width="4.28515625" style="101" hidden="1"/>
    <col min="15122" max="15360" width="9.140625" style="101" hidden="1"/>
    <col min="15361" max="15361" width="39.42578125" style="101" hidden="1"/>
    <col min="15362" max="15375" width="14.5703125" style="101" hidden="1"/>
    <col min="15376" max="15376" width="11" style="101" hidden="1"/>
    <col min="15377" max="15377" width="4.28515625" style="101" hidden="1"/>
    <col min="15378" max="15616" width="9.140625" style="101" hidden="1"/>
    <col min="15617" max="15617" width="39.42578125" style="101" hidden="1"/>
    <col min="15618" max="15631" width="14.5703125" style="101" hidden="1"/>
    <col min="15632" max="15632" width="11" style="101" hidden="1"/>
    <col min="15633" max="15633" width="4.28515625" style="101" hidden="1"/>
    <col min="15634" max="15872" width="9.140625" style="101" hidden="1"/>
    <col min="15873" max="15873" width="39.42578125" style="101" hidden="1"/>
    <col min="15874" max="15887" width="14.5703125" style="101" hidden="1"/>
    <col min="15888" max="15888" width="11" style="101" hidden="1"/>
    <col min="15889" max="15889" width="4.28515625" style="101" hidden="1"/>
    <col min="15890" max="16128" width="9.140625" style="101" hidden="1"/>
    <col min="16129" max="16129" width="39.42578125" style="101" hidden="1"/>
    <col min="16130" max="16143" width="14.5703125" style="101" hidden="1"/>
    <col min="16144" max="16144" width="11" style="101" hidden="1"/>
    <col min="16145" max="16145" width="4.28515625" style="101" hidden="1"/>
    <col min="16146" max="16384" width="9.140625" style="101" hidden="1"/>
  </cols>
  <sheetData>
    <row r="1" spans="1:32" s="78" customFormat="1" ht="3.75" customHeight="1">
      <c r="A1" s="312"/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4"/>
    </row>
    <row r="2" spans="1:32" s="183" customFormat="1" ht="47.25" customHeight="1">
      <c r="A2" s="714" t="s">
        <v>0</v>
      </c>
      <c r="B2" s="714"/>
      <c r="C2" s="714"/>
      <c r="D2" s="714"/>
      <c r="E2" s="714"/>
      <c r="F2" s="714"/>
      <c r="G2" s="714"/>
      <c r="H2" s="714"/>
      <c r="I2" s="714"/>
      <c r="J2" s="714"/>
      <c r="K2" s="714"/>
      <c r="L2" s="714"/>
      <c r="M2" s="714"/>
      <c r="N2" s="714"/>
      <c r="O2" s="714"/>
      <c r="P2" s="714"/>
      <c r="Q2" s="182"/>
    </row>
    <row r="3" spans="1:32" s="183" customFormat="1" ht="27.95" customHeight="1">
      <c r="A3" s="714" t="s">
        <v>319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  <c r="O3" s="714"/>
      <c r="P3" s="714"/>
      <c r="Q3" s="182"/>
    </row>
    <row r="4" spans="1:32" s="183" customFormat="1" ht="27.95" customHeight="1">
      <c r="A4" s="714" t="s">
        <v>2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  <c r="Q4" s="182"/>
    </row>
    <row r="5" spans="1:32" s="185" customFormat="1" ht="46.5" customHeight="1">
      <c r="A5" s="715" t="s">
        <v>3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  <c r="Q5" s="184"/>
    </row>
    <row r="6" spans="1:32" ht="2.25" customHeight="1">
      <c r="A6" s="119"/>
    </row>
    <row r="7" spans="1:32" ht="14.25" hidden="1" customHeight="1">
      <c r="A7" s="315"/>
      <c r="B7" s="316"/>
      <c r="C7" s="317"/>
      <c r="D7" s="316"/>
      <c r="E7" s="316"/>
      <c r="F7" s="316"/>
      <c r="G7" s="316"/>
      <c r="H7" s="316"/>
      <c r="I7" s="316"/>
      <c r="J7" s="317"/>
      <c r="K7" s="318"/>
      <c r="L7" s="316"/>
      <c r="M7" s="316"/>
      <c r="N7" s="316"/>
      <c r="O7" s="318"/>
      <c r="P7" s="316"/>
      <c r="Q7" s="319"/>
    </row>
    <row r="8" spans="1:32" ht="34.5" customHeight="1">
      <c r="A8" s="320" t="s">
        <v>320</v>
      </c>
      <c r="B8" s="321" t="s">
        <v>54</v>
      </c>
      <c r="C8" s="321" t="s">
        <v>60</v>
      </c>
      <c r="D8" s="321" t="s">
        <v>231</v>
      </c>
      <c r="E8" s="321" t="s">
        <v>232</v>
      </c>
      <c r="F8" s="321" t="s">
        <v>233</v>
      </c>
      <c r="G8" s="321" t="s">
        <v>63</v>
      </c>
      <c r="H8" s="321" t="s">
        <v>61</v>
      </c>
      <c r="I8" s="321" t="s">
        <v>62</v>
      </c>
      <c r="J8" s="321" t="s">
        <v>57</v>
      </c>
      <c r="K8" s="321" t="s">
        <v>58</v>
      </c>
      <c r="L8" s="321" t="s">
        <v>64</v>
      </c>
      <c r="M8" s="321" t="s">
        <v>65</v>
      </c>
      <c r="N8" s="321" t="s">
        <v>66</v>
      </c>
      <c r="O8" s="322" t="s">
        <v>189</v>
      </c>
      <c r="P8" s="323" t="s">
        <v>321</v>
      </c>
      <c r="Q8" s="319"/>
      <c r="R8" s="89"/>
      <c r="S8" s="89"/>
      <c r="T8" s="89"/>
      <c r="U8" s="89"/>
      <c r="V8" s="89"/>
      <c r="Y8" s="101">
        <v>1</v>
      </c>
      <c r="Z8" s="101">
        <v>1</v>
      </c>
    </row>
    <row r="9" spans="1:32" ht="36.75" customHeight="1">
      <c r="A9" s="324" t="s">
        <v>322</v>
      </c>
      <c r="B9" s="325">
        <v>3226737.5970799997</v>
      </c>
      <c r="C9" s="325">
        <v>1775166.3828499999</v>
      </c>
      <c r="D9" s="325">
        <v>1927425.294</v>
      </c>
      <c r="E9" s="325">
        <v>4626554.4394799992</v>
      </c>
      <c r="F9" s="325">
        <v>2473987.2151500001</v>
      </c>
      <c r="G9" s="325">
        <v>1421879.8363433999</v>
      </c>
      <c r="H9" s="325">
        <v>397109.71262000001</v>
      </c>
      <c r="I9" s="325">
        <v>0</v>
      </c>
      <c r="J9" s="325">
        <v>16464</v>
      </c>
      <c r="K9" s="325">
        <v>198043.54511000001</v>
      </c>
      <c r="L9" s="325">
        <v>0</v>
      </c>
      <c r="M9" s="325">
        <v>18257.646690000001</v>
      </c>
      <c r="N9" s="325">
        <v>0</v>
      </c>
      <c r="O9" s="325">
        <f>SUM(B9:N9)</f>
        <v>16081625.669323398</v>
      </c>
      <c r="P9" s="326">
        <f>+O9/$O$23</f>
        <v>0.24737101632126121</v>
      </c>
      <c r="Q9" s="327"/>
      <c r="R9" s="113"/>
      <c r="S9" s="113"/>
      <c r="T9" s="113"/>
      <c r="U9" s="113"/>
      <c r="V9" s="113"/>
      <c r="W9" s="148"/>
      <c r="X9" s="148"/>
      <c r="Y9" s="148"/>
      <c r="Z9" s="148"/>
      <c r="AA9" s="148"/>
      <c r="AB9" s="148"/>
      <c r="AC9" s="148"/>
      <c r="AD9" s="148"/>
      <c r="AE9" s="148"/>
      <c r="AF9" s="148"/>
    </row>
    <row r="10" spans="1:32" ht="18" customHeight="1">
      <c r="A10" s="324" t="s">
        <v>323</v>
      </c>
      <c r="B10" s="325">
        <v>846942.79791999992</v>
      </c>
      <c r="C10" s="325">
        <v>247435.53062000001</v>
      </c>
      <c r="D10" s="325">
        <v>704375.60887</v>
      </c>
      <c r="E10" s="325">
        <v>707240.85525000002</v>
      </c>
      <c r="F10" s="325">
        <v>472835.90957999998</v>
      </c>
      <c r="G10" s="325">
        <v>381698.8449728</v>
      </c>
      <c r="H10" s="325">
        <v>432825.02520999999</v>
      </c>
      <c r="I10" s="325">
        <v>0</v>
      </c>
      <c r="J10" s="325">
        <v>40622.896000000001</v>
      </c>
      <c r="K10" s="325">
        <v>72801.775420000005</v>
      </c>
      <c r="L10" s="325">
        <v>33872.315820000003</v>
      </c>
      <c r="M10" s="325">
        <v>61640.530909999994</v>
      </c>
      <c r="N10" s="325">
        <v>0</v>
      </c>
      <c r="O10" s="325">
        <f t="shared" ref="O10:O22" si="0">SUM(B10:N10)</f>
        <v>4002292.0905728</v>
      </c>
      <c r="P10" s="326">
        <f t="shared" ref="P10:P23" si="1">+O10/$O$23</f>
        <v>6.1564115619735925E-2</v>
      </c>
      <c r="Q10" s="327"/>
      <c r="R10" s="113"/>
      <c r="S10" s="113"/>
      <c r="T10" s="113"/>
      <c r="U10" s="113"/>
      <c r="V10" s="113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</row>
    <row r="11" spans="1:32" ht="18" customHeight="1">
      <c r="A11" s="324" t="s">
        <v>324</v>
      </c>
      <c r="B11" s="325">
        <v>888151.17075000005</v>
      </c>
      <c r="C11" s="325">
        <v>220536.13339999999</v>
      </c>
      <c r="D11" s="325">
        <v>718102.39364000002</v>
      </c>
      <c r="E11" s="325">
        <v>573314.77850999997</v>
      </c>
      <c r="F11" s="325">
        <v>354942.57111999998</v>
      </c>
      <c r="G11" s="325">
        <v>368456.25036280003</v>
      </c>
      <c r="H11" s="325">
        <v>314559.62277999998</v>
      </c>
      <c r="I11" s="325">
        <v>0</v>
      </c>
      <c r="J11" s="325">
        <v>32133.758999999998</v>
      </c>
      <c r="K11" s="325">
        <v>27242.827550000002</v>
      </c>
      <c r="L11" s="325">
        <v>21198.849590000002</v>
      </c>
      <c r="M11" s="325">
        <v>84873.253819999998</v>
      </c>
      <c r="N11" s="325">
        <v>0</v>
      </c>
      <c r="O11" s="325">
        <f t="shared" si="0"/>
        <v>3603511.6105228006</v>
      </c>
      <c r="P11" s="326">
        <f t="shared" si="1"/>
        <v>5.5429988718173791E-2</v>
      </c>
      <c r="Q11" s="327"/>
      <c r="R11" s="113"/>
      <c r="S11" s="113"/>
      <c r="T11" s="113"/>
      <c r="U11" s="113"/>
      <c r="V11" s="113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</row>
    <row r="12" spans="1:32" ht="18" customHeight="1">
      <c r="A12" s="324" t="s">
        <v>325</v>
      </c>
      <c r="B12" s="325">
        <v>1053894.0745000001</v>
      </c>
      <c r="C12" s="325">
        <v>290536.98486999999</v>
      </c>
      <c r="D12" s="325">
        <v>1198996.1860799999</v>
      </c>
      <c r="E12" s="325">
        <v>644557.76422999997</v>
      </c>
      <c r="F12" s="325">
        <v>670226.01072000002</v>
      </c>
      <c r="G12" s="325">
        <v>369126.6703314</v>
      </c>
      <c r="H12" s="325">
        <v>391536.74535000004</v>
      </c>
      <c r="I12" s="325">
        <v>0</v>
      </c>
      <c r="J12" s="325">
        <v>11025.993</v>
      </c>
      <c r="K12" s="325">
        <v>8567.0634800000007</v>
      </c>
      <c r="L12" s="325">
        <v>113291.45106000001</v>
      </c>
      <c r="M12" s="325">
        <v>262213.60798999999</v>
      </c>
      <c r="N12" s="325">
        <v>4041.3068800000001</v>
      </c>
      <c r="O12" s="325">
        <f t="shared" si="0"/>
        <v>5018013.8584914012</v>
      </c>
      <c r="P12" s="326">
        <f t="shared" si="1"/>
        <v>7.718816577462452E-2</v>
      </c>
      <c r="Q12" s="327"/>
      <c r="R12" s="113"/>
      <c r="S12" s="113"/>
      <c r="T12" s="113"/>
      <c r="U12" s="113"/>
      <c r="V12" s="113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</row>
    <row r="13" spans="1:32" ht="18" customHeight="1">
      <c r="A13" s="324" t="s">
        <v>326</v>
      </c>
      <c r="B13" s="325">
        <v>875099.57179999992</v>
      </c>
      <c r="C13" s="325">
        <v>304331.02510999999</v>
      </c>
      <c r="D13" s="325">
        <v>1241037.1025799999</v>
      </c>
      <c r="E13" s="325">
        <v>422244.93329000002</v>
      </c>
      <c r="F13" s="325">
        <v>746649.75341</v>
      </c>
      <c r="G13" s="325">
        <v>366320.73495779996</v>
      </c>
      <c r="H13" s="325">
        <v>469923.12523000001</v>
      </c>
      <c r="I13" s="325">
        <v>8313.8559000000005</v>
      </c>
      <c r="J13" s="325">
        <v>8812.4570000000003</v>
      </c>
      <c r="K13" s="325">
        <v>783.42571999999996</v>
      </c>
      <c r="L13" s="325">
        <v>177944.06344999999</v>
      </c>
      <c r="M13" s="325">
        <v>275209.05897000001</v>
      </c>
      <c r="N13" s="325">
        <v>19335.494429999999</v>
      </c>
      <c r="O13" s="325">
        <f t="shared" si="0"/>
        <v>4916004.6018477995</v>
      </c>
      <c r="P13" s="326">
        <f t="shared" si="1"/>
        <v>7.5619037503081687E-2</v>
      </c>
      <c r="Q13" s="327"/>
      <c r="R13" s="113"/>
      <c r="S13" s="113"/>
      <c r="T13" s="113"/>
      <c r="U13" s="113"/>
      <c r="V13" s="113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</row>
    <row r="14" spans="1:32" ht="18" customHeight="1">
      <c r="A14" s="324" t="s">
        <v>327</v>
      </c>
      <c r="B14" s="325">
        <v>880573.72108000005</v>
      </c>
      <c r="C14" s="325">
        <v>408445.14573000005</v>
      </c>
      <c r="D14" s="325">
        <v>1647106.54232</v>
      </c>
      <c r="E14" s="325">
        <v>425929.70572000003</v>
      </c>
      <c r="F14" s="325">
        <v>763227.18747</v>
      </c>
      <c r="G14" s="325">
        <v>303245.1953502</v>
      </c>
      <c r="H14" s="325">
        <v>558805.17511000007</v>
      </c>
      <c r="I14" s="325">
        <v>59118.160600000003</v>
      </c>
      <c r="J14" s="325">
        <v>4091.94</v>
      </c>
      <c r="K14" s="325">
        <v>3685.4079999999999</v>
      </c>
      <c r="L14" s="325">
        <v>444607.63823000004</v>
      </c>
      <c r="M14" s="325">
        <v>351985.30206000002</v>
      </c>
      <c r="N14" s="325">
        <v>42040.33152</v>
      </c>
      <c r="O14" s="325">
        <f t="shared" si="0"/>
        <v>5892861.4531901991</v>
      </c>
      <c r="P14" s="326">
        <f t="shared" si="1"/>
        <v>9.0645259172816864E-2</v>
      </c>
      <c r="Q14" s="327"/>
      <c r="R14" s="113"/>
      <c r="S14" s="113"/>
      <c r="T14" s="113"/>
      <c r="U14" s="113"/>
      <c r="V14" s="113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</row>
    <row r="15" spans="1:32" ht="18" customHeight="1">
      <c r="A15" s="324" t="s">
        <v>328</v>
      </c>
      <c r="B15" s="325">
        <v>575259.72577999998</v>
      </c>
      <c r="C15" s="325">
        <v>416426.59895000001</v>
      </c>
      <c r="D15" s="325">
        <v>1229523.3769200002</v>
      </c>
      <c r="E15" s="325">
        <v>301397.75241000002</v>
      </c>
      <c r="F15" s="325">
        <v>381884.10589999997</v>
      </c>
      <c r="G15" s="325">
        <v>173173.05153160001</v>
      </c>
      <c r="H15" s="325">
        <v>323659.71079000004</v>
      </c>
      <c r="I15" s="325">
        <v>80740.801000000007</v>
      </c>
      <c r="J15" s="325">
        <v>3871.009</v>
      </c>
      <c r="K15" s="325">
        <v>0</v>
      </c>
      <c r="L15" s="325">
        <v>406122.11986999999</v>
      </c>
      <c r="M15" s="325">
        <v>441524.12411000003</v>
      </c>
      <c r="N15" s="325">
        <v>62982.571550000001</v>
      </c>
      <c r="O15" s="325">
        <f t="shared" si="0"/>
        <v>4396564.9478116008</v>
      </c>
      <c r="P15" s="326">
        <f t="shared" si="1"/>
        <v>6.7628905300116116E-2</v>
      </c>
      <c r="Q15" s="327"/>
      <c r="R15" s="113"/>
      <c r="S15" s="113"/>
      <c r="T15" s="113"/>
      <c r="U15" s="113"/>
      <c r="V15" s="113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</row>
    <row r="16" spans="1:32" ht="18" customHeight="1">
      <c r="A16" s="324" t="s">
        <v>329</v>
      </c>
      <c r="B16" s="325">
        <v>342044.15727999998</v>
      </c>
      <c r="C16" s="325">
        <v>183901.79646000001</v>
      </c>
      <c r="D16" s="325">
        <v>646942.8518200001</v>
      </c>
      <c r="E16" s="325">
        <v>211440.64637</v>
      </c>
      <c r="F16" s="325">
        <v>296369.43479000003</v>
      </c>
      <c r="G16" s="325">
        <v>83301.379096799996</v>
      </c>
      <c r="H16" s="325">
        <v>180435.03237999999</v>
      </c>
      <c r="I16" s="325">
        <v>78962.628089999998</v>
      </c>
      <c r="J16" s="325">
        <v>1181.07</v>
      </c>
      <c r="K16" s="325">
        <v>149.40804999999997</v>
      </c>
      <c r="L16" s="325">
        <v>571725.63430999999</v>
      </c>
      <c r="M16" s="325">
        <v>306093.59292000002</v>
      </c>
      <c r="N16" s="325">
        <v>141720.44807879999</v>
      </c>
      <c r="O16" s="325">
        <f t="shared" si="0"/>
        <v>3044268.0796456006</v>
      </c>
      <c r="P16" s="326">
        <f t="shared" si="1"/>
        <v>4.6827584741809876E-2</v>
      </c>
      <c r="Q16" s="327"/>
      <c r="R16" s="113"/>
      <c r="S16" s="113"/>
      <c r="T16" s="113"/>
      <c r="U16" s="113"/>
      <c r="V16" s="113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</row>
    <row r="17" spans="1:32" ht="18" customHeight="1">
      <c r="A17" s="324" t="s">
        <v>330</v>
      </c>
      <c r="B17" s="325">
        <v>161251.54345</v>
      </c>
      <c r="C17" s="325">
        <v>98424.225980000003</v>
      </c>
      <c r="D17" s="325">
        <v>323983.38660000003</v>
      </c>
      <c r="E17" s="325">
        <v>184577.16250000001</v>
      </c>
      <c r="F17" s="325">
        <v>218347.88890000002</v>
      </c>
      <c r="G17" s="325">
        <v>31328.5810336</v>
      </c>
      <c r="H17" s="325">
        <v>153189.17050000001</v>
      </c>
      <c r="I17" s="325">
        <v>343055.73183</v>
      </c>
      <c r="J17" s="325">
        <v>738.49099999999999</v>
      </c>
      <c r="K17" s="325">
        <v>0</v>
      </c>
      <c r="L17" s="325">
        <v>381111.35063</v>
      </c>
      <c r="M17" s="325">
        <v>194724.27703999999</v>
      </c>
      <c r="N17" s="325">
        <v>113721.4741112</v>
      </c>
      <c r="O17" s="325">
        <f t="shared" si="0"/>
        <v>2204453.2835748</v>
      </c>
      <c r="P17" s="326">
        <f t="shared" si="1"/>
        <v>3.3909373368319604E-2</v>
      </c>
      <c r="Q17" s="327"/>
      <c r="R17" s="113"/>
      <c r="S17" s="113"/>
      <c r="T17" s="113"/>
      <c r="U17" s="113"/>
      <c r="V17" s="113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</row>
    <row r="18" spans="1:32" ht="18" customHeight="1">
      <c r="A18" s="324" t="s">
        <v>331</v>
      </c>
      <c r="B18" s="325">
        <v>193224.41702000002</v>
      </c>
      <c r="C18" s="325">
        <v>235646.82784000001</v>
      </c>
      <c r="D18" s="325">
        <v>336798.32776999997</v>
      </c>
      <c r="E18" s="325">
        <v>183636.02016999997</v>
      </c>
      <c r="F18" s="325">
        <v>221954.99812</v>
      </c>
      <c r="G18" s="325">
        <v>41318.1334594</v>
      </c>
      <c r="H18" s="325">
        <v>99817.781060000008</v>
      </c>
      <c r="I18" s="325">
        <v>656743.58354999998</v>
      </c>
      <c r="J18" s="325">
        <v>368.97699999999998</v>
      </c>
      <c r="K18" s="325">
        <v>0</v>
      </c>
      <c r="L18" s="325">
        <v>380406.43041999999</v>
      </c>
      <c r="M18" s="325">
        <v>726906.83540999994</v>
      </c>
      <c r="N18" s="325">
        <v>157837.6035</v>
      </c>
      <c r="O18" s="325">
        <f t="shared" si="0"/>
        <v>3234659.9353193999</v>
      </c>
      <c r="P18" s="326">
        <f t="shared" si="1"/>
        <v>4.9756233113918157E-2</v>
      </c>
      <c r="Q18" s="327"/>
      <c r="R18" s="113"/>
      <c r="S18" s="113"/>
      <c r="T18" s="113"/>
      <c r="U18" s="113"/>
      <c r="V18" s="113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</row>
    <row r="19" spans="1:32" ht="18" customHeight="1">
      <c r="A19" s="324" t="s">
        <v>332</v>
      </c>
      <c r="B19" s="325">
        <v>225846.67258000001</v>
      </c>
      <c r="C19" s="325">
        <v>722675.4972000001</v>
      </c>
      <c r="D19" s="325">
        <v>478297.95810000005</v>
      </c>
      <c r="E19" s="325">
        <v>170877.04236000002</v>
      </c>
      <c r="F19" s="325">
        <v>292076.84652999998</v>
      </c>
      <c r="G19" s="325">
        <v>68590.15994740001</v>
      </c>
      <c r="H19" s="325">
        <v>204572.59172</v>
      </c>
      <c r="I19" s="325">
        <v>1967378.75</v>
      </c>
      <c r="J19" s="325">
        <v>754.08</v>
      </c>
      <c r="K19" s="325">
        <v>186.7612</v>
      </c>
      <c r="L19" s="325">
        <v>674599.15058000002</v>
      </c>
      <c r="M19" s="325">
        <v>910520.23774000001</v>
      </c>
      <c r="N19" s="325">
        <v>225811.29595259999</v>
      </c>
      <c r="O19" s="325">
        <f t="shared" si="0"/>
        <v>5942187.0439100005</v>
      </c>
      <c r="P19" s="326">
        <f t="shared" si="1"/>
        <v>9.1403995991960668E-2</v>
      </c>
      <c r="Q19" s="327"/>
      <c r="R19" s="113"/>
      <c r="S19" s="113"/>
      <c r="T19" s="113"/>
      <c r="U19" s="113"/>
      <c r="V19" s="113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</row>
    <row r="20" spans="1:32" ht="18" customHeight="1">
      <c r="A20" s="324" t="s">
        <v>333</v>
      </c>
      <c r="B20" s="325">
        <v>170159.98583000002</v>
      </c>
      <c r="C20" s="325">
        <v>833809.01835999999</v>
      </c>
      <c r="D20" s="325">
        <v>434247.49268999998</v>
      </c>
      <c r="E20" s="325">
        <v>149678.75709999999</v>
      </c>
      <c r="F20" s="325">
        <v>403764.97664999997</v>
      </c>
      <c r="G20" s="325">
        <v>84450.206911599991</v>
      </c>
      <c r="H20" s="325">
        <v>107429.61266</v>
      </c>
      <c r="I20" s="325">
        <v>1710128.6570299999</v>
      </c>
      <c r="J20" s="325">
        <v>896.24599999999998</v>
      </c>
      <c r="K20" s="325">
        <v>25</v>
      </c>
      <c r="L20" s="325">
        <v>344536.73176999995</v>
      </c>
      <c r="M20" s="325">
        <v>1346655.7760099999</v>
      </c>
      <c r="N20" s="325">
        <v>155205.51999</v>
      </c>
      <c r="O20" s="325">
        <f t="shared" si="0"/>
        <v>5740987.9810015997</v>
      </c>
      <c r="P20" s="326">
        <f t="shared" si="1"/>
        <v>8.8309108839508349E-2</v>
      </c>
      <c r="Q20" s="327"/>
      <c r="R20" s="113"/>
      <c r="S20" s="113"/>
      <c r="T20" s="113"/>
      <c r="U20" s="113"/>
      <c r="V20" s="113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</row>
    <row r="21" spans="1:32" ht="18" customHeight="1">
      <c r="A21" s="324" t="s">
        <v>334</v>
      </c>
      <c r="B21" s="325">
        <v>6694.4254700000001</v>
      </c>
      <c r="C21" s="325">
        <v>72770.46819</v>
      </c>
      <c r="D21" s="325">
        <v>24430.412969999998</v>
      </c>
      <c r="E21" s="325">
        <v>11281.436529999999</v>
      </c>
      <c r="F21" s="325">
        <v>19523.521659999999</v>
      </c>
      <c r="G21" s="325">
        <v>28029.825859200002</v>
      </c>
      <c r="H21" s="325">
        <v>3769.7768900000001</v>
      </c>
      <c r="I21" s="325">
        <v>120640.33047</v>
      </c>
      <c r="J21" s="325">
        <v>20.77</v>
      </c>
      <c r="K21" s="325">
        <v>0</v>
      </c>
      <c r="L21" s="325">
        <v>5511.7403299999996</v>
      </c>
      <c r="M21" s="325">
        <v>205583.49236999999</v>
      </c>
      <c r="N21" s="325">
        <v>5985.2480599999999</v>
      </c>
      <c r="O21" s="325">
        <f t="shared" si="0"/>
        <v>504241.44879920006</v>
      </c>
      <c r="P21" s="326">
        <f t="shared" si="1"/>
        <v>7.7563501492701565E-3</v>
      </c>
      <c r="Q21" s="327"/>
      <c r="R21" s="113"/>
      <c r="S21" s="113"/>
      <c r="T21" s="113"/>
      <c r="U21" s="113"/>
      <c r="V21" s="113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</row>
    <row r="22" spans="1:32" ht="18" customHeight="1">
      <c r="A22" s="324" t="s">
        <v>335</v>
      </c>
      <c r="B22" s="325">
        <v>828.10029000000009</v>
      </c>
      <c r="C22" s="325">
        <v>20508.846839999998</v>
      </c>
      <c r="D22" s="325">
        <v>8523.8715499999998</v>
      </c>
      <c r="E22" s="325">
        <v>5580.2736799999993</v>
      </c>
      <c r="F22" s="325">
        <v>4870.7941300000002</v>
      </c>
      <c r="G22" s="325">
        <v>23363.270995999999</v>
      </c>
      <c r="H22" s="325">
        <v>190477.19983000003</v>
      </c>
      <c r="I22" s="325">
        <v>41300.322180000003</v>
      </c>
      <c r="J22" s="325">
        <v>10.693</v>
      </c>
      <c r="K22" s="325">
        <v>0</v>
      </c>
      <c r="L22" s="325">
        <v>1092.38057</v>
      </c>
      <c r="M22" s="325">
        <v>94861.775500000003</v>
      </c>
      <c r="N22" s="325">
        <v>37055.586600000002</v>
      </c>
      <c r="O22" s="325">
        <f t="shared" si="0"/>
        <v>428473.11516600003</v>
      </c>
      <c r="P22" s="326">
        <f t="shared" si="1"/>
        <v>6.5908653854028941E-3</v>
      </c>
      <c r="Q22" s="327"/>
      <c r="R22" s="113"/>
      <c r="S22" s="113"/>
      <c r="T22" s="113"/>
      <c r="U22" s="113"/>
      <c r="V22" s="113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</row>
    <row r="23" spans="1:32" ht="51.75" customHeight="1">
      <c r="A23" s="328" t="s">
        <v>111</v>
      </c>
      <c r="B23" s="329">
        <f>SUM(B9:B22)</f>
        <v>9446707.9608300012</v>
      </c>
      <c r="C23" s="329">
        <f t="shared" ref="C23:O23" si="2">SUM(C9:C22)</f>
        <v>5830614.4824000001</v>
      </c>
      <c r="D23" s="329">
        <f t="shared" si="2"/>
        <v>10919790.805910001</v>
      </c>
      <c r="E23" s="329">
        <f t="shared" si="2"/>
        <v>8618311.5675999969</v>
      </c>
      <c r="F23" s="329">
        <f t="shared" si="2"/>
        <v>7320661.2141300002</v>
      </c>
      <c r="G23" s="329">
        <f t="shared" si="2"/>
        <v>3744282.1411540001</v>
      </c>
      <c r="H23" s="329">
        <f t="shared" si="2"/>
        <v>3828110.2821299993</v>
      </c>
      <c r="I23" s="329">
        <f t="shared" si="2"/>
        <v>5066382.8206500001</v>
      </c>
      <c r="J23" s="329">
        <f t="shared" si="2"/>
        <v>120992.38100000001</v>
      </c>
      <c r="K23" s="329">
        <f t="shared" si="2"/>
        <v>311485.21453000006</v>
      </c>
      <c r="L23" s="329">
        <f t="shared" si="2"/>
        <v>3556019.8566300003</v>
      </c>
      <c r="M23" s="329">
        <f>SUM(M9:M22)</f>
        <v>5281049.5115400003</v>
      </c>
      <c r="N23" s="329">
        <f t="shared" si="2"/>
        <v>965736.8806726</v>
      </c>
      <c r="O23" s="329">
        <f t="shared" si="2"/>
        <v>65010145.119176611</v>
      </c>
      <c r="P23" s="330">
        <f t="shared" si="1"/>
        <v>1</v>
      </c>
      <c r="Q23" s="327"/>
      <c r="R23" s="113"/>
      <c r="S23" s="113"/>
      <c r="T23" s="113"/>
      <c r="U23" s="113"/>
      <c r="V23" s="113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</row>
    <row r="24" spans="1:32" ht="34.5" customHeight="1">
      <c r="A24" s="331" t="s">
        <v>44</v>
      </c>
      <c r="B24" s="326">
        <f t="shared" ref="B24:O24" si="3">+B23/$O$23</f>
        <v>0.14531128862291098</v>
      </c>
      <c r="C24" s="326">
        <f t="shared" si="3"/>
        <v>8.9687762913177885E-2</v>
      </c>
      <c r="D24" s="326">
        <f t="shared" si="3"/>
        <v>0.16797056499246138</v>
      </c>
      <c r="E24" s="326">
        <f t="shared" si="3"/>
        <v>0.13256871757170988</v>
      </c>
      <c r="F24" s="326">
        <f t="shared" si="3"/>
        <v>0.11260798142674136</v>
      </c>
      <c r="G24" s="326">
        <f t="shared" si="3"/>
        <v>5.7595351222335854E-2</v>
      </c>
      <c r="H24" s="326">
        <f t="shared" si="3"/>
        <v>5.8884813671963146E-2</v>
      </c>
      <c r="I24" s="326">
        <f t="shared" si="3"/>
        <v>7.7932187527997451E-2</v>
      </c>
      <c r="J24" s="326">
        <f t="shared" si="3"/>
        <v>1.8611307631785279E-3</v>
      </c>
      <c r="K24" s="326">
        <f t="shared" si="3"/>
        <v>4.7913323983354494E-3</v>
      </c>
      <c r="L24" s="326">
        <f t="shared" si="3"/>
        <v>5.4699460370548382E-2</v>
      </c>
      <c r="M24" s="326">
        <f t="shared" si="3"/>
        <v>8.1234236623511286E-2</v>
      </c>
      <c r="N24" s="326">
        <f t="shared" si="3"/>
        <v>1.4855171895128229E-2</v>
      </c>
      <c r="O24" s="326">
        <f t="shared" si="3"/>
        <v>1</v>
      </c>
      <c r="P24" s="326"/>
      <c r="Q24" s="327"/>
      <c r="R24" s="113"/>
      <c r="S24" s="113"/>
      <c r="T24" s="113"/>
      <c r="U24" s="113"/>
      <c r="V24" s="113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</row>
    <row r="25" spans="1:32" ht="53.25" customHeight="1">
      <c r="A25" s="320" t="s">
        <v>336</v>
      </c>
      <c r="B25" s="321" t="s">
        <v>54</v>
      </c>
      <c r="C25" s="321" t="s">
        <v>60</v>
      </c>
      <c r="D25" s="321" t="s">
        <v>231</v>
      </c>
      <c r="E25" s="321" t="s">
        <v>232</v>
      </c>
      <c r="F25" s="321" t="s">
        <v>233</v>
      </c>
      <c r="G25" s="321" t="s">
        <v>63</v>
      </c>
      <c r="H25" s="321" t="s">
        <v>61</v>
      </c>
      <c r="I25" s="321" t="s">
        <v>62</v>
      </c>
      <c r="J25" s="321" t="s">
        <v>57</v>
      </c>
      <c r="K25" s="321" t="s">
        <v>58</v>
      </c>
      <c r="L25" s="321" t="s">
        <v>64</v>
      </c>
      <c r="M25" s="321" t="s">
        <v>65</v>
      </c>
      <c r="N25" s="321" t="s">
        <v>66</v>
      </c>
      <c r="O25" s="322" t="s">
        <v>189</v>
      </c>
      <c r="P25" s="323" t="s">
        <v>15</v>
      </c>
      <c r="Q25" s="327"/>
      <c r="R25" s="113"/>
      <c r="S25" s="113"/>
      <c r="T25" s="113"/>
      <c r="U25" s="113"/>
      <c r="V25" s="113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</row>
    <row r="26" spans="1:32" ht="28.5" customHeight="1">
      <c r="A26" s="324" t="s">
        <v>322</v>
      </c>
      <c r="B26" s="325">
        <v>89</v>
      </c>
      <c r="C26" s="325">
        <v>53</v>
      </c>
      <c r="D26" s="325">
        <v>81</v>
      </c>
      <c r="E26" s="325">
        <v>114</v>
      </c>
      <c r="F26" s="325">
        <v>66</v>
      </c>
      <c r="G26" s="325">
        <v>47</v>
      </c>
      <c r="H26" s="325">
        <v>16</v>
      </c>
      <c r="I26" s="325">
        <v>0</v>
      </c>
      <c r="J26" s="325">
        <v>1</v>
      </c>
      <c r="K26" s="325">
        <v>8</v>
      </c>
      <c r="L26" s="325">
        <v>0</v>
      </c>
      <c r="M26" s="325">
        <v>5</v>
      </c>
      <c r="N26" s="325">
        <v>0</v>
      </c>
      <c r="O26" s="325">
        <f>SUM(B26:N26)</f>
        <v>480</v>
      </c>
      <c r="P26" s="326">
        <f>+O26/$O$40</f>
        <v>6.3332726394705382E-4</v>
      </c>
      <c r="Q26" s="327"/>
      <c r="R26" s="113"/>
      <c r="S26" s="113"/>
      <c r="T26" s="113"/>
      <c r="U26" s="113"/>
      <c r="V26" s="113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</row>
    <row r="27" spans="1:32" ht="17.25" customHeight="1">
      <c r="A27" s="324" t="s">
        <v>323</v>
      </c>
      <c r="B27" s="325">
        <v>89</v>
      </c>
      <c r="C27" s="325">
        <v>36</v>
      </c>
      <c r="D27" s="325">
        <v>63</v>
      </c>
      <c r="E27" s="325">
        <v>74</v>
      </c>
      <c r="F27" s="325">
        <v>49</v>
      </c>
      <c r="G27" s="325">
        <v>44</v>
      </c>
      <c r="H27" s="325">
        <v>42</v>
      </c>
      <c r="I27" s="325">
        <v>0</v>
      </c>
      <c r="J27" s="325">
        <v>4</v>
      </c>
      <c r="K27" s="325">
        <v>5</v>
      </c>
      <c r="L27" s="325">
        <v>3</v>
      </c>
      <c r="M27" s="325">
        <v>15</v>
      </c>
      <c r="N27" s="325">
        <v>0</v>
      </c>
      <c r="O27" s="325">
        <f t="shared" ref="O27:O40" si="4">SUM(B27:N27)</f>
        <v>424</v>
      </c>
      <c r="P27" s="326">
        <f t="shared" ref="P27:P40" si="5">+O27/$O$40</f>
        <v>5.5943908315323095E-4</v>
      </c>
      <c r="Q27" s="327"/>
      <c r="R27" s="113"/>
      <c r="S27" s="113"/>
      <c r="T27" s="113"/>
      <c r="U27" s="113"/>
      <c r="V27" s="113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</row>
    <row r="28" spans="1:32" ht="17.25" customHeight="1">
      <c r="A28" s="324" t="s">
        <v>324</v>
      </c>
      <c r="B28" s="325">
        <v>187</v>
      </c>
      <c r="C28" s="325">
        <v>50</v>
      </c>
      <c r="D28" s="325">
        <v>123</v>
      </c>
      <c r="E28" s="325">
        <v>118</v>
      </c>
      <c r="F28" s="325">
        <v>73</v>
      </c>
      <c r="G28" s="325">
        <v>76</v>
      </c>
      <c r="H28" s="325">
        <v>63</v>
      </c>
      <c r="I28" s="325">
        <v>0</v>
      </c>
      <c r="J28" s="325">
        <v>6</v>
      </c>
      <c r="K28" s="325">
        <v>5</v>
      </c>
      <c r="L28" s="325">
        <v>6</v>
      </c>
      <c r="M28" s="325">
        <v>29</v>
      </c>
      <c r="N28" s="325">
        <v>0</v>
      </c>
      <c r="O28" s="325">
        <f t="shared" si="4"/>
        <v>736</v>
      </c>
      <c r="P28" s="326">
        <f t="shared" si="5"/>
        <v>9.7110180471881593E-4</v>
      </c>
      <c r="Q28" s="327"/>
      <c r="R28" s="113"/>
      <c r="S28" s="113"/>
      <c r="T28" s="113"/>
      <c r="U28" s="113"/>
      <c r="V28" s="113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</row>
    <row r="29" spans="1:32" ht="17.25" customHeight="1">
      <c r="A29" s="324" t="s">
        <v>325</v>
      </c>
      <c r="B29" s="325">
        <v>509</v>
      </c>
      <c r="C29" s="325">
        <v>271</v>
      </c>
      <c r="D29" s="325">
        <v>521</v>
      </c>
      <c r="E29" s="325">
        <v>304</v>
      </c>
      <c r="F29" s="325">
        <v>327</v>
      </c>
      <c r="G29" s="325">
        <v>265</v>
      </c>
      <c r="H29" s="325">
        <v>180</v>
      </c>
      <c r="I29" s="325">
        <v>0</v>
      </c>
      <c r="J29" s="325">
        <v>6</v>
      </c>
      <c r="K29" s="325">
        <v>2</v>
      </c>
      <c r="L29" s="325">
        <v>75</v>
      </c>
      <c r="M29" s="325">
        <v>141</v>
      </c>
      <c r="N29" s="325">
        <v>2</v>
      </c>
      <c r="O29" s="325">
        <f t="shared" si="4"/>
        <v>2603</v>
      </c>
      <c r="P29" s="326">
        <f t="shared" si="5"/>
        <v>3.4344809751128773E-3</v>
      </c>
      <c r="Q29" s="327"/>
      <c r="R29" s="113"/>
      <c r="S29" s="113"/>
      <c r="T29" s="113"/>
      <c r="U29" s="113"/>
      <c r="V29" s="113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</row>
    <row r="30" spans="1:32" ht="17.25" customHeight="1">
      <c r="A30" s="324" t="s">
        <v>326</v>
      </c>
      <c r="B30" s="325">
        <v>904</v>
      </c>
      <c r="C30" s="325">
        <v>463</v>
      </c>
      <c r="D30" s="325">
        <v>1309</v>
      </c>
      <c r="E30" s="325">
        <v>441</v>
      </c>
      <c r="F30" s="325">
        <v>788</v>
      </c>
      <c r="G30" s="325">
        <v>410</v>
      </c>
      <c r="H30" s="325">
        <v>482</v>
      </c>
      <c r="I30" s="325">
        <v>9</v>
      </c>
      <c r="J30" s="325">
        <v>9</v>
      </c>
      <c r="K30" s="325">
        <v>1</v>
      </c>
      <c r="L30" s="325">
        <v>255</v>
      </c>
      <c r="M30" s="325">
        <v>303</v>
      </c>
      <c r="N30" s="325">
        <v>21</v>
      </c>
      <c r="O30" s="325">
        <f t="shared" si="4"/>
        <v>5395</v>
      </c>
      <c r="P30" s="326">
        <f t="shared" si="5"/>
        <v>7.118334560404907E-3</v>
      </c>
      <c r="Q30" s="327"/>
      <c r="R30" s="113"/>
      <c r="S30" s="113"/>
      <c r="T30" s="113"/>
      <c r="U30" s="113"/>
      <c r="V30" s="113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</row>
    <row r="31" spans="1:32" ht="17.25" customHeight="1">
      <c r="A31" s="324" t="s">
        <v>327</v>
      </c>
      <c r="B31" s="325">
        <v>1846</v>
      </c>
      <c r="C31" s="325">
        <v>868</v>
      </c>
      <c r="D31" s="325">
        <v>3143</v>
      </c>
      <c r="E31" s="325">
        <v>884</v>
      </c>
      <c r="F31" s="325">
        <v>1581</v>
      </c>
      <c r="G31" s="325">
        <v>829</v>
      </c>
      <c r="H31" s="325">
        <v>1164</v>
      </c>
      <c r="I31" s="325">
        <v>126</v>
      </c>
      <c r="J31" s="325">
        <v>9</v>
      </c>
      <c r="K31" s="325">
        <v>4</v>
      </c>
      <c r="L31" s="325">
        <v>1161</v>
      </c>
      <c r="M31" s="325">
        <v>737</v>
      </c>
      <c r="N31" s="325">
        <v>89</v>
      </c>
      <c r="O31" s="325">
        <f t="shared" si="4"/>
        <v>12441</v>
      </c>
      <c r="P31" s="326">
        <f t="shared" si="5"/>
        <v>1.6415051022427702E-2</v>
      </c>
      <c r="Q31" s="327"/>
      <c r="R31" s="113"/>
      <c r="S31" s="113"/>
      <c r="T31" s="113"/>
      <c r="U31" s="113"/>
      <c r="V31" s="113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</row>
    <row r="32" spans="1:32" ht="17.25" customHeight="1">
      <c r="A32" s="324" t="s">
        <v>328</v>
      </c>
      <c r="B32" s="325">
        <v>2123</v>
      </c>
      <c r="C32" s="325">
        <v>1543</v>
      </c>
      <c r="D32" s="325">
        <v>3609</v>
      </c>
      <c r="E32" s="325">
        <v>1106</v>
      </c>
      <c r="F32" s="325">
        <v>1422</v>
      </c>
      <c r="G32" s="325">
        <v>828</v>
      </c>
      <c r="H32" s="325">
        <v>1183</v>
      </c>
      <c r="I32" s="325">
        <v>300</v>
      </c>
      <c r="J32" s="325">
        <v>14</v>
      </c>
      <c r="K32" s="325">
        <v>0</v>
      </c>
      <c r="L32" s="325">
        <v>1911</v>
      </c>
      <c r="M32" s="325">
        <v>1676</v>
      </c>
      <c r="N32" s="325">
        <v>245</v>
      </c>
      <c r="O32" s="325">
        <f t="shared" si="4"/>
        <v>15960</v>
      </c>
      <c r="P32" s="326">
        <f t="shared" si="5"/>
        <v>2.1058131526239539E-2</v>
      </c>
      <c r="Q32" s="327"/>
      <c r="R32" s="113"/>
      <c r="S32" s="113"/>
      <c r="T32" s="113"/>
      <c r="U32" s="113"/>
      <c r="V32" s="113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</row>
    <row r="33" spans="1:38" ht="17.25" customHeight="1">
      <c r="A33" s="324" t="s">
        <v>329</v>
      </c>
      <c r="B33" s="325">
        <v>2006</v>
      </c>
      <c r="C33" s="325">
        <v>1082</v>
      </c>
      <c r="D33" s="325">
        <v>2793</v>
      </c>
      <c r="E33" s="325">
        <v>1235</v>
      </c>
      <c r="F33" s="325">
        <v>1742</v>
      </c>
      <c r="G33" s="325">
        <v>667</v>
      </c>
      <c r="H33" s="325">
        <v>1060</v>
      </c>
      <c r="I33" s="325">
        <v>491</v>
      </c>
      <c r="J33" s="325">
        <v>7</v>
      </c>
      <c r="K33" s="325">
        <v>1</v>
      </c>
      <c r="L33" s="325">
        <v>4170</v>
      </c>
      <c r="M33" s="325">
        <v>1831</v>
      </c>
      <c r="N33" s="325">
        <v>830</v>
      </c>
      <c r="O33" s="325">
        <f t="shared" si="4"/>
        <v>17915</v>
      </c>
      <c r="P33" s="326">
        <f t="shared" si="5"/>
        <v>2.3637620695023894E-2</v>
      </c>
      <c r="Q33" s="327"/>
      <c r="R33" s="113"/>
      <c r="S33" s="113"/>
      <c r="T33" s="113"/>
      <c r="U33" s="113"/>
      <c r="V33" s="113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</row>
    <row r="34" spans="1:38" ht="17.25" customHeight="1">
      <c r="A34" s="324" t="s">
        <v>330</v>
      </c>
      <c r="B34" s="325">
        <v>1355</v>
      </c>
      <c r="C34" s="325">
        <v>843</v>
      </c>
      <c r="D34" s="325">
        <v>1890</v>
      </c>
      <c r="E34" s="325">
        <v>1520</v>
      </c>
      <c r="F34" s="325">
        <v>1827</v>
      </c>
      <c r="G34" s="325">
        <v>421</v>
      </c>
      <c r="H34" s="325">
        <v>1235</v>
      </c>
      <c r="I34" s="325">
        <v>2832</v>
      </c>
      <c r="J34" s="325">
        <v>6</v>
      </c>
      <c r="K34" s="325">
        <v>0</v>
      </c>
      <c r="L34" s="325">
        <v>3959</v>
      </c>
      <c r="M34" s="325">
        <v>1632</v>
      </c>
      <c r="N34" s="325">
        <v>936</v>
      </c>
      <c r="O34" s="325">
        <f t="shared" si="4"/>
        <v>18456</v>
      </c>
      <c r="P34" s="326">
        <f t="shared" si="5"/>
        <v>2.435143329876422E-2</v>
      </c>
      <c r="Q34" s="327"/>
      <c r="R34" s="113"/>
      <c r="S34" s="113"/>
      <c r="T34" s="113"/>
      <c r="U34" s="113"/>
      <c r="V34" s="113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</row>
    <row r="35" spans="1:38" ht="17.25" customHeight="1">
      <c r="A35" s="324" t="s">
        <v>331</v>
      </c>
      <c r="B35" s="325">
        <v>2320</v>
      </c>
      <c r="C35" s="325">
        <v>2736</v>
      </c>
      <c r="D35" s="325">
        <v>2711</v>
      </c>
      <c r="E35" s="325">
        <v>2218</v>
      </c>
      <c r="F35" s="325">
        <v>2621</v>
      </c>
      <c r="G35" s="325">
        <v>593</v>
      </c>
      <c r="H35" s="325">
        <v>1174</v>
      </c>
      <c r="I35" s="325">
        <v>7953</v>
      </c>
      <c r="J35" s="325">
        <v>4</v>
      </c>
      <c r="K35" s="325">
        <v>0</v>
      </c>
      <c r="L35" s="325">
        <v>6257</v>
      </c>
      <c r="M35" s="325">
        <v>8596</v>
      </c>
      <c r="N35" s="325">
        <v>1849</v>
      </c>
      <c r="O35" s="325">
        <f t="shared" si="4"/>
        <v>39032</v>
      </c>
      <c r="P35" s="326">
        <f t="shared" si="5"/>
        <v>5.1500062013294594E-2</v>
      </c>
      <c r="Q35" s="327"/>
      <c r="R35" s="113"/>
      <c r="S35" s="113"/>
      <c r="T35" s="113"/>
      <c r="U35" s="113"/>
      <c r="V35" s="113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</row>
    <row r="36" spans="1:38" ht="17.25" customHeight="1">
      <c r="A36" s="324" t="s">
        <v>332</v>
      </c>
      <c r="B36" s="325">
        <v>4561</v>
      </c>
      <c r="C36" s="325">
        <v>15183</v>
      </c>
      <c r="D36" s="325">
        <v>7296</v>
      </c>
      <c r="E36" s="325">
        <v>3398</v>
      </c>
      <c r="F36" s="325">
        <v>6095</v>
      </c>
      <c r="G36" s="325">
        <v>1265</v>
      </c>
      <c r="H36" s="325">
        <v>3638</v>
      </c>
      <c r="I36" s="325">
        <v>41378</v>
      </c>
      <c r="J36" s="325">
        <v>15</v>
      </c>
      <c r="K36" s="325">
        <v>3</v>
      </c>
      <c r="L36" s="325">
        <v>18773</v>
      </c>
      <c r="M36" s="325">
        <v>18777</v>
      </c>
      <c r="N36" s="325">
        <v>4383</v>
      </c>
      <c r="O36" s="325">
        <f t="shared" si="4"/>
        <v>124765</v>
      </c>
      <c r="P36" s="326">
        <f t="shared" si="5"/>
        <v>0.16461890851323785</v>
      </c>
      <c r="Q36" s="327"/>
      <c r="R36" s="113"/>
      <c r="S36" s="113"/>
      <c r="T36" s="113"/>
      <c r="U36" s="113"/>
      <c r="V36" s="113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</row>
    <row r="37" spans="1:38" ht="17.25" customHeight="1">
      <c r="A37" s="324" t="s">
        <v>333</v>
      </c>
      <c r="B37" s="325">
        <v>9150</v>
      </c>
      <c r="C37" s="325">
        <v>51861</v>
      </c>
      <c r="D37" s="325">
        <v>17561</v>
      </c>
      <c r="E37" s="325">
        <v>8681</v>
      </c>
      <c r="F37" s="325">
        <v>22547</v>
      </c>
      <c r="G37" s="325">
        <v>5265</v>
      </c>
      <c r="H37" s="325">
        <v>3045</v>
      </c>
      <c r="I37" s="325">
        <v>94666</v>
      </c>
      <c r="J37" s="325">
        <v>47</v>
      </c>
      <c r="K37" s="325">
        <v>1</v>
      </c>
      <c r="L37" s="325">
        <v>25838</v>
      </c>
      <c r="M37" s="325">
        <v>84373</v>
      </c>
      <c r="N37" s="325">
        <v>7280</v>
      </c>
      <c r="O37" s="325">
        <f t="shared" si="4"/>
        <v>330315</v>
      </c>
      <c r="P37" s="326">
        <f t="shared" si="5"/>
        <v>0.43582811498056478</v>
      </c>
      <c r="Q37" s="327"/>
      <c r="R37" s="113"/>
      <c r="S37" s="113"/>
      <c r="T37" s="113"/>
      <c r="U37" s="113"/>
      <c r="V37" s="113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</row>
    <row r="38" spans="1:38" ht="17.25" customHeight="1">
      <c r="A38" s="324" t="s">
        <v>334</v>
      </c>
      <c r="B38" s="325">
        <v>1221</v>
      </c>
      <c r="C38" s="325">
        <v>14191</v>
      </c>
      <c r="D38" s="325">
        <v>2975</v>
      </c>
      <c r="E38" s="325">
        <v>2222</v>
      </c>
      <c r="F38" s="325">
        <v>3754</v>
      </c>
      <c r="G38" s="325">
        <v>802</v>
      </c>
      <c r="H38" s="325">
        <v>422</v>
      </c>
      <c r="I38" s="325">
        <v>23717</v>
      </c>
      <c r="J38" s="325">
        <v>4</v>
      </c>
      <c r="K38" s="325">
        <v>0</v>
      </c>
      <c r="L38" s="325">
        <v>1413</v>
      </c>
      <c r="M38" s="325">
        <v>41298</v>
      </c>
      <c r="N38" s="325">
        <v>701</v>
      </c>
      <c r="O38" s="325">
        <f t="shared" si="4"/>
        <v>92720</v>
      </c>
      <c r="P38" s="326">
        <f t="shared" si="5"/>
        <v>0.12233771648577256</v>
      </c>
      <c r="Q38" s="327"/>
      <c r="R38" s="113"/>
      <c r="S38" s="113"/>
      <c r="T38" s="113"/>
      <c r="U38" s="113"/>
      <c r="V38" s="113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</row>
    <row r="39" spans="1:38" ht="17.25" customHeight="1">
      <c r="A39" s="324" t="s">
        <v>335</v>
      </c>
      <c r="B39" s="325">
        <v>1880</v>
      </c>
      <c r="C39" s="325">
        <v>9522</v>
      </c>
      <c r="D39" s="325">
        <v>1703</v>
      </c>
      <c r="E39" s="325">
        <v>4443</v>
      </c>
      <c r="F39" s="325">
        <v>2523</v>
      </c>
      <c r="G39" s="325">
        <v>470</v>
      </c>
      <c r="H39" s="325">
        <v>746</v>
      </c>
      <c r="I39" s="325">
        <v>21873</v>
      </c>
      <c r="J39" s="325">
        <v>6</v>
      </c>
      <c r="K39" s="325">
        <v>0</v>
      </c>
      <c r="L39" s="325">
        <v>570</v>
      </c>
      <c r="M39" s="325">
        <v>52198</v>
      </c>
      <c r="N39" s="325">
        <v>726</v>
      </c>
      <c r="O39" s="325">
        <f t="shared" si="4"/>
        <v>96660</v>
      </c>
      <c r="P39" s="326">
        <f t="shared" si="5"/>
        <v>0.12753627777733798</v>
      </c>
      <c r="Q39" s="327"/>
      <c r="R39" s="113"/>
      <c r="S39" s="113"/>
      <c r="T39" s="113"/>
      <c r="U39" s="113"/>
      <c r="V39" s="113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</row>
    <row r="40" spans="1:38" ht="49.5" customHeight="1">
      <c r="A40" s="328" t="s">
        <v>111</v>
      </c>
      <c r="B40" s="329">
        <f>SUM(B26:B39)</f>
        <v>28240</v>
      </c>
      <c r="C40" s="329">
        <f t="shared" ref="C40:N40" si="6">SUM(C26:C39)</f>
        <v>98702</v>
      </c>
      <c r="D40" s="329">
        <f t="shared" si="6"/>
        <v>45778</v>
      </c>
      <c r="E40" s="329">
        <f t="shared" si="6"/>
        <v>26758</v>
      </c>
      <c r="F40" s="329">
        <f t="shared" si="6"/>
        <v>45415</v>
      </c>
      <c r="G40" s="329">
        <f t="shared" si="6"/>
        <v>11982</v>
      </c>
      <c r="H40" s="329">
        <f t="shared" si="6"/>
        <v>14450</v>
      </c>
      <c r="I40" s="329">
        <f t="shared" si="6"/>
        <v>193345</v>
      </c>
      <c r="J40" s="329">
        <f t="shared" si="6"/>
        <v>138</v>
      </c>
      <c r="K40" s="329">
        <f t="shared" si="6"/>
        <v>30</v>
      </c>
      <c r="L40" s="329">
        <f t="shared" si="6"/>
        <v>64391</v>
      </c>
      <c r="M40" s="329">
        <f>SUM(M26:M39)</f>
        <v>211611</v>
      </c>
      <c r="N40" s="329">
        <f t="shared" si="6"/>
        <v>17062</v>
      </c>
      <c r="O40" s="329">
        <f t="shared" si="4"/>
        <v>757902</v>
      </c>
      <c r="P40" s="330">
        <f t="shared" si="5"/>
        <v>1</v>
      </c>
      <c r="Q40" s="327"/>
      <c r="R40" s="113"/>
      <c r="S40" s="113"/>
      <c r="T40" s="113"/>
      <c r="U40" s="113"/>
      <c r="V40" s="113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</row>
    <row r="41" spans="1:38" ht="36.75" customHeight="1">
      <c r="A41" s="331" t="s">
        <v>44</v>
      </c>
      <c r="B41" s="326">
        <f t="shared" ref="B41:O41" si="7">+B40/$O$40</f>
        <v>3.7260754028884999E-2</v>
      </c>
      <c r="C41" s="326">
        <f t="shared" si="7"/>
        <v>0.13023055751271273</v>
      </c>
      <c r="D41" s="326">
        <f t="shared" si="7"/>
        <v>6.0400948935350481E-2</v>
      </c>
      <c r="E41" s="326">
        <f t="shared" si="7"/>
        <v>3.5305356101448471E-2</v>
      </c>
      <c r="F41" s="326">
        <f t="shared" si="7"/>
        <v>5.9921995191990519E-2</v>
      </c>
      <c r="G41" s="326">
        <f t="shared" si="7"/>
        <v>1.5809431826278333E-2</v>
      </c>
      <c r="H41" s="326">
        <f t="shared" si="7"/>
        <v>1.9065789508406102E-2</v>
      </c>
      <c r="I41" s="326">
        <f t="shared" si="7"/>
        <v>0.25510554134967317</v>
      </c>
      <c r="J41" s="326">
        <f t="shared" si="7"/>
        <v>1.8208158838477797E-4</v>
      </c>
      <c r="K41" s="326">
        <f t="shared" si="7"/>
        <v>3.9582953996690864E-5</v>
      </c>
      <c r="L41" s="326">
        <f t="shared" si="7"/>
        <v>8.4959533026697384E-2</v>
      </c>
      <c r="M41" s="326">
        <f t="shared" si="7"/>
        <v>0.27920628260645836</v>
      </c>
      <c r="N41" s="326">
        <f t="shared" si="7"/>
        <v>2.2512145369717986E-2</v>
      </c>
      <c r="O41" s="326">
        <f t="shared" si="7"/>
        <v>1</v>
      </c>
      <c r="P41" s="326"/>
      <c r="Q41" s="332"/>
      <c r="R41" s="173"/>
      <c r="S41" s="173"/>
      <c r="T41" s="173"/>
      <c r="U41" s="173"/>
      <c r="V41" s="173"/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</row>
    <row r="42" spans="1:38" ht="9" customHeight="1" thickBot="1">
      <c r="A42" s="333"/>
      <c r="B42" s="334"/>
      <c r="C42" s="335"/>
      <c r="D42" s="335"/>
      <c r="E42" s="335"/>
      <c r="F42" s="335"/>
      <c r="G42" s="335"/>
      <c r="H42" s="334"/>
      <c r="I42" s="334"/>
      <c r="J42" s="334"/>
      <c r="K42" s="334"/>
      <c r="L42" s="334"/>
      <c r="M42" s="334"/>
      <c r="N42" s="334"/>
      <c r="O42" s="334"/>
      <c r="P42" s="336"/>
      <c r="Q42" s="337"/>
      <c r="R42" s="89"/>
      <c r="S42" s="89"/>
      <c r="T42" s="89"/>
      <c r="U42" s="89"/>
      <c r="V42" s="89"/>
    </row>
    <row r="43" spans="1:38" ht="15.75" customHeight="1" thickTop="1">
      <c r="A43" s="338" t="s">
        <v>229</v>
      </c>
      <c r="B43" s="89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173"/>
      <c r="Q43" s="337"/>
      <c r="R43" s="89"/>
      <c r="S43" s="89"/>
      <c r="T43" s="89"/>
      <c r="U43" s="89"/>
      <c r="V43" s="89"/>
    </row>
    <row r="44" spans="1:38" ht="12" customHeight="1">
      <c r="A44" s="338" t="s">
        <v>247</v>
      </c>
      <c r="B44" s="89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173"/>
      <c r="Q44" s="337"/>
      <c r="R44" s="89"/>
      <c r="S44" s="89"/>
      <c r="T44" s="89"/>
      <c r="U44" s="89"/>
      <c r="V44" s="89"/>
    </row>
    <row r="45" spans="1:38" ht="12" customHeight="1">
      <c r="A45" s="338" t="s">
        <v>236</v>
      </c>
      <c r="B45" s="89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173"/>
      <c r="Q45" s="337"/>
      <c r="R45" s="89"/>
      <c r="S45" s="89"/>
      <c r="T45" s="89"/>
      <c r="U45" s="89"/>
      <c r="V45" s="89"/>
    </row>
    <row r="46" spans="1:38" ht="9" hidden="1" customHeight="1">
      <c r="A46" s="143"/>
      <c r="B46" s="89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173"/>
      <c r="Q46" s="337"/>
      <c r="R46" s="89"/>
      <c r="S46" s="89"/>
      <c r="T46" s="89"/>
      <c r="U46" s="89"/>
      <c r="V46" s="89"/>
    </row>
    <row r="47" spans="1:38" ht="9" hidden="1" customHeight="1">
      <c r="A47" s="143"/>
      <c r="B47" s="89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173"/>
      <c r="Q47" s="337"/>
      <c r="R47" s="89"/>
      <c r="S47" s="89"/>
      <c r="T47" s="89"/>
      <c r="U47" s="89"/>
      <c r="V47" s="89"/>
    </row>
    <row r="48" spans="1:38" ht="9" hidden="1" customHeight="1">
      <c r="A48" s="144"/>
      <c r="B48" s="89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173"/>
      <c r="Q48" s="337"/>
      <c r="R48" s="89"/>
      <c r="S48" s="89"/>
      <c r="T48" s="89"/>
      <c r="U48" s="89"/>
      <c r="V48" s="89"/>
    </row>
    <row r="49" spans="1:22" ht="9" hidden="1" customHeight="1">
      <c r="A49" s="143"/>
      <c r="B49" s="89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173"/>
      <c r="Q49" s="337"/>
      <c r="R49" s="89"/>
      <c r="S49" s="89"/>
      <c r="T49" s="89"/>
      <c r="U49" s="89"/>
      <c r="V49" s="89"/>
    </row>
    <row r="50" spans="1:22" ht="9" hidden="1" customHeight="1">
      <c r="A50" s="143"/>
      <c r="B50" s="89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173"/>
      <c r="Q50" s="337"/>
      <c r="R50" s="89"/>
      <c r="S50" s="89"/>
      <c r="T50" s="89"/>
      <c r="U50" s="89"/>
      <c r="V50" s="89"/>
    </row>
    <row r="51" spans="1:22" ht="9" hidden="1" customHeight="1">
      <c r="A51" s="143"/>
      <c r="B51" s="89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173"/>
      <c r="Q51" s="337"/>
      <c r="R51" s="89"/>
      <c r="S51" s="89"/>
      <c r="T51" s="89"/>
      <c r="U51" s="89"/>
      <c r="V51" s="89"/>
    </row>
    <row r="52" spans="1:22" ht="9" hidden="1" customHeight="1">
      <c r="A52" s="143"/>
      <c r="B52" s="89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173"/>
      <c r="Q52" s="337"/>
      <c r="R52" s="89"/>
      <c r="S52" s="89"/>
      <c r="T52" s="89"/>
      <c r="U52" s="89"/>
      <c r="V52" s="89"/>
    </row>
    <row r="53" spans="1:22" ht="9" hidden="1" customHeight="1">
      <c r="A53" s="144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173"/>
      <c r="Q53" s="337"/>
      <c r="R53" s="89"/>
      <c r="S53" s="89"/>
      <c r="T53" s="89"/>
      <c r="U53" s="89"/>
      <c r="V53" s="89"/>
    </row>
    <row r="54" spans="1:22" ht="9" hidden="1" customHeight="1">
      <c r="A54" s="145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173"/>
      <c r="Q54" s="337"/>
      <c r="R54" s="89"/>
      <c r="S54" s="89"/>
      <c r="T54" s="89"/>
      <c r="U54" s="89"/>
      <c r="V54" s="89"/>
    </row>
    <row r="55" spans="1:22" ht="9" hidden="1" customHeight="1">
      <c r="A55" s="145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173"/>
      <c r="Q55" s="337"/>
      <c r="R55" s="89"/>
      <c r="S55" s="89"/>
      <c r="T55" s="89"/>
      <c r="U55" s="89"/>
      <c r="V55" s="89"/>
    </row>
    <row r="56" spans="1:22" ht="9" hidden="1" customHeight="1">
      <c r="A56" s="145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173"/>
      <c r="Q56" s="337"/>
      <c r="R56" s="89"/>
      <c r="S56" s="89"/>
      <c r="T56" s="89"/>
      <c r="U56" s="89"/>
      <c r="V56" s="89"/>
    </row>
    <row r="57" spans="1:22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173"/>
      <c r="Q57" s="337"/>
      <c r="R57" s="89"/>
      <c r="S57" s="89"/>
      <c r="T57" s="89"/>
      <c r="U57" s="89"/>
      <c r="V57" s="89"/>
    </row>
    <row r="58" spans="1:22" ht="9" hidden="1" customHeight="1">
      <c r="A58" s="146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173"/>
      <c r="Q58" s="337"/>
      <c r="R58" s="89"/>
      <c r="S58" s="89"/>
      <c r="T58" s="89"/>
      <c r="U58" s="89"/>
      <c r="V58" s="89"/>
    </row>
    <row r="59" spans="1:22" ht="9" hidden="1" customHeight="1">
      <c r="A59" s="146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173"/>
      <c r="Q59" s="337"/>
      <c r="R59" s="89"/>
      <c r="S59" s="89"/>
      <c r="T59" s="89"/>
      <c r="U59" s="89"/>
      <c r="V59" s="89"/>
    </row>
    <row r="60" spans="1:22" ht="9" hidden="1" customHeight="1">
      <c r="A60" s="147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173"/>
      <c r="Q60" s="337"/>
      <c r="R60" s="89"/>
      <c r="S60" s="89"/>
      <c r="T60" s="89"/>
      <c r="U60" s="89"/>
      <c r="V60" s="89"/>
    </row>
    <row r="61" spans="1:22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173"/>
      <c r="Q61" s="337"/>
      <c r="R61" s="89"/>
      <c r="S61" s="89"/>
      <c r="T61" s="89"/>
      <c r="U61" s="89"/>
      <c r="V61" s="89"/>
    </row>
    <row r="62" spans="1:22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173"/>
      <c r="Q62" s="337"/>
      <c r="R62" s="89"/>
      <c r="S62" s="89"/>
      <c r="T62" s="89"/>
      <c r="U62" s="89"/>
      <c r="V62" s="89"/>
    </row>
    <row r="63" spans="1:22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173"/>
      <c r="Q63" s="337"/>
      <c r="R63" s="89"/>
      <c r="S63" s="89"/>
      <c r="T63" s="89"/>
      <c r="U63" s="89"/>
      <c r="V63" s="89"/>
    </row>
    <row r="64" spans="1:22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173"/>
      <c r="Q64" s="337"/>
      <c r="R64" s="89"/>
      <c r="S64" s="89"/>
      <c r="T64" s="89"/>
      <c r="U64" s="89"/>
      <c r="V64" s="89"/>
    </row>
    <row r="65" spans="1:22" ht="9" hidden="1" customHeight="1">
      <c r="A65" s="145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173"/>
      <c r="Q65" s="337"/>
      <c r="R65" s="89"/>
      <c r="S65" s="89"/>
      <c r="T65" s="89"/>
      <c r="U65" s="89"/>
      <c r="V65" s="89"/>
    </row>
    <row r="66" spans="1:22" ht="9" hidden="1" customHeight="1">
      <c r="A66" s="147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173"/>
      <c r="Q66" s="337"/>
      <c r="R66" s="89"/>
      <c r="S66" s="89"/>
      <c r="T66" s="89"/>
      <c r="U66" s="89"/>
      <c r="V66" s="89"/>
    </row>
    <row r="67" spans="1:22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173"/>
      <c r="Q67" s="337"/>
      <c r="R67" s="89"/>
      <c r="S67" s="89"/>
      <c r="T67" s="89"/>
      <c r="U67" s="89"/>
      <c r="V67" s="89"/>
    </row>
    <row r="68" spans="1:22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173"/>
      <c r="Q68" s="337"/>
      <c r="R68" s="89"/>
      <c r="S68" s="89"/>
      <c r="T68" s="89"/>
      <c r="U68" s="89"/>
      <c r="V68" s="89"/>
    </row>
    <row r="69" spans="1:22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173"/>
      <c r="Q69" s="337"/>
      <c r="R69" s="89"/>
      <c r="S69" s="89"/>
      <c r="T69" s="89"/>
      <c r="U69" s="89"/>
      <c r="V69" s="89"/>
    </row>
    <row r="70" spans="1:22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173"/>
      <c r="Q70" s="337"/>
      <c r="R70" s="89"/>
      <c r="S70" s="89"/>
      <c r="T70" s="89"/>
      <c r="U70" s="89"/>
      <c r="V70" s="89"/>
    </row>
    <row r="71" spans="1:22" ht="9" hidden="1" customHeight="1">
      <c r="A71" s="145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173"/>
      <c r="Q71" s="337"/>
      <c r="R71" s="89"/>
      <c r="S71" s="89"/>
      <c r="T71" s="89"/>
      <c r="U71" s="89"/>
      <c r="V71" s="89"/>
    </row>
    <row r="72" spans="1:22" ht="9" hidden="1" customHeight="1">
      <c r="A72" s="147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173"/>
      <c r="Q72" s="337"/>
      <c r="R72" s="89"/>
      <c r="S72" s="89"/>
      <c r="T72" s="89"/>
      <c r="U72" s="89"/>
      <c r="V72" s="89"/>
    </row>
    <row r="73" spans="1:22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P73" s="173"/>
      <c r="Q73" s="337"/>
      <c r="R73" s="89"/>
      <c r="S73" s="89"/>
      <c r="T73" s="89"/>
      <c r="U73" s="89"/>
      <c r="V73" s="89"/>
    </row>
    <row r="74" spans="1:22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P74" s="173"/>
      <c r="Q74" s="337"/>
      <c r="R74" s="89"/>
      <c r="S74" s="89"/>
      <c r="T74" s="89"/>
      <c r="U74" s="89"/>
      <c r="V74" s="89"/>
    </row>
    <row r="75" spans="1:22" ht="9" hidden="1" customHeight="1">
      <c r="A75" s="143"/>
      <c r="C75" s="148"/>
      <c r="D75" s="148"/>
      <c r="E75" s="148"/>
      <c r="F75" s="148"/>
      <c r="G75" s="148"/>
      <c r="P75" s="137"/>
    </row>
    <row r="76" spans="1:22" ht="9" hidden="1" customHeight="1">
      <c r="A76" s="143"/>
      <c r="C76" s="148"/>
      <c r="D76" s="148"/>
      <c r="E76" s="148"/>
      <c r="F76" s="148"/>
      <c r="G76" s="148"/>
      <c r="P76" s="137"/>
    </row>
    <row r="77" spans="1:22" ht="9" hidden="1" customHeight="1">
      <c r="A77" s="143"/>
      <c r="C77" s="148"/>
      <c r="D77" s="148"/>
      <c r="E77" s="148"/>
      <c r="F77" s="148"/>
      <c r="G77" s="148"/>
      <c r="P77" s="137"/>
    </row>
    <row r="78" spans="1:22" ht="9" hidden="1" customHeight="1">
      <c r="A78" s="143"/>
      <c r="C78" s="148"/>
      <c r="D78" s="148"/>
      <c r="E78" s="148"/>
      <c r="F78" s="148"/>
      <c r="G78" s="148"/>
      <c r="P78" s="137"/>
    </row>
    <row r="79" spans="1:22" ht="9" hidden="1" customHeight="1">
      <c r="A79" s="143"/>
      <c r="C79" s="148"/>
      <c r="D79" s="148"/>
      <c r="E79" s="148"/>
      <c r="F79" s="148"/>
      <c r="G79" s="148"/>
      <c r="P79" s="137"/>
    </row>
    <row r="80" spans="1:22" ht="9" hidden="1" customHeight="1">
      <c r="A80" s="143"/>
      <c r="C80" s="148"/>
      <c r="D80" s="148"/>
      <c r="E80" s="148"/>
      <c r="F80" s="148"/>
      <c r="G80" s="148"/>
      <c r="P80" s="137"/>
    </row>
    <row r="81" spans="1:16" ht="9" hidden="1" customHeight="1">
      <c r="A81" s="145"/>
      <c r="C81" s="148"/>
      <c r="D81" s="148"/>
      <c r="E81" s="148"/>
      <c r="F81" s="148"/>
      <c r="G81" s="148"/>
      <c r="P81" s="137"/>
    </row>
    <row r="82" spans="1:16" ht="9" hidden="1" customHeight="1">
      <c r="A82" s="147"/>
      <c r="C82" s="148"/>
      <c r="D82" s="148"/>
      <c r="E82" s="148"/>
      <c r="F82" s="148"/>
      <c r="G82" s="148"/>
      <c r="P82" s="137"/>
    </row>
    <row r="83" spans="1:16" ht="9" hidden="1" customHeight="1">
      <c r="A83" s="143"/>
      <c r="C83" s="148"/>
      <c r="D83" s="148"/>
      <c r="E83" s="148"/>
      <c r="F83" s="148"/>
      <c r="G83" s="148"/>
      <c r="P83" s="137"/>
    </row>
    <row r="84" spans="1:16" ht="9" hidden="1" customHeight="1">
      <c r="A84" s="143"/>
      <c r="C84" s="148"/>
      <c r="D84" s="148"/>
      <c r="E84" s="148"/>
      <c r="F84" s="148"/>
      <c r="G84" s="148"/>
      <c r="P84" s="137"/>
    </row>
    <row r="85" spans="1:16" ht="9" hidden="1" customHeight="1">
      <c r="A85" s="143"/>
      <c r="C85" s="148"/>
      <c r="D85" s="148"/>
      <c r="E85" s="148"/>
      <c r="F85" s="148"/>
      <c r="G85" s="148"/>
      <c r="P85" s="137"/>
    </row>
    <row r="86" spans="1:16" ht="9" hidden="1" customHeight="1">
      <c r="A86" s="143"/>
      <c r="C86" s="148"/>
      <c r="D86" s="148"/>
      <c r="E86" s="148"/>
      <c r="F86" s="148"/>
      <c r="G86" s="148"/>
      <c r="P86" s="137"/>
    </row>
    <row r="87" spans="1:16" ht="9" hidden="1" customHeight="1">
      <c r="A87" s="143"/>
      <c r="C87" s="148"/>
      <c r="D87" s="148"/>
      <c r="E87" s="148"/>
      <c r="F87" s="148"/>
      <c r="G87" s="148"/>
      <c r="P87" s="137"/>
    </row>
    <row r="88" spans="1:16" ht="9" hidden="1" customHeight="1">
      <c r="A88" s="143"/>
      <c r="C88" s="148"/>
      <c r="D88" s="148"/>
      <c r="E88" s="148"/>
      <c r="F88" s="148"/>
      <c r="G88" s="148"/>
      <c r="P88" s="137"/>
    </row>
    <row r="89" spans="1:16" ht="9" hidden="1" customHeight="1">
      <c r="A89" s="143"/>
      <c r="C89" s="148"/>
      <c r="D89" s="148"/>
      <c r="E89" s="148"/>
      <c r="F89" s="148"/>
      <c r="G89" s="148"/>
      <c r="P89" s="137"/>
    </row>
    <row r="90" spans="1:16" ht="9" hidden="1" customHeight="1">
      <c r="A90" s="143"/>
      <c r="C90" s="148"/>
      <c r="D90" s="148"/>
      <c r="E90" s="148"/>
      <c r="F90" s="148"/>
      <c r="G90" s="148"/>
      <c r="P90" s="137"/>
    </row>
    <row r="91" spans="1:16" ht="9" hidden="1" customHeight="1">
      <c r="A91" s="143"/>
      <c r="C91" s="148"/>
      <c r="D91" s="148"/>
      <c r="E91" s="148"/>
      <c r="F91" s="148"/>
      <c r="G91" s="148"/>
      <c r="P91" s="137"/>
    </row>
    <row r="92" spans="1:16" ht="9" hidden="1" customHeight="1">
      <c r="A92" s="147"/>
      <c r="C92" s="148"/>
      <c r="D92" s="148"/>
      <c r="E92" s="148"/>
      <c r="F92" s="148"/>
      <c r="G92" s="148"/>
      <c r="P92" s="137"/>
    </row>
    <row r="93" spans="1:16" ht="9" hidden="1" customHeight="1">
      <c r="A93" s="143"/>
      <c r="C93" s="148"/>
      <c r="D93" s="148"/>
      <c r="E93" s="148"/>
      <c r="F93" s="148"/>
      <c r="G93" s="148"/>
      <c r="P93" s="137"/>
    </row>
    <row r="94" spans="1:16" ht="9" hidden="1" customHeight="1">
      <c r="A94" s="143"/>
      <c r="C94" s="148"/>
      <c r="D94" s="148"/>
      <c r="E94" s="148"/>
      <c r="F94" s="148"/>
      <c r="G94" s="148"/>
      <c r="P94" s="137"/>
    </row>
    <row r="95" spans="1:16" ht="9" hidden="1" customHeight="1">
      <c r="A95" s="143"/>
      <c r="C95" s="148"/>
      <c r="D95" s="148"/>
      <c r="E95" s="148"/>
      <c r="F95" s="148"/>
      <c r="G95" s="148"/>
      <c r="P95" s="137"/>
    </row>
    <row r="96" spans="1:16" hidden="1">
      <c r="A96" s="149"/>
      <c r="C96" s="148"/>
      <c r="D96" s="148"/>
      <c r="E96" s="148"/>
      <c r="F96" s="148"/>
      <c r="G96" s="148"/>
      <c r="P96" s="137"/>
    </row>
    <row r="97" spans="1:16" hidden="1">
      <c r="A97" s="149"/>
      <c r="C97" s="148"/>
      <c r="D97" s="148"/>
      <c r="E97" s="148"/>
      <c r="F97" s="148"/>
      <c r="G97" s="148"/>
      <c r="P97" s="137"/>
    </row>
    <row r="98" spans="1:16" hidden="1">
      <c r="A98" s="149"/>
      <c r="C98" s="148"/>
      <c r="D98" s="148"/>
      <c r="E98" s="148"/>
      <c r="F98" s="148"/>
      <c r="G98" s="148"/>
      <c r="P98" s="137"/>
    </row>
    <row r="99" spans="1:16" hidden="1">
      <c r="A99" s="149"/>
      <c r="C99" s="148"/>
      <c r="D99" s="148"/>
      <c r="E99" s="148"/>
      <c r="F99" s="148"/>
      <c r="G99" s="148"/>
      <c r="P99" s="137"/>
    </row>
    <row r="100" spans="1:16" hidden="1">
      <c r="A100" s="149"/>
      <c r="C100" s="148"/>
      <c r="D100" s="148"/>
      <c r="E100" s="148"/>
      <c r="F100" s="148"/>
      <c r="G100" s="148"/>
      <c r="P100" s="137"/>
    </row>
    <row r="101" spans="1:16" hidden="1">
      <c r="A101" s="149"/>
      <c r="C101" s="148"/>
      <c r="D101" s="148"/>
      <c r="E101" s="148"/>
      <c r="F101" s="148"/>
      <c r="G101" s="148"/>
      <c r="P101" s="137"/>
    </row>
    <row r="102" spans="1:16" hidden="1">
      <c r="A102" s="149"/>
      <c r="C102" s="148"/>
      <c r="D102" s="148"/>
      <c r="E102" s="148"/>
      <c r="F102" s="148"/>
      <c r="G102" s="148"/>
      <c r="P102" s="137"/>
    </row>
    <row r="103" spans="1:16" ht="15.75" hidden="1">
      <c r="A103" s="150"/>
      <c r="C103" s="148"/>
      <c r="D103" s="148"/>
      <c r="E103" s="148"/>
      <c r="F103" s="148"/>
      <c r="G103" s="148"/>
      <c r="P103" s="137"/>
    </row>
    <row r="104" spans="1:16" ht="15.75" hidden="1">
      <c r="A104" s="150"/>
      <c r="C104" s="148"/>
      <c r="D104" s="148"/>
      <c r="E104" s="148"/>
      <c r="F104" s="148"/>
      <c r="G104" s="148"/>
      <c r="P104" s="137"/>
    </row>
    <row r="105" spans="1:16" ht="15.75" hidden="1">
      <c r="A105" s="150"/>
      <c r="C105" s="148"/>
      <c r="D105" s="148"/>
      <c r="E105" s="148"/>
      <c r="F105" s="148"/>
      <c r="G105" s="148"/>
      <c r="P105" s="137"/>
    </row>
    <row r="106" spans="1:16" ht="15.75" hidden="1">
      <c r="A106" s="150"/>
      <c r="C106" s="148"/>
      <c r="D106" s="148"/>
      <c r="E106" s="148"/>
      <c r="F106" s="148"/>
      <c r="G106" s="148"/>
      <c r="P106" s="137"/>
    </row>
    <row r="107" spans="1:16" ht="15.75" hidden="1">
      <c r="A107" s="150"/>
      <c r="C107" s="148"/>
      <c r="D107" s="148"/>
      <c r="E107" s="148"/>
      <c r="F107" s="148"/>
      <c r="G107" s="148"/>
      <c r="P107" s="137"/>
    </row>
    <row r="108" spans="1:16" ht="15.75" hidden="1">
      <c r="A108" s="150"/>
      <c r="C108" s="148"/>
      <c r="D108" s="148"/>
      <c r="E108" s="148"/>
      <c r="F108" s="148"/>
      <c r="G108" s="148"/>
      <c r="P108" s="137"/>
    </row>
    <row r="109" spans="1:16" ht="15.75" hidden="1">
      <c r="A109" s="150"/>
      <c r="C109" s="148"/>
      <c r="D109" s="148"/>
      <c r="E109" s="148"/>
      <c r="F109" s="148"/>
      <c r="G109" s="148"/>
      <c r="P109" s="137"/>
    </row>
    <row r="110" spans="1:16" ht="15.75" hidden="1">
      <c r="A110" s="150"/>
      <c r="C110" s="148"/>
      <c r="D110" s="148"/>
      <c r="E110" s="148"/>
      <c r="F110" s="148"/>
      <c r="G110" s="148"/>
      <c r="P110" s="137"/>
    </row>
    <row r="111" spans="1:16" ht="15.75" hidden="1">
      <c r="A111" s="150"/>
      <c r="C111" s="148"/>
      <c r="D111" s="148"/>
      <c r="E111" s="148"/>
      <c r="F111" s="148"/>
      <c r="G111" s="148"/>
      <c r="P111" s="137"/>
    </row>
    <row r="112" spans="1:16" ht="15.75" hidden="1">
      <c r="A112" s="150"/>
      <c r="C112" s="148"/>
      <c r="D112" s="148"/>
      <c r="E112" s="148"/>
      <c r="F112" s="148"/>
      <c r="G112" s="148"/>
      <c r="P112" s="137"/>
    </row>
    <row r="113" spans="1:16" ht="15.75" hidden="1">
      <c r="A113" s="150"/>
      <c r="C113" s="148"/>
      <c r="D113" s="148"/>
      <c r="E113" s="148"/>
      <c r="F113" s="148"/>
      <c r="G113" s="148"/>
      <c r="P113" s="137"/>
    </row>
    <row r="114" spans="1:16" ht="15.75" hidden="1">
      <c r="A114" s="150"/>
      <c r="C114" s="148"/>
      <c r="D114" s="148"/>
      <c r="E114" s="148"/>
      <c r="F114" s="148"/>
      <c r="G114" s="148"/>
      <c r="P114" s="137"/>
    </row>
    <row r="115" spans="1:16" ht="15.75" hidden="1">
      <c r="A115" s="150"/>
      <c r="C115" s="148"/>
      <c r="D115" s="148"/>
      <c r="E115" s="148"/>
      <c r="F115" s="148"/>
      <c r="G115" s="148"/>
      <c r="P115" s="137"/>
    </row>
    <row r="116" spans="1:16" ht="15.75" hidden="1">
      <c r="A116" s="150"/>
      <c r="C116" s="148"/>
      <c r="D116" s="148"/>
      <c r="E116" s="148"/>
      <c r="F116" s="148"/>
      <c r="G116" s="148"/>
      <c r="P116" s="137"/>
    </row>
    <row r="117" spans="1:16" ht="15.75" hidden="1">
      <c r="A117" s="150"/>
      <c r="C117" s="148"/>
      <c r="D117" s="148"/>
      <c r="E117" s="148"/>
      <c r="F117" s="148"/>
      <c r="G117" s="148"/>
      <c r="P117" s="137"/>
    </row>
    <row r="118" spans="1:16" ht="15.75" hidden="1">
      <c r="A118" s="150"/>
      <c r="C118" s="148"/>
      <c r="D118" s="148"/>
      <c r="E118" s="148"/>
      <c r="F118" s="148"/>
      <c r="G118" s="148"/>
      <c r="P118" s="137"/>
    </row>
    <row r="119" spans="1:16" ht="15.75" hidden="1">
      <c r="A119" s="150"/>
      <c r="C119" s="148"/>
      <c r="D119" s="148"/>
      <c r="E119" s="148"/>
      <c r="F119" s="148"/>
      <c r="G119" s="148"/>
      <c r="P119" s="137"/>
    </row>
    <row r="120" spans="1:16" ht="15.75" hidden="1">
      <c r="A120" s="150"/>
      <c r="C120" s="148"/>
      <c r="D120" s="148"/>
      <c r="E120" s="148"/>
      <c r="F120" s="148"/>
      <c r="G120" s="148"/>
      <c r="P120" s="137"/>
    </row>
    <row r="121" spans="1:16" ht="15.75" hidden="1">
      <c r="A121" s="150"/>
      <c r="C121" s="148"/>
      <c r="D121" s="148"/>
      <c r="E121" s="148"/>
      <c r="F121" s="148"/>
      <c r="G121" s="148"/>
      <c r="P121" s="137"/>
    </row>
    <row r="122" spans="1:16" ht="15.75" hidden="1">
      <c r="A122" s="150"/>
      <c r="C122" s="148"/>
      <c r="D122" s="148"/>
      <c r="E122" s="148"/>
      <c r="F122" s="148"/>
      <c r="G122" s="148"/>
      <c r="P122" s="137"/>
    </row>
    <row r="123" spans="1:16" ht="15.75" hidden="1">
      <c r="A123" s="150"/>
      <c r="C123" s="148"/>
      <c r="D123" s="148"/>
      <c r="E123" s="148"/>
      <c r="F123" s="148"/>
      <c r="G123" s="148"/>
      <c r="P123" s="137"/>
    </row>
    <row r="124" spans="1:16" ht="15.75" hidden="1">
      <c r="A124" s="150"/>
      <c r="C124" s="148"/>
      <c r="D124" s="148"/>
      <c r="E124" s="148"/>
      <c r="F124" s="148"/>
      <c r="G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P193" s="137"/>
    </row>
    <row r="194" spans="1:16" ht="15.75" hidden="1">
      <c r="A194" s="151"/>
      <c r="C194" s="148"/>
      <c r="D194" s="148"/>
      <c r="E194" s="148"/>
      <c r="F194" s="148"/>
      <c r="G194" s="148"/>
      <c r="P194" s="137"/>
    </row>
    <row r="195" spans="1:16" ht="15.75" hidden="1">
      <c r="A195" s="151"/>
      <c r="C195" s="148"/>
      <c r="D195" s="148"/>
      <c r="E195" s="148"/>
      <c r="F195" s="148"/>
      <c r="G195" s="148"/>
      <c r="P195" s="137"/>
    </row>
    <row r="196" spans="1:16" ht="15.75" hidden="1">
      <c r="A196" s="151"/>
      <c r="C196" s="148"/>
      <c r="D196" s="148"/>
      <c r="E196" s="148"/>
      <c r="F196" s="148"/>
      <c r="G196" s="148"/>
      <c r="P196" s="137"/>
    </row>
    <row r="197" spans="1:16" ht="15.75" hidden="1">
      <c r="A197" s="151"/>
      <c r="C197" s="148"/>
      <c r="D197" s="148"/>
      <c r="E197" s="148"/>
      <c r="F197" s="148"/>
      <c r="G197" s="148"/>
    </row>
    <row r="198" spans="1:16" ht="15.75" hidden="1">
      <c r="A198" s="151"/>
      <c r="C198" s="148"/>
      <c r="D198" s="148"/>
      <c r="E198" s="148"/>
      <c r="F198" s="148"/>
      <c r="G198" s="148"/>
    </row>
    <row r="199" spans="1:16" ht="15.75" hidden="1">
      <c r="A199" s="151"/>
      <c r="C199" s="148"/>
      <c r="D199" s="148"/>
      <c r="E199" s="148"/>
      <c r="F199" s="148"/>
      <c r="G199" s="148"/>
    </row>
    <row r="200" spans="1:16" ht="15.75" hidden="1">
      <c r="A200" s="151"/>
      <c r="C200" s="148"/>
      <c r="D200" s="148"/>
      <c r="E200" s="148"/>
      <c r="F200" s="148"/>
      <c r="G200" s="148"/>
    </row>
    <row r="201" spans="1:16" ht="15.75" hidden="1">
      <c r="A201" s="151"/>
      <c r="C201" s="148"/>
      <c r="D201" s="148"/>
      <c r="E201" s="148"/>
      <c r="F201" s="148"/>
      <c r="G201" s="148"/>
    </row>
    <row r="202" spans="1:16" ht="15.75" hidden="1">
      <c r="A202" s="151"/>
      <c r="C202" s="148"/>
      <c r="D202" s="148"/>
      <c r="E202" s="148"/>
      <c r="F202" s="148"/>
      <c r="G202" s="148"/>
    </row>
    <row r="203" spans="1:16" ht="15.75" hidden="1">
      <c r="A203" s="151"/>
      <c r="C203" s="148"/>
      <c r="D203" s="148"/>
      <c r="E203" s="148"/>
      <c r="F203" s="148"/>
      <c r="G203" s="148"/>
    </row>
    <row r="204" spans="1:16" ht="15.75" hidden="1">
      <c r="A204" s="151"/>
      <c r="C204" s="148"/>
      <c r="D204" s="148"/>
      <c r="E204" s="148"/>
      <c r="F204" s="148"/>
      <c r="G204" s="148"/>
    </row>
    <row r="205" spans="1:16" ht="15.75" hidden="1">
      <c r="A205" s="151"/>
      <c r="C205" s="148"/>
      <c r="D205" s="148"/>
      <c r="E205" s="148"/>
      <c r="F205" s="148"/>
      <c r="G205" s="148"/>
    </row>
    <row r="206" spans="1:16" ht="15.75" hidden="1">
      <c r="A206" s="151"/>
      <c r="C206" s="148"/>
      <c r="D206" s="148"/>
      <c r="E206" s="148"/>
      <c r="F206" s="148"/>
      <c r="G206" s="148"/>
    </row>
    <row r="207" spans="1:16" ht="15.75" hidden="1">
      <c r="A207" s="151"/>
      <c r="C207" s="148"/>
      <c r="D207" s="148"/>
      <c r="E207" s="148"/>
      <c r="F207" s="148"/>
      <c r="G207" s="148"/>
    </row>
    <row r="208" spans="1:16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</row>
    <row r="267" spans="1:7" ht="15.75" hidden="1">
      <c r="A267" s="151"/>
    </row>
    <row r="268" spans="1:7" ht="15.75" hidden="1">
      <c r="A268" s="151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54</v>
      </c>
      <c r="C8" s="713"/>
      <c r="D8" s="713"/>
      <c r="E8" s="713"/>
      <c r="F8" s="713"/>
      <c r="G8" s="713"/>
      <c r="H8" s="713"/>
      <c r="I8" s="713"/>
      <c r="J8" s="713" t="s">
        <v>60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2139187.6355099999</v>
      </c>
      <c r="C10" s="233">
        <v>0</v>
      </c>
      <c r="D10" s="233">
        <v>4811.6040000000003</v>
      </c>
      <c r="E10" s="233">
        <v>0</v>
      </c>
      <c r="F10" s="233">
        <v>0</v>
      </c>
      <c r="G10" s="233">
        <v>0</v>
      </c>
      <c r="H10" s="233">
        <v>1082738.35757</v>
      </c>
      <c r="I10" s="233">
        <v>3226737.5970799997</v>
      </c>
      <c r="J10" s="233">
        <v>1334460.57473</v>
      </c>
      <c r="K10" s="233">
        <v>26827.248219999998</v>
      </c>
      <c r="L10" s="233">
        <v>0</v>
      </c>
      <c r="M10" s="233">
        <v>0</v>
      </c>
      <c r="N10" s="233">
        <v>31261.582019999998</v>
      </c>
      <c r="O10" s="233">
        <v>11662.07423</v>
      </c>
      <c r="P10" s="233">
        <v>370954.90364999999</v>
      </c>
      <c r="Q10" s="233">
        <v>1775166.3828499999</v>
      </c>
      <c r="R10" s="222"/>
    </row>
    <row r="11" spans="1:26" ht="183" customHeight="1">
      <c r="A11" s="232" t="s">
        <v>323</v>
      </c>
      <c r="B11" s="234">
        <v>650391.62759000005</v>
      </c>
      <c r="C11" s="234">
        <v>13626.144130000001</v>
      </c>
      <c r="D11" s="234">
        <v>0</v>
      </c>
      <c r="E11" s="234">
        <v>0</v>
      </c>
      <c r="F11" s="234">
        <v>0</v>
      </c>
      <c r="G11" s="234">
        <v>0</v>
      </c>
      <c r="H11" s="234">
        <v>182925.02619999999</v>
      </c>
      <c r="I11" s="234">
        <v>846942.79791999992</v>
      </c>
      <c r="J11" s="234">
        <v>199755.52931000001</v>
      </c>
      <c r="K11" s="234">
        <v>0</v>
      </c>
      <c r="L11" s="233">
        <v>19.129830000000002</v>
      </c>
      <c r="M11" s="233">
        <v>0</v>
      </c>
      <c r="N11" s="233">
        <v>14418.773080000001</v>
      </c>
      <c r="O11" s="233">
        <v>0</v>
      </c>
      <c r="P11" s="233">
        <v>33242.098399999995</v>
      </c>
      <c r="Q11" s="233">
        <v>247435.53062000001</v>
      </c>
      <c r="R11" s="222"/>
    </row>
    <row r="12" spans="1:26" ht="183" customHeight="1">
      <c r="A12" s="232" t="s">
        <v>324</v>
      </c>
      <c r="B12" s="234">
        <v>667300.56553000002</v>
      </c>
      <c r="C12" s="234">
        <v>12138.10953</v>
      </c>
      <c r="D12" s="234">
        <v>2821.8597999999997</v>
      </c>
      <c r="E12" s="234">
        <v>4478.4972199999993</v>
      </c>
      <c r="F12" s="234">
        <v>6169.18912</v>
      </c>
      <c r="G12" s="234">
        <v>5075.3137800000004</v>
      </c>
      <c r="H12" s="234">
        <v>190167.63577000002</v>
      </c>
      <c r="I12" s="234">
        <v>888151.17075000005</v>
      </c>
      <c r="J12" s="234">
        <v>122733.26131</v>
      </c>
      <c r="K12" s="234">
        <v>17532.510879999998</v>
      </c>
      <c r="L12" s="233">
        <v>0</v>
      </c>
      <c r="M12" s="233">
        <v>0</v>
      </c>
      <c r="N12" s="233">
        <v>536.66967</v>
      </c>
      <c r="O12" s="233">
        <v>3997.1284100000003</v>
      </c>
      <c r="P12" s="233">
        <v>75736.563129999995</v>
      </c>
      <c r="Q12" s="233">
        <v>220536.13339999999</v>
      </c>
      <c r="R12" s="222"/>
    </row>
    <row r="13" spans="1:26" ht="183" customHeight="1">
      <c r="A13" s="232" t="s">
        <v>325</v>
      </c>
      <c r="B13" s="233">
        <v>840600.63309000002</v>
      </c>
      <c r="C13" s="233">
        <v>12235.48206</v>
      </c>
      <c r="D13" s="233">
        <v>0</v>
      </c>
      <c r="E13" s="233">
        <v>0</v>
      </c>
      <c r="F13" s="233">
        <v>8177.55681</v>
      </c>
      <c r="G13" s="233">
        <v>19726.529910000001</v>
      </c>
      <c r="H13" s="233">
        <v>173153.87263</v>
      </c>
      <c r="I13" s="233">
        <v>1053894.0745000001</v>
      </c>
      <c r="J13" s="233">
        <v>227211.05831999998</v>
      </c>
      <c r="K13" s="233">
        <v>24278.61678</v>
      </c>
      <c r="L13" s="233">
        <v>32.199060000000003</v>
      </c>
      <c r="M13" s="233">
        <v>0</v>
      </c>
      <c r="N13" s="233">
        <v>11959.80089</v>
      </c>
      <c r="O13" s="233">
        <v>3360.46965</v>
      </c>
      <c r="P13" s="233">
        <v>23694.840170000003</v>
      </c>
      <c r="Q13" s="233">
        <v>290536.98486999999</v>
      </c>
      <c r="R13" s="222"/>
    </row>
    <row r="14" spans="1:26" ht="183" customHeight="1">
      <c r="A14" s="232" t="s">
        <v>326</v>
      </c>
      <c r="B14" s="233">
        <v>769548.81137000001</v>
      </c>
      <c r="C14" s="233">
        <v>11816.748659999999</v>
      </c>
      <c r="D14" s="233">
        <v>3598.9652799999999</v>
      </c>
      <c r="E14" s="233">
        <v>0</v>
      </c>
      <c r="F14" s="233">
        <v>10202.144269999999</v>
      </c>
      <c r="G14" s="233">
        <v>6514.3361299999997</v>
      </c>
      <c r="H14" s="233">
        <v>73418.566090000008</v>
      </c>
      <c r="I14" s="233">
        <v>875099.57179999992</v>
      </c>
      <c r="J14" s="233">
        <v>263539.70299000002</v>
      </c>
      <c r="K14" s="233">
        <v>3756.9866299999999</v>
      </c>
      <c r="L14" s="233">
        <v>757.27917000000002</v>
      </c>
      <c r="M14" s="233">
        <v>0</v>
      </c>
      <c r="N14" s="233">
        <v>7818.8804299999993</v>
      </c>
      <c r="O14" s="233">
        <v>3055.8463400000001</v>
      </c>
      <c r="P14" s="233">
        <v>25402.329550000002</v>
      </c>
      <c r="Q14" s="233">
        <v>304331.02510999999</v>
      </c>
      <c r="R14" s="222"/>
    </row>
    <row r="15" spans="1:26" ht="183" customHeight="1">
      <c r="A15" s="232" t="s">
        <v>327</v>
      </c>
      <c r="B15" s="233">
        <v>815936.33926000004</v>
      </c>
      <c r="C15" s="233">
        <v>4324.5091400000001</v>
      </c>
      <c r="D15" s="233">
        <v>832.67205000000001</v>
      </c>
      <c r="E15" s="233">
        <v>0</v>
      </c>
      <c r="F15" s="233">
        <v>7800.5195999999996</v>
      </c>
      <c r="G15" s="233">
        <v>1086.6308600000002</v>
      </c>
      <c r="H15" s="233">
        <v>50593.050170000002</v>
      </c>
      <c r="I15" s="233">
        <v>880573.72108000005</v>
      </c>
      <c r="J15" s="233">
        <v>390823.27414999995</v>
      </c>
      <c r="K15" s="233">
        <v>1946.77433</v>
      </c>
      <c r="L15" s="233">
        <v>1587.1397400000001</v>
      </c>
      <c r="M15" s="233">
        <v>0</v>
      </c>
      <c r="N15" s="233">
        <v>1190.50299</v>
      </c>
      <c r="O15" s="233">
        <v>354.74309000000005</v>
      </c>
      <c r="P15" s="233">
        <v>12542.711429999999</v>
      </c>
      <c r="Q15" s="233">
        <v>408445.14573000005</v>
      </c>
      <c r="R15" s="222"/>
    </row>
    <row r="16" spans="1:26" ht="183" customHeight="1">
      <c r="A16" s="232" t="s">
        <v>328</v>
      </c>
      <c r="B16" s="233">
        <v>534079.53920999996</v>
      </c>
      <c r="C16" s="233">
        <v>2003.13274</v>
      </c>
      <c r="D16" s="233">
        <v>1935.73487</v>
      </c>
      <c r="E16" s="233">
        <v>0</v>
      </c>
      <c r="F16" s="233">
        <v>5226.7328200000002</v>
      </c>
      <c r="G16" s="233">
        <v>558.73005000000001</v>
      </c>
      <c r="H16" s="233">
        <v>31455.856090000001</v>
      </c>
      <c r="I16" s="233">
        <v>575259.72577999998</v>
      </c>
      <c r="J16" s="233">
        <v>405532.52458999999</v>
      </c>
      <c r="K16" s="233">
        <v>976.73708999999997</v>
      </c>
      <c r="L16" s="233">
        <v>1103.9428500000001</v>
      </c>
      <c r="M16" s="233">
        <v>0</v>
      </c>
      <c r="N16" s="233">
        <v>11.21847</v>
      </c>
      <c r="O16" s="233">
        <v>282.97500000000002</v>
      </c>
      <c r="P16" s="233">
        <v>8519.2009499999986</v>
      </c>
      <c r="Q16" s="233">
        <v>416426.59895000001</v>
      </c>
      <c r="R16" s="222"/>
    </row>
    <row r="17" spans="1:18" ht="183" customHeight="1">
      <c r="A17" s="232" t="s">
        <v>329</v>
      </c>
      <c r="B17" s="233">
        <v>313999.82752999995</v>
      </c>
      <c r="C17" s="233">
        <v>1446.6211899999998</v>
      </c>
      <c r="D17" s="233">
        <v>877.43750999999997</v>
      </c>
      <c r="E17" s="233">
        <v>0</v>
      </c>
      <c r="F17" s="233">
        <v>3185.54997</v>
      </c>
      <c r="G17" s="233">
        <v>657.69105000000002</v>
      </c>
      <c r="H17" s="233">
        <v>21877.030030000002</v>
      </c>
      <c r="I17" s="233">
        <v>342044.15727999998</v>
      </c>
      <c r="J17" s="233">
        <v>176762.96755999999</v>
      </c>
      <c r="K17" s="233">
        <v>767.06872999999996</v>
      </c>
      <c r="L17" s="233">
        <v>232.20977999999999</v>
      </c>
      <c r="M17" s="233">
        <v>0</v>
      </c>
      <c r="N17" s="233">
        <v>638.67945999999995</v>
      </c>
      <c r="O17" s="233">
        <v>145.30742000000001</v>
      </c>
      <c r="P17" s="233">
        <v>5355.56351</v>
      </c>
      <c r="Q17" s="233">
        <v>183901.79646000001</v>
      </c>
      <c r="R17" s="222"/>
    </row>
    <row r="18" spans="1:18" ht="183" customHeight="1">
      <c r="A18" s="232" t="s">
        <v>330</v>
      </c>
      <c r="B18" s="233">
        <v>143791.97699</v>
      </c>
      <c r="C18" s="233">
        <v>1167.5764999999999</v>
      </c>
      <c r="D18" s="233">
        <v>599.77589</v>
      </c>
      <c r="E18" s="233">
        <v>0</v>
      </c>
      <c r="F18" s="233">
        <v>1368.5246999999999</v>
      </c>
      <c r="G18" s="233">
        <v>263.74745000000001</v>
      </c>
      <c r="H18" s="233">
        <v>14059.941919999999</v>
      </c>
      <c r="I18" s="233">
        <v>161251.54345</v>
      </c>
      <c r="J18" s="233">
        <v>94089.442439999999</v>
      </c>
      <c r="K18" s="233">
        <v>344.57945000000001</v>
      </c>
      <c r="L18" s="233">
        <v>228.05164000000002</v>
      </c>
      <c r="M18" s="233">
        <v>0</v>
      </c>
      <c r="N18" s="233">
        <v>219.62365</v>
      </c>
      <c r="O18" s="233">
        <v>6.1125299999999996</v>
      </c>
      <c r="P18" s="233">
        <v>3536.4162700000002</v>
      </c>
      <c r="Q18" s="233">
        <v>98424.225980000003</v>
      </c>
      <c r="R18" s="222"/>
    </row>
    <row r="19" spans="1:18" ht="183" customHeight="1">
      <c r="A19" s="232" t="s">
        <v>331</v>
      </c>
      <c r="B19" s="233">
        <v>164753.74033999999</v>
      </c>
      <c r="C19" s="233">
        <v>2554.5846699999997</v>
      </c>
      <c r="D19" s="233">
        <v>572.80871000000002</v>
      </c>
      <c r="E19" s="233">
        <v>0</v>
      </c>
      <c r="F19" s="233">
        <v>1653.0865900000001</v>
      </c>
      <c r="G19" s="233">
        <v>450.08267999999998</v>
      </c>
      <c r="H19" s="233">
        <v>23240.114030000001</v>
      </c>
      <c r="I19" s="233">
        <v>193224.41702000002</v>
      </c>
      <c r="J19" s="233">
        <v>229214.07897999999</v>
      </c>
      <c r="K19" s="233">
        <v>236.83799999999999</v>
      </c>
      <c r="L19" s="233">
        <v>111.32404</v>
      </c>
      <c r="M19" s="233">
        <v>87.667210000000011</v>
      </c>
      <c r="N19" s="233">
        <v>854.09600999999998</v>
      </c>
      <c r="O19" s="233">
        <v>0</v>
      </c>
      <c r="P19" s="233">
        <v>5142.8235999999997</v>
      </c>
      <c r="Q19" s="233">
        <v>235646.82784000001</v>
      </c>
      <c r="R19" s="222"/>
    </row>
    <row r="20" spans="1:18" ht="183" customHeight="1">
      <c r="A20" s="232" t="s">
        <v>332</v>
      </c>
      <c r="B20" s="233">
        <v>186347.40747000001</v>
      </c>
      <c r="C20" s="233">
        <v>828.74909000000002</v>
      </c>
      <c r="D20" s="233">
        <v>981.87869999999998</v>
      </c>
      <c r="E20" s="233">
        <v>62.130870000000002</v>
      </c>
      <c r="F20" s="233">
        <v>1993.6573899999999</v>
      </c>
      <c r="G20" s="233">
        <v>218.22401000000002</v>
      </c>
      <c r="H20" s="233">
        <v>35414.625049999995</v>
      </c>
      <c r="I20" s="233">
        <v>225846.67258000001</v>
      </c>
      <c r="J20" s="233">
        <v>706597.53579999995</v>
      </c>
      <c r="K20" s="233">
        <v>801.10033999999996</v>
      </c>
      <c r="L20" s="233">
        <v>1095.5423700000001</v>
      </c>
      <c r="M20" s="233">
        <v>0</v>
      </c>
      <c r="N20" s="233">
        <v>817.57412999999997</v>
      </c>
      <c r="O20" s="233">
        <v>125.20530000000001</v>
      </c>
      <c r="P20" s="233">
        <v>13238.53926</v>
      </c>
      <c r="Q20" s="233">
        <v>722675.4972000001</v>
      </c>
      <c r="R20" s="222"/>
    </row>
    <row r="21" spans="1:18" ht="183" customHeight="1">
      <c r="A21" s="232" t="s">
        <v>333</v>
      </c>
      <c r="B21" s="233">
        <v>126178.70179000001</v>
      </c>
      <c r="C21" s="233">
        <v>274.08810999999997</v>
      </c>
      <c r="D21" s="233">
        <v>343.68765000000002</v>
      </c>
      <c r="E21" s="233">
        <v>17.853840000000002</v>
      </c>
      <c r="F21" s="233">
        <v>1708.3431699999999</v>
      </c>
      <c r="G21" s="233">
        <v>28.0458</v>
      </c>
      <c r="H21" s="233">
        <v>41609.265469999998</v>
      </c>
      <c r="I21" s="233">
        <v>170159.98583000002</v>
      </c>
      <c r="J21" s="233">
        <v>812081.5882</v>
      </c>
      <c r="K21" s="233">
        <v>808.97552000000007</v>
      </c>
      <c r="L21" s="233">
        <v>7523.6783499999992</v>
      </c>
      <c r="M21" s="233">
        <v>99.546850000000006</v>
      </c>
      <c r="N21" s="233">
        <v>288.28401000000002</v>
      </c>
      <c r="O21" s="233">
        <v>81.931600000000003</v>
      </c>
      <c r="P21" s="233">
        <v>12925.01383</v>
      </c>
      <c r="Q21" s="233">
        <v>833809.01835999999</v>
      </c>
      <c r="R21" s="222"/>
    </row>
    <row r="22" spans="1:18" ht="183" customHeight="1">
      <c r="A22" s="232" t="s">
        <v>334</v>
      </c>
      <c r="B22" s="233">
        <v>4093.8642799999998</v>
      </c>
      <c r="C22" s="233">
        <v>4.8152400000000002</v>
      </c>
      <c r="D22" s="233">
        <v>28.074020000000001</v>
      </c>
      <c r="E22" s="233">
        <v>5.0344300000000004</v>
      </c>
      <c r="F22" s="233">
        <v>56.734859999999998</v>
      </c>
      <c r="G22" s="233">
        <v>0</v>
      </c>
      <c r="H22" s="233">
        <v>2505.9026400000002</v>
      </c>
      <c r="I22" s="233">
        <v>6694.4254700000001</v>
      </c>
      <c r="J22" s="233">
        <v>70537.762180000005</v>
      </c>
      <c r="K22" s="233">
        <v>39.045559999999995</v>
      </c>
      <c r="L22" s="233">
        <v>845.40206999999998</v>
      </c>
      <c r="M22" s="233">
        <v>3.7340399999999998</v>
      </c>
      <c r="N22" s="233">
        <v>0</v>
      </c>
      <c r="O22" s="233">
        <v>0</v>
      </c>
      <c r="P22" s="233">
        <v>1344.5243400000002</v>
      </c>
      <c r="Q22" s="233">
        <v>72770.46819</v>
      </c>
      <c r="R22" s="222"/>
    </row>
    <row r="23" spans="1:18" s="161" customFormat="1" ht="303" customHeight="1" thickBot="1">
      <c r="A23" s="235" t="s">
        <v>335</v>
      </c>
      <c r="B23" s="236">
        <v>510.88288</v>
      </c>
      <c r="C23" s="236">
        <v>3.9436799999999996</v>
      </c>
      <c r="D23" s="236">
        <v>37.415639999999996</v>
      </c>
      <c r="E23" s="236">
        <v>0.49669999999999997</v>
      </c>
      <c r="F23" s="236">
        <v>6.39398</v>
      </c>
      <c r="G23" s="236">
        <v>1.3720000000000001E-2</v>
      </c>
      <c r="H23" s="236">
        <v>268.95368999999999</v>
      </c>
      <c r="I23" s="236">
        <v>828.10029000000009</v>
      </c>
      <c r="J23" s="236">
        <v>19052.828249999999</v>
      </c>
      <c r="K23" s="236">
        <v>3.0992800000000003</v>
      </c>
      <c r="L23" s="236">
        <v>435.95758000000001</v>
      </c>
      <c r="M23" s="236">
        <v>0</v>
      </c>
      <c r="N23" s="236">
        <v>2.6120100000000002</v>
      </c>
      <c r="O23" s="236">
        <v>0</v>
      </c>
      <c r="P23" s="236">
        <v>1014.3497199999999</v>
      </c>
      <c r="Q23" s="236">
        <v>20508.846839999998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7356721.5528400019</v>
      </c>
      <c r="C24" s="239">
        <f t="shared" ref="C24:Q24" si="0">SUM(C10:C23)</f>
        <v>62424.504739999997</v>
      </c>
      <c r="D24" s="239">
        <f t="shared" si="0"/>
        <v>17441.914119999998</v>
      </c>
      <c r="E24" s="239">
        <f t="shared" si="0"/>
        <v>4564.0130599999984</v>
      </c>
      <c r="F24" s="239">
        <f t="shared" si="0"/>
        <v>47548.433279999997</v>
      </c>
      <c r="G24" s="239">
        <f t="shared" si="0"/>
        <v>34579.345440000005</v>
      </c>
      <c r="H24" s="239">
        <f t="shared" si="0"/>
        <v>1923428.1973499998</v>
      </c>
      <c r="I24" s="239">
        <f t="shared" si="0"/>
        <v>9446707.9608300012</v>
      </c>
      <c r="J24" s="239">
        <f t="shared" si="0"/>
        <v>5052392.1288099997</v>
      </c>
      <c r="K24" s="239">
        <f t="shared" si="0"/>
        <v>78319.580809999999</v>
      </c>
      <c r="L24" s="239">
        <f t="shared" si="0"/>
        <v>13971.85648</v>
      </c>
      <c r="M24" s="239">
        <f t="shared" si="0"/>
        <v>190.94810000000001</v>
      </c>
      <c r="N24" s="239">
        <f t="shared" si="0"/>
        <v>70018.296819999989</v>
      </c>
      <c r="O24" s="239">
        <f t="shared" si="0"/>
        <v>23071.793569999998</v>
      </c>
      <c r="P24" s="239">
        <f t="shared" si="0"/>
        <v>592649.87781000009</v>
      </c>
      <c r="Q24" s="239">
        <f t="shared" si="0"/>
        <v>5830614.4824000001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hidden="1" customHeight="1">
      <c r="A27" s="143"/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hidden="1" customHeight="1">
      <c r="A28" s="143"/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hidden="1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hidden="1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WWK649"/>
  <sheetViews>
    <sheetView topLeftCell="A2" zoomScale="15" zoomScaleNormal="15" workbookViewId="0">
      <selection activeCell="A31" sqref="A31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231</v>
      </c>
      <c r="C8" s="713"/>
      <c r="D8" s="713"/>
      <c r="E8" s="713"/>
      <c r="F8" s="713"/>
      <c r="G8" s="713"/>
      <c r="H8" s="713"/>
      <c r="I8" s="713"/>
      <c r="J8" s="713" t="s">
        <v>232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843099.89023999998</v>
      </c>
      <c r="C10" s="233">
        <v>21609</v>
      </c>
      <c r="D10" s="233">
        <v>0</v>
      </c>
      <c r="E10" s="233">
        <v>0</v>
      </c>
      <c r="F10" s="233">
        <v>0</v>
      </c>
      <c r="G10" s="233">
        <v>45764.468829999998</v>
      </c>
      <c r="H10" s="233">
        <v>1016951.93493</v>
      </c>
      <c r="I10" s="233">
        <v>1927425.294</v>
      </c>
      <c r="J10" s="233">
        <v>2547939.2288299999</v>
      </c>
      <c r="K10" s="233">
        <v>115998.76194</v>
      </c>
      <c r="L10" s="233">
        <v>5607.6123299999999</v>
      </c>
      <c r="M10" s="233">
        <v>14399.185890000001</v>
      </c>
      <c r="N10" s="233">
        <v>0</v>
      </c>
      <c r="O10" s="233">
        <v>0</v>
      </c>
      <c r="P10" s="233">
        <v>1942609.6504899999</v>
      </c>
      <c r="Q10" s="233">
        <v>4626554.4394799992</v>
      </c>
      <c r="R10" s="222"/>
    </row>
    <row r="11" spans="1:26" ht="183" customHeight="1">
      <c r="A11" s="232" t="s">
        <v>323</v>
      </c>
      <c r="B11" s="234">
        <v>600730.42076999997</v>
      </c>
      <c r="C11" s="234">
        <v>0</v>
      </c>
      <c r="D11" s="234">
        <v>0</v>
      </c>
      <c r="E11" s="234">
        <v>0</v>
      </c>
      <c r="F11" s="234">
        <v>7786.1</v>
      </c>
      <c r="G11" s="234">
        <v>7034.6151900000004</v>
      </c>
      <c r="H11" s="234">
        <v>88824.472909999997</v>
      </c>
      <c r="I11" s="234">
        <v>704375.60887</v>
      </c>
      <c r="J11" s="234">
        <v>417546.79729000002</v>
      </c>
      <c r="K11" s="234">
        <v>28169.365670000003</v>
      </c>
      <c r="L11" s="233">
        <v>930.67369999999994</v>
      </c>
      <c r="M11" s="233">
        <v>5106.2327699999996</v>
      </c>
      <c r="N11" s="233">
        <v>0</v>
      </c>
      <c r="O11" s="233">
        <v>2521.0980199999999</v>
      </c>
      <c r="P11" s="233">
        <v>252966.68780000001</v>
      </c>
      <c r="Q11" s="233">
        <v>707240.85525000002</v>
      </c>
      <c r="R11" s="222"/>
    </row>
    <row r="12" spans="1:26" ht="183" customHeight="1">
      <c r="A12" s="232" t="s">
        <v>324</v>
      </c>
      <c r="B12" s="234">
        <v>511742.68093999999</v>
      </c>
      <c r="C12" s="234">
        <v>0</v>
      </c>
      <c r="D12" s="234">
        <v>0</v>
      </c>
      <c r="E12" s="234">
        <v>0</v>
      </c>
      <c r="F12" s="234">
        <v>0</v>
      </c>
      <c r="G12" s="234">
        <v>9495.7297899999994</v>
      </c>
      <c r="H12" s="234">
        <v>196863.98290999999</v>
      </c>
      <c r="I12" s="234">
        <v>718102.39364000002</v>
      </c>
      <c r="J12" s="234">
        <v>336643.97700000001</v>
      </c>
      <c r="K12" s="234">
        <v>30859.358350000002</v>
      </c>
      <c r="L12" s="233">
        <v>6729.3050300000004</v>
      </c>
      <c r="M12" s="233">
        <v>1024</v>
      </c>
      <c r="N12" s="233">
        <v>998.88828000000001</v>
      </c>
      <c r="O12" s="233">
        <v>2901.3179799999998</v>
      </c>
      <c r="P12" s="233">
        <v>194157.93187</v>
      </c>
      <c r="Q12" s="233">
        <v>573314.77850999997</v>
      </c>
      <c r="R12" s="222"/>
    </row>
    <row r="13" spans="1:26" ht="183" customHeight="1">
      <c r="A13" s="232" t="s">
        <v>325</v>
      </c>
      <c r="B13" s="233">
        <v>1008320.74072</v>
      </c>
      <c r="C13" s="233">
        <v>13745.060300000001</v>
      </c>
      <c r="D13" s="233">
        <v>1573.6615800000002</v>
      </c>
      <c r="E13" s="233">
        <v>0</v>
      </c>
      <c r="F13" s="233">
        <v>18603.845260000002</v>
      </c>
      <c r="G13" s="233">
        <v>2128.5935800000002</v>
      </c>
      <c r="H13" s="233">
        <v>154624.28464</v>
      </c>
      <c r="I13" s="233">
        <v>1198996.1860799999</v>
      </c>
      <c r="J13" s="233">
        <v>449164.10027</v>
      </c>
      <c r="K13" s="233">
        <v>11047.560609999999</v>
      </c>
      <c r="L13" s="233">
        <v>8783.7515500000009</v>
      </c>
      <c r="M13" s="233">
        <v>3373.078</v>
      </c>
      <c r="N13" s="233">
        <v>13129.479660000001</v>
      </c>
      <c r="O13" s="233">
        <v>3677.55969</v>
      </c>
      <c r="P13" s="233">
        <v>155382.23444999999</v>
      </c>
      <c r="Q13" s="233">
        <v>644557.76422999997</v>
      </c>
      <c r="R13" s="222"/>
    </row>
    <row r="14" spans="1:26" ht="183" customHeight="1">
      <c r="A14" s="232" t="s">
        <v>326</v>
      </c>
      <c r="B14" s="233">
        <v>1125274.07088</v>
      </c>
      <c r="C14" s="233">
        <v>4458.6574299999993</v>
      </c>
      <c r="D14" s="233">
        <v>2351.74136</v>
      </c>
      <c r="E14" s="233">
        <v>1080.934</v>
      </c>
      <c r="F14" s="233">
        <v>11812.489949999999</v>
      </c>
      <c r="G14" s="233">
        <v>10583.279060000001</v>
      </c>
      <c r="H14" s="233">
        <v>85475.929900000003</v>
      </c>
      <c r="I14" s="233">
        <v>1241037.1025799999</v>
      </c>
      <c r="J14" s="233">
        <v>341945.86917000002</v>
      </c>
      <c r="K14" s="233">
        <v>1712.7464299999999</v>
      </c>
      <c r="L14" s="233">
        <v>254.01257000000001</v>
      </c>
      <c r="M14" s="233">
        <v>0</v>
      </c>
      <c r="N14" s="233">
        <v>4204.56934</v>
      </c>
      <c r="O14" s="233">
        <v>751.19826</v>
      </c>
      <c r="P14" s="233">
        <v>73376.537519999998</v>
      </c>
      <c r="Q14" s="233">
        <v>422244.93329000002</v>
      </c>
      <c r="R14" s="222"/>
    </row>
    <row r="15" spans="1:26" ht="183" customHeight="1">
      <c r="A15" s="232" t="s">
        <v>327</v>
      </c>
      <c r="B15" s="233">
        <v>1547512.0970300001</v>
      </c>
      <c r="C15" s="233">
        <v>6290.7150700000002</v>
      </c>
      <c r="D15" s="233">
        <v>3361.9567700000002</v>
      </c>
      <c r="E15" s="233">
        <v>0</v>
      </c>
      <c r="F15" s="233">
        <v>14701.238949999999</v>
      </c>
      <c r="G15" s="233">
        <v>4284.4262199999994</v>
      </c>
      <c r="H15" s="233">
        <v>70956.10828</v>
      </c>
      <c r="I15" s="233">
        <v>1647106.54232</v>
      </c>
      <c r="J15" s="233">
        <v>368670.22949</v>
      </c>
      <c r="K15" s="233">
        <v>2567.0517999999997</v>
      </c>
      <c r="L15" s="233">
        <v>2814.9037200000002</v>
      </c>
      <c r="M15" s="233">
        <v>0</v>
      </c>
      <c r="N15" s="233">
        <v>4993.8904000000002</v>
      </c>
      <c r="O15" s="233">
        <v>1392.03772</v>
      </c>
      <c r="P15" s="233">
        <v>45491.59259</v>
      </c>
      <c r="Q15" s="233">
        <v>425929.70572000003</v>
      </c>
      <c r="R15" s="222"/>
    </row>
    <row r="16" spans="1:26" ht="183" customHeight="1">
      <c r="A16" s="232" t="s">
        <v>328</v>
      </c>
      <c r="B16" s="233">
        <v>1153068.09745</v>
      </c>
      <c r="C16" s="233">
        <v>4761.60646</v>
      </c>
      <c r="D16" s="233">
        <v>3512.4880800000001</v>
      </c>
      <c r="E16" s="233">
        <v>0</v>
      </c>
      <c r="F16" s="233">
        <v>13898.73796</v>
      </c>
      <c r="G16" s="233">
        <v>1952.0977700000001</v>
      </c>
      <c r="H16" s="233">
        <v>52330.349200000004</v>
      </c>
      <c r="I16" s="233">
        <v>1229523.3769200002</v>
      </c>
      <c r="J16" s="233">
        <v>269197.78612</v>
      </c>
      <c r="K16" s="233">
        <v>1886.66605</v>
      </c>
      <c r="L16" s="233">
        <v>1766.3298400000001</v>
      </c>
      <c r="M16" s="233">
        <v>242.82022000000001</v>
      </c>
      <c r="N16" s="233">
        <v>1808.1155700000002</v>
      </c>
      <c r="O16" s="233">
        <v>2364.76062</v>
      </c>
      <c r="P16" s="233">
        <v>24131.273989999998</v>
      </c>
      <c r="Q16" s="233">
        <v>301397.75241000002</v>
      </c>
      <c r="R16" s="222"/>
    </row>
    <row r="17" spans="1:18" ht="183" customHeight="1">
      <c r="A17" s="232" t="s">
        <v>329</v>
      </c>
      <c r="B17" s="233">
        <v>602437.46897000005</v>
      </c>
      <c r="C17" s="233">
        <v>2460.2094300000003</v>
      </c>
      <c r="D17" s="233">
        <v>2126.30888</v>
      </c>
      <c r="E17" s="233">
        <v>0</v>
      </c>
      <c r="F17" s="233">
        <v>8785.9022100000002</v>
      </c>
      <c r="G17" s="233">
        <v>532.45624999999995</v>
      </c>
      <c r="H17" s="233">
        <v>30600.506079999999</v>
      </c>
      <c r="I17" s="233">
        <v>646942.8518200001</v>
      </c>
      <c r="J17" s="233">
        <v>188337.49608000001</v>
      </c>
      <c r="K17" s="233">
        <v>2406.8051099999998</v>
      </c>
      <c r="L17" s="233">
        <v>1001.73604</v>
      </c>
      <c r="M17" s="233">
        <v>144.3449</v>
      </c>
      <c r="N17" s="233">
        <v>3341.98317</v>
      </c>
      <c r="O17" s="233">
        <v>844.08183999999994</v>
      </c>
      <c r="P17" s="233">
        <v>15364.19923</v>
      </c>
      <c r="Q17" s="233">
        <v>211440.64637</v>
      </c>
      <c r="R17" s="222"/>
    </row>
    <row r="18" spans="1:18" ht="183" customHeight="1">
      <c r="A18" s="232" t="s">
        <v>330</v>
      </c>
      <c r="B18" s="233">
        <v>292972.00938999996</v>
      </c>
      <c r="C18" s="233">
        <v>2275.4731400000001</v>
      </c>
      <c r="D18" s="233">
        <v>1204.4388100000001</v>
      </c>
      <c r="E18" s="233">
        <v>105.05367</v>
      </c>
      <c r="F18" s="233">
        <v>7983.4961700000003</v>
      </c>
      <c r="G18" s="233">
        <v>792.05979000000002</v>
      </c>
      <c r="H18" s="233">
        <v>18650.855629999998</v>
      </c>
      <c r="I18" s="233">
        <v>323983.38660000003</v>
      </c>
      <c r="J18" s="233">
        <v>169032.01297000001</v>
      </c>
      <c r="K18" s="233">
        <v>1782.70758</v>
      </c>
      <c r="L18" s="233">
        <v>496.98390999999998</v>
      </c>
      <c r="M18" s="233">
        <v>0</v>
      </c>
      <c r="N18" s="233">
        <v>1567.6618700000001</v>
      </c>
      <c r="O18" s="233">
        <v>936.83762000000002</v>
      </c>
      <c r="P18" s="233">
        <v>10760.958550000001</v>
      </c>
      <c r="Q18" s="233">
        <v>184577.16250000001</v>
      </c>
      <c r="R18" s="222"/>
    </row>
    <row r="19" spans="1:18" ht="183" customHeight="1">
      <c r="A19" s="232" t="s">
        <v>331</v>
      </c>
      <c r="B19" s="233">
        <v>296955.41291000001</v>
      </c>
      <c r="C19" s="233">
        <v>1282.7343899999998</v>
      </c>
      <c r="D19" s="233">
        <v>957.58218000000011</v>
      </c>
      <c r="E19" s="233">
        <v>0</v>
      </c>
      <c r="F19" s="233">
        <v>7565.8813200000004</v>
      </c>
      <c r="G19" s="233">
        <v>247.60848000000001</v>
      </c>
      <c r="H19" s="233">
        <v>29789.108489999999</v>
      </c>
      <c r="I19" s="233">
        <v>336798.32776999997</v>
      </c>
      <c r="J19" s="233">
        <v>142812.71843000001</v>
      </c>
      <c r="K19" s="233">
        <v>2458.1685000000002</v>
      </c>
      <c r="L19" s="233">
        <v>414.17553999999996</v>
      </c>
      <c r="M19" s="233">
        <v>87.475020000000001</v>
      </c>
      <c r="N19" s="233">
        <v>1343.02278</v>
      </c>
      <c r="O19" s="233">
        <v>497.84350000000001</v>
      </c>
      <c r="P19" s="233">
        <v>36022.616399999999</v>
      </c>
      <c r="Q19" s="233">
        <v>183636.02016999997</v>
      </c>
      <c r="R19" s="222"/>
    </row>
    <row r="20" spans="1:18" ht="183" customHeight="1">
      <c r="A20" s="232" t="s">
        <v>332</v>
      </c>
      <c r="B20" s="233">
        <v>387751.97061000002</v>
      </c>
      <c r="C20" s="233">
        <v>1096.5463400000001</v>
      </c>
      <c r="D20" s="233">
        <v>1849.7234900000001</v>
      </c>
      <c r="E20" s="233">
        <v>0</v>
      </c>
      <c r="F20" s="233">
        <v>12777.27556</v>
      </c>
      <c r="G20" s="233">
        <v>460.65360999999996</v>
      </c>
      <c r="H20" s="233">
        <v>74361.788489999992</v>
      </c>
      <c r="I20" s="233">
        <v>478297.95810000005</v>
      </c>
      <c r="J20" s="233">
        <v>135346.10441</v>
      </c>
      <c r="K20" s="233">
        <v>2468.8163100000002</v>
      </c>
      <c r="L20" s="233">
        <v>509.762</v>
      </c>
      <c r="M20" s="233">
        <v>98.588490000000007</v>
      </c>
      <c r="N20" s="233">
        <v>1763.9778700000002</v>
      </c>
      <c r="O20" s="233">
        <v>340.65484000000004</v>
      </c>
      <c r="P20" s="233">
        <v>30349.138440000002</v>
      </c>
      <c r="Q20" s="233">
        <v>170877.04236000002</v>
      </c>
      <c r="R20" s="222"/>
    </row>
    <row r="21" spans="1:18" ht="183" customHeight="1">
      <c r="A21" s="232" t="s">
        <v>333</v>
      </c>
      <c r="B21" s="233">
        <v>305185.25302999996</v>
      </c>
      <c r="C21" s="233">
        <v>796.30905000000007</v>
      </c>
      <c r="D21" s="233">
        <v>2587.9244700000004</v>
      </c>
      <c r="E21" s="233">
        <v>24.050429999999999</v>
      </c>
      <c r="F21" s="233">
        <v>17081.3842</v>
      </c>
      <c r="G21" s="233">
        <v>340.56440999999995</v>
      </c>
      <c r="H21" s="233">
        <v>108232.00709999999</v>
      </c>
      <c r="I21" s="233">
        <v>434247.49268999998</v>
      </c>
      <c r="J21" s="233">
        <v>98591.413489999992</v>
      </c>
      <c r="K21" s="233">
        <v>1095.8326599999998</v>
      </c>
      <c r="L21" s="233">
        <v>1744.3834399999998</v>
      </c>
      <c r="M21" s="233">
        <v>212.31138000000001</v>
      </c>
      <c r="N21" s="233">
        <v>1852.9234099999999</v>
      </c>
      <c r="O21" s="233">
        <v>292.60268000000002</v>
      </c>
      <c r="P21" s="233">
        <v>45889.29004</v>
      </c>
      <c r="Q21" s="233">
        <v>149678.75709999999</v>
      </c>
      <c r="R21" s="222"/>
    </row>
    <row r="22" spans="1:18" ht="183" customHeight="1">
      <c r="A22" s="232" t="s">
        <v>334</v>
      </c>
      <c r="B22" s="233">
        <v>12087.51057</v>
      </c>
      <c r="C22" s="233">
        <v>16.2941</v>
      </c>
      <c r="D22" s="233">
        <v>132.88603000000001</v>
      </c>
      <c r="E22" s="233">
        <v>0</v>
      </c>
      <c r="F22" s="233">
        <v>933.87499000000003</v>
      </c>
      <c r="G22" s="233">
        <v>0</v>
      </c>
      <c r="H22" s="233">
        <v>11259.84728</v>
      </c>
      <c r="I22" s="233">
        <v>24430.412969999998</v>
      </c>
      <c r="J22" s="233">
        <v>6626.1300700000002</v>
      </c>
      <c r="K22" s="233">
        <v>23.66563</v>
      </c>
      <c r="L22" s="233">
        <v>128.54955999999999</v>
      </c>
      <c r="M22" s="233">
        <v>13.88292</v>
      </c>
      <c r="N22" s="233">
        <v>189.07651000000001</v>
      </c>
      <c r="O22" s="233">
        <v>8.5407700000000002</v>
      </c>
      <c r="P22" s="233">
        <v>4291.5910700000004</v>
      </c>
      <c r="Q22" s="233">
        <v>11281.436529999999</v>
      </c>
      <c r="R22" s="222"/>
    </row>
    <row r="23" spans="1:18" s="161" customFormat="1" ht="303" customHeight="1" thickBot="1">
      <c r="A23" s="235" t="s">
        <v>335</v>
      </c>
      <c r="B23" s="236">
        <v>3677.8972999999996</v>
      </c>
      <c r="C23" s="236">
        <v>14.429030000000001</v>
      </c>
      <c r="D23" s="236">
        <v>51.782730000000001</v>
      </c>
      <c r="E23" s="236">
        <v>0</v>
      </c>
      <c r="F23" s="236">
        <v>299.17361999999997</v>
      </c>
      <c r="G23" s="236">
        <v>0</v>
      </c>
      <c r="H23" s="236">
        <v>4480.5888700000005</v>
      </c>
      <c r="I23" s="236">
        <v>8523.8715499999998</v>
      </c>
      <c r="J23" s="236">
        <v>2919.6048700000001</v>
      </c>
      <c r="K23" s="236">
        <v>16.54393</v>
      </c>
      <c r="L23" s="236">
        <v>109.01745</v>
      </c>
      <c r="M23" s="236">
        <v>11.694450000000002</v>
      </c>
      <c r="N23" s="236">
        <v>167.83948000000001</v>
      </c>
      <c r="O23" s="236">
        <v>0</v>
      </c>
      <c r="P23" s="236">
        <v>2355.5735</v>
      </c>
      <c r="Q23" s="236">
        <v>5580.2736799999993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8690815.5208100006</v>
      </c>
      <c r="C24" s="239">
        <f t="shared" ref="C24:Q24" si="0">SUM(C10:C23)</f>
        <v>58807.034740000003</v>
      </c>
      <c r="D24" s="239">
        <f t="shared" si="0"/>
        <v>19710.49438</v>
      </c>
      <c r="E24" s="239">
        <f t="shared" si="0"/>
        <v>1210.0381</v>
      </c>
      <c r="F24" s="239">
        <f t="shared" si="0"/>
        <v>122229.40018999999</v>
      </c>
      <c r="G24" s="239">
        <f t="shared" si="0"/>
        <v>83616.552979999979</v>
      </c>
      <c r="H24" s="239">
        <f t="shared" si="0"/>
        <v>1943401.7647100003</v>
      </c>
      <c r="I24" s="239">
        <f t="shared" si="0"/>
        <v>10919790.805910001</v>
      </c>
      <c r="J24" s="239">
        <f t="shared" si="0"/>
        <v>5474773.4684899999</v>
      </c>
      <c r="K24" s="239">
        <f t="shared" si="0"/>
        <v>202494.05056999993</v>
      </c>
      <c r="L24" s="239">
        <f t="shared" si="0"/>
        <v>31291.196679999997</v>
      </c>
      <c r="M24" s="239">
        <f t="shared" si="0"/>
        <v>24713.61404</v>
      </c>
      <c r="N24" s="239">
        <f t="shared" si="0"/>
        <v>35361.428340000006</v>
      </c>
      <c r="O24" s="239">
        <f t="shared" si="0"/>
        <v>16528.53354</v>
      </c>
      <c r="P24" s="239">
        <f t="shared" si="0"/>
        <v>2833149.2759399996</v>
      </c>
      <c r="Q24" s="239">
        <f t="shared" si="0"/>
        <v>8618311.5675999969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customHeight="1">
      <c r="A27" s="219" t="s">
        <v>247</v>
      </c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customHeight="1">
      <c r="A28" s="219" t="s">
        <v>236</v>
      </c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WWK649"/>
  <sheetViews>
    <sheetView topLeftCell="A2" zoomScale="15" zoomScaleNormal="15" workbookViewId="0">
      <selection activeCell="A30" sqref="A30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233</v>
      </c>
      <c r="C8" s="713"/>
      <c r="D8" s="713"/>
      <c r="E8" s="713"/>
      <c r="F8" s="713"/>
      <c r="G8" s="713"/>
      <c r="H8" s="713"/>
      <c r="I8" s="713"/>
      <c r="J8" s="713" t="s">
        <v>63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1749041.3097300001</v>
      </c>
      <c r="C10" s="233">
        <v>14371.7</v>
      </c>
      <c r="D10" s="233">
        <v>0</v>
      </c>
      <c r="E10" s="233">
        <v>0</v>
      </c>
      <c r="F10" s="233">
        <v>0</v>
      </c>
      <c r="G10" s="233">
        <v>0</v>
      </c>
      <c r="H10" s="233">
        <v>710574.20542000001</v>
      </c>
      <c r="I10" s="233">
        <v>2473987.2151500001</v>
      </c>
      <c r="J10" s="233">
        <v>1191257.5823153998</v>
      </c>
      <c r="K10" s="233">
        <v>2056.4946055999999</v>
      </c>
      <c r="L10" s="233">
        <v>0</v>
      </c>
      <c r="M10" s="233">
        <v>0</v>
      </c>
      <c r="N10" s="233">
        <v>0</v>
      </c>
      <c r="O10" s="233">
        <v>0</v>
      </c>
      <c r="P10" s="233">
        <v>228565.75942240001</v>
      </c>
      <c r="Q10" s="233">
        <v>1421879.8363433999</v>
      </c>
      <c r="R10" s="222"/>
    </row>
    <row r="11" spans="1:26" ht="183" customHeight="1">
      <c r="A11" s="232" t="s">
        <v>323</v>
      </c>
      <c r="B11" s="234">
        <v>369116.33662999998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103719.57295</v>
      </c>
      <c r="I11" s="234">
        <v>472835.90957999998</v>
      </c>
      <c r="J11" s="234">
        <v>292003.90548299998</v>
      </c>
      <c r="K11" s="234">
        <v>7751.9150436</v>
      </c>
      <c r="L11" s="233">
        <v>0</v>
      </c>
      <c r="M11" s="233">
        <v>0</v>
      </c>
      <c r="N11" s="233">
        <v>0</v>
      </c>
      <c r="O11" s="233">
        <v>2976.1347706000001</v>
      </c>
      <c r="P11" s="233">
        <v>78966.889675600003</v>
      </c>
      <c r="Q11" s="233">
        <v>381698.8449728</v>
      </c>
      <c r="R11" s="222"/>
    </row>
    <row r="12" spans="1:26" ht="183" customHeight="1">
      <c r="A12" s="232" t="s">
        <v>324</v>
      </c>
      <c r="B12" s="234">
        <v>293552.95921</v>
      </c>
      <c r="C12" s="234">
        <v>6541.0875199999991</v>
      </c>
      <c r="D12" s="234">
        <v>1342.845</v>
      </c>
      <c r="E12" s="234">
        <v>0</v>
      </c>
      <c r="F12" s="234">
        <v>3854.2</v>
      </c>
      <c r="G12" s="234">
        <v>0</v>
      </c>
      <c r="H12" s="234">
        <v>49651.47939</v>
      </c>
      <c r="I12" s="234">
        <v>354942.57111999998</v>
      </c>
      <c r="J12" s="234">
        <v>293797.40087000001</v>
      </c>
      <c r="K12" s="234">
        <v>8072.8625235999998</v>
      </c>
      <c r="L12" s="233">
        <v>0</v>
      </c>
      <c r="M12" s="233">
        <v>0</v>
      </c>
      <c r="N12" s="233">
        <v>944.46483739999996</v>
      </c>
      <c r="O12" s="233">
        <v>3154.4147094</v>
      </c>
      <c r="P12" s="233">
        <v>62487.107422399997</v>
      </c>
      <c r="Q12" s="233">
        <v>368456.25036280003</v>
      </c>
      <c r="R12" s="222"/>
    </row>
    <row r="13" spans="1:26" ht="183" customHeight="1">
      <c r="A13" s="232" t="s">
        <v>325</v>
      </c>
      <c r="B13" s="233">
        <v>582421.53865999996</v>
      </c>
      <c r="C13" s="233">
        <v>11369.495339999999</v>
      </c>
      <c r="D13" s="233">
        <v>671.28201000000001</v>
      </c>
      <c r="E13" s="233">
        <v>0</v>
      </c>
      <c r="F13" s="233">
        <v>1521.22801</v>
      </c>
      <c r="G13" s="233">
        <v>1701.28</v>
      </c>
      <c r="H13" s="233">
        <v>72541.186700000006</v>
      </c>
      <c r="I13" s="233">
        <v>670226.01072000002</v>
      </c>
      <c r="J13" s="233">
        <v>301427.85943060002</v>
      </c>
      <c r="K13" s="233">
        <v>7733.1268370000007</v>
      </c>
      <c r="L13" s="233">
        <v>4170.5486295999999</v>
      </c>
      <c r="M13" s="233">
        <v>0</v>
      </c>
      <c r="N13" s="233">
        <v>5381.6090782000001</v>
      </c>
      <c r="O13" s="233">
        <v>2958.8077974000003</v>
      </c>
      <c r="P13" s="233">
        <v>47454.718558599998</v>
      </c>
      <c r="Q13" s="233">
        <v>369126.6703314</v>
      </c>
      <c r="R13" s="222"/>
    </row>
    <row r="14" spans="1:26" ht="183" customHeight="1">
      <c r="A14" s="232" t="s">
        <v>326</v>
      </c>
      <c r="B14" s="233">
        <v>706381.8870499999</v>
      </c>
      <c r="C14" s="233">
        <v>3567.5711299999998</v>
      </c>
      <c r="D14" s="233">
        <v>656.63070999999991</v>
      </c>
      <c r="E14" s="233">
        <v>0</v>
      </c>
      <c r="F14" s="233">
        <v>6503.8939700000001</v>
      </c>
      <c r="G14" s="233">
        <v>0</v>
      </c>
      <c r="H14" s="233">
        <v>29539.770550000001</v>
      </c>
      <c r="I14" s="233">
        <v>746649.75341</v>
      </c>
      <c r="J14" s="233">
        <v>327420.9268974</v>
      </c>
      <c r="K14" s="233">
        <v>6729.5159000000003</v>
      </c>
      <c r="L14" s="233">
        <v>1100.8095882</v>
      </c>
      <c r="M14" s="233">
        <v>0</v>
      </c>
      <c r="N14" s="233">
        <v>2643.9996356000001</v>
      </c>
      <c r="O14" s="233">
        <v>2604.5770855999999</v>
      </c>
      <c r="P14" s="233">
        <v>25820.905851</v>
      </c>
      <c r="Q14" s="233">
        <v>366320.73495779996</v>
      </c>
      <c r="R14" s="222"/>
    </row>
    <row r="15" spans="1:26" ht="183" customHeight="1">
      <c r="A15" s="232" t="s">
        <v>327</v>
      </c>
      <c r="B15" s="233">
        <v>727377.37211</v>
      </c>
      <c r="C15" s="233">
        <v>881.48085000000003</v>
      </c>
      <c r="D15" s="233">
        <v>1734.24108</v>
      </c>
      <c r="E15" s="233">
        <v>0</v>
      </c>
      <c r="F15" s="233">
        <v>12724.99956</v>
      </c>
      <c r="G15" s="233">
        <v>380.04399999999998</v>
      </c>
      <c r="H15" s="233">
        <v>20129.049870000003</v>
      </c>
      <c r="I15" s="233">
        <v>763227.18747</v>
      </c>
      <c r="J15" s="233">
        <v>271550.95551300002</v>
      </c>
      <c r="K15" s="233">
        <v>9653.35412</v>
      </c>
      <c r="L15" s="233">
        <v>786.36906079999994</v>
      </c>
      <c r="M15" s="233">
        <v>18.393397</v>
      </c>
      <c r="N15" s="233">
        <v>3037.0921966000001</v>
      </c>
      <c r="O15" s="233">
        <v>1217.650686</v>
      </c>
      <c r="P15" s="233">
        <v>16981.3803768</v>
      </c>
      <c r="Q15" s="233">
        <v>303245.1953502</v>
      </c>
      <c r="R15" s="222"/>
    </row>
    <row r="16" spans="1:26" ht="183" customHeight="1">
      <c r="A16" s="232" t="s">
        <v>328</v>
      </c>
      <c r="B16" s="233">
        <v>358603.23676999996</v>
      </c>
      <c r="C16" s="233">
        <v>1325.0162700000001</v>
      </c>
      <c r="D16" s="233">
        <v>2366.7765899999999</v>
      </c>
      <c r="E16" s="233">
        <v>0</v>
      </c>
      <c r="F16" s="233">
        <v>5131.2628299999997</v>
      </c>
      <c r="G16" s="233">
        <v>65.852530000000002</v>
      </c>
      <c r="H16" s="233">
        <v>14391.96091</v>
      </c>
      <c r="I16" s="233">
        <v>381884.10589999997</v>
      </c>
      <c r="J16" s="233">
        <v>149252.00906159999</v>
      </c>
      <c r="K16" s="233">
        <v>3726.2092204</v>
      </c>
      <c r="L16" s="233">
        <v>50.759815400000001</v>
      </c>
      <c r="M16" s="233">
        <v>15.221279200000001</v>
      </c>
      <c r="N16" s="233">
        <v>1222.3417598000001</v>
      </c>
      <c r="O16" s="233">
        <v>553.25227719999998</v>
      </c>
      <c r="P16" s="233">
        <v>18353.258118000002</v>
      </c>
      <c r="Q16" s="233">
        <v>173173.05153160001</v>
      </c>
      <c r="R16" s="222"/>
    </row>
    <row r="17" spans="1:18" ht="183" customHeight="1">
      <c r="A17" s="232" t="s">
        <v>329</v>
      </c>
      <c r="B17" s="233">
        <v>277811.35772000003</v>
      </c>
      <c r="C17" s="233">
        <v>841.86264000000006</v>
      </c>
      <c r="D17" s="233">
        <v>2104.9044700000004</v>
      </c>
      <c r="E17" s="233">
        <v>194.47748000000001</v>
      </c>
      <c r="F17" s="233">
        <v>3667.9637799999996</v>
      </c>
      <c r="G17" s="233">
        <v>138.94594000000001</v>
      </c>
      <c r="H17" s="233">
        <v>11609.922759999999</v>
      </c>
      <c r="I17" s="233">
        <v>296369.43479000003</v>
      </c>
      <c r="J17" s="233">
        <v>71336.987549600002</v>
      </c>
      <c r="K17" s="233">
        <v>4148.3492762000005</v>
      </c>
      <c r="L17" s="233">
        <v>1295.0401116</v>
      </c>
      <c r="M17" s="233">
        <v>7.0098811999999997</v>
      </c>
      <c r="N17" s="233">
        <v>514.66902860000005</v>
      </c>
      <c r="O17" s="233">
        <v>145.47240539999999</v>
      </c>
      <c r="P17" s="233">
        <v>5853.8508442000002</v>
      </c>
      <c r="Q17" s="233">
        <v>83301.379096799996</v>
      </c>
      <c r="R17" s="222"/>
    </row>
    <row r="18" spans="1:18" ht="183" customHeight="1">
      <c r="A18" s="232" t="s">
        <v>330</v>
      </c>
      <c r="B18" s="233">
        <v>203253.42288999999</v>
      </c>
      <c r="C18" s="233">
        <v>379.73989</v>
      </c>
      <c r="D18" s="233">
        <v>1958.7288999999998</v>
      </c>
      <c r="E18" s="233">
        <v>0</v>
      </c>
      <c r="F18" s="233">
        <v>3909.1727999999998</v>
      </c>
      <c r="G18" s="233">
        <v>117.65785000000001</v>
      </c>
      <c r="H18" s="233">
        <v>8729.1665699999994</v>
      </c>
      <c r="I18" s="233">
        <v>218347.88890000002</v>
      </c>
      <c r="J18" s="233">
        <v>22234.461441399999</v>
      </c>
      <c r="K18" s="233">
        <v>5491.0901039999999</v>
      </c>
      <c r="L18" s="233">
        <v>148.97978620000001</v>
      </c>
      <c r="M18" s="233">
        <v>4.9223774000000002</v>
      </c>
      <c r="N18" s="233">
        <v>196.37346640000001</v>
      </c>
      <c r="O18" s="233">
        <v>42.995667399999995</v>
      </c>
      <c r="P18" s="233">
        <v>3209.7581908000002</v>
      </c>
      <c r="Q18" s="233">
        <v>31328.5810336</v>
      </c>
      <c r="R18" s="222"/>
    </row>
    <row r="19" spans="1:18" ht="183" customHeight="1">
      <c r="A19" s="232" t="s">
        <v>331</v>
      </c>
      <c r="B19" s="233">
        <v>199996.88791999998</v>
      </c>
      <c r="C19" s="233">
        <v>305.22990999999996</v>
      </c>
      <c r="D19" s="233">
        <v>2294.6872400000002</v>
      </c>
      <c r="E19" s="233">
        <v>89.502420000000001</v>
      </c>
      <c r="F19" s="233">
        <v>3933.6591100000001</v>
      </c>
      <c r="G19" s="233">
        <v>165.65857</v>
      </c>
      <c r="H19" s="233">
        <v>15169.372949999999</v>
      </c>
      <c r="I19" s="233">
        <v>221954.99812</v>
      </c>
      <c r="J19" s="233">
        <v>29812.9991754</v>
      </c>
      <c r="K19" s="233">
        <v>2218.1064278000003</v>
      </c>
      <c r="L19" s="233">
        <v>183.82644859999999</v>
      </c>
      <c r="M19" s="233">
        <v>0</v>
      </c>
      <c r="N19" s="233">
        <v>246.55093640000001</v>
      </c>
      <c r="O19" s="233">
        <v>122.55966240000001</v>
      </c>
      <c r="P19" s="233">
        <v>8734.0908088000015</v>
      </c>
      <c r="Q19" s="233">
        <v>41318.1334594</v>
      </c>
      <c r="R19" s="222"/>
    </row>
    <row r="20" spans="1:18" ht="183" customHeight="1">
      <c r="A20" s="232" t="s">
        <v>332</v>
      </c>
      <c r="B20" s="233">
        <v>252508.93708</v>
      </c>
      <c r="C20" s="233">
        <v>304.49786999999998</v>
      </c>
      <c r="D20" s="233">
        <v>2199.03694</v>
      </c>
      <c r="E20" s="233">
        <v>0</v>
      </c>
      <c r="F20" s="233">
        <v>3897.0537200000003</v>
      </c>
      <c r="G20" s="233">
        <v>35.524999999999999</v>
      </c>
      <c r="H20" s="233">
        <v>33131.795920000004</v>
      </c>
      <c r="I20" s="233">
        <v>292076.84652999998</v>
      </c>
      <c r="J20" s="233">
        <v>34327.821367200006</v>
      </c>
      <c r="K20" s="233">
        <v>11631.018138599999</v>
      </c>
      <c r="L20" s="233">
        <v>126.1076544</v>
      </c>
      <c r="M20" s="233">
        <v>14.656345</v>
      </c>
      <c r="N20" s="233">
        <v>691.46659680000005</v>
      </c>
      <c r="O20" s="233">
        <v>44.735020400000003</v>
      </c>
      <c r="P20" s="233">
        <v>21754.354824999999</v>
      </c>
      <c r="Q20" s="233">
        <v>68590.15994740001</v>
      </c>
      <c r="R20" s="222"/>
    </row>
    <row r="21" spans="1:18" ht="183" customHeight="1">
      <c r="A21" s="232" t="s">
        <v>333</v>
      </c>
      <c r="B21" s="233">
        <v>325372.18507000001</v>
      </c>
      <c r="C21" s="233">
        <v>321.07853</v>
      </c>
      <c r="D21" s="233">
        <v>4955.38688</v>
      </c>
      <c r="E21" s="233">
        <v>12.722200000000001</v>
      </c>
      <c r="F21" s="233">
        <v>7184.6683899999998</v>
      </c>
      <c r="G21" s="233">
        <v>112.19021000000001</v>
      </c>
      <c r="H21" s="233">
        <v>65806.745370000004</v>
      </c>
      <c r="I21" s="233">
        <v>403764.97664999997</v>
      </c>
      <c r="J21" s="233">
        <v>34103.767034800003</v>
      </c>
      <c r="K21" s="233">
        <v>7928.5751671999997</v>
      </c>
      <c r="L21" s="233">
        <v>348.89061339999995</v>
      </c>
      <c r="M21" s="233">
        <v>18.440383600000001</v>
      </c>
      <c r="N21" s="233">
        <v>1705.8239953999998</v>
      </c>
      <c r="O21" s="233">
        <v>448.35841820000002</v>
      </c>
      <c r="P21" s="233">
        <v>39896.351299000002</v>
      </c>
      <c r="Q21" s="233">
        <v>84450.206911599991</v>
      </c>
      <c r="R21" s="222"/>
    </row>
    <row r="22" spans="1:18" ht="183" customHeight="1">
      <c r="A22" s="232" t="s">
        <v>334</v>
      </c>
      <c r="B22" s="233">
        <v>13686.44745</v>
      </c>
      <c r="C22" s="233">
        <v>17.402900000000002</v>
      </c>
      <c r="D22" s="233">
        <v>304.27224000000001</v>
      </c>
      <c r="E22" s="233">
        <v>0</v>
      </c>
      <c r="F22" s="233">
        <v>602.26393999999993</v>
      </c>
      <c r="G22" s="233">
        <v>9.1722400000000004</v>
      </c>
      <c r="H22" s="233">
        <v>4903.9628899999998</v>
      </c>
      <c r="I22" s="233">
        <v>19523.521659999999</v>
      </c>
      <c r="J22" s="233">
        <v>22738.493495000002</v>
      </c>
      <c r="K22" s="233">
        <v>3298.5546068000003</v>
      </c>
      <c r="L22" s="233">
        <v>23.1272172</v>
      </c>
      <c r="M22" s="233">
        <v>0</v>
      </c>
      <c r="N22" s="233">
        <v>164.71257879999999</v>
      </c>
      <c r="O22" s="233">
        <v>63.399571199999997</v>
      </c>
      <c r="P22" s="233">
        <v>1741.5383902000001</v>
      </c>
      <c r="Q22" s="233">
        <v>28029.825859200002</v>
      </c>
      <c r="R22" s="222"/>
    </row>
    <row r="23" spans="1:18" s="161" customFormat="1" ht="303" customHeight="1" thickBot="1">
      <c r="A23" s="235" t="s">
        <v>335</v>
      </c>
      <c r="B23" s="236">
        <v>3652.1400400000002</v>
      </c>
      <c r="C23" s="236">
        <v>8.2505400000000009</v>
      </c>
      <c r="D23" s="236">
        <v>98.013890000000004</v>
      </c>
      <c r="E23" s="236">
        <v>0</v>
      </c>
      <c r="F23" s="236">
        <v>209.55384000000001</v>
      </c>
      <c r="G23" s="236">
        <v>0</v>
      </c>
      <c r="H23" s="236">
        <v>902.8358199999999</v>
      </c>
      <c r="I23" s="236">
        <v>4870.7941300000002</v>
      </c>
      <c r="J23" s="236">
        <v>20123.6358358</v>
      </c>
      <c r="K23" s="236">
        <v>2934.16284</v>
      </c>
      <c r="L23" s="236">
        <v>4.7E-2</v>
      </c>
      <c r="M23" s="236">
        <v>0</v>
      </c>
      <c r="N23" s="236">
        <v>33.659070200000002</v>
      </c>
      <c r="O23" s="236">
        <v>0</v>
      </c>
      <c r="P23" s="236">
        <v>271.76625000000001</v>
      </c>
      <c r="Q23" s="236">
        <v>23363.270995999999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6062776.0183299994</v>
      </c>
      <c r="C24" s="239">
        <f t="shared" ref="C24:Q24" si="0">SUM(C10:C23)</f>
        <v>40234.413389999994</v>
      </c>
      <c r="D24" s="239">
        <f t="shared" si="0"/>
        <v>20686.805949999998</v>
      </c>
      <c r="E24" s="239">
        <f t="shared" si="0"/>
        <v>296.70210000000003</v>
      </c>
      <c r="F24" s="239">
        <f t="shared" si="0"/>
        <v>53139.919950000003</v>
      </c>
      <c r="G24" s="239">
        <f t="shared" si="0"/>
        <v>2726.3263400000005</v>
      </c>
      <c r="H24" s="239">
        <f t="shared" si="0"/>
        <v>1140801.0280699998</v>
      </c>
      <c r="I24" s="239">
        <f t="shared" si="0"/>
        <v>7320661.2141300002</v>
      </c>
      <c r="J24" s="239">
        <f t="shared" si="0"/>
        <v>3061388.8054701998</v>
      </c>
      <c r="K24" s="239">
        <f t="shared" si="0"/>
        <v>83373.334810800006</v>
      </c>
      <c r="L24" s="239">
        <f t="shared" si="0"/>
        <v>8234.5059254000007</v>
      </c>
      <c r="M24" s="239">
        <f t="shared" si="0"/>
        <v>78.643663400000008</v>
      </c>
      <c r="N24" s="239">
        <f t="shared" si="0"/>
        <v>16782.7631802</v>
      </c>
      <c r="O24" s="239">
        <f t="shared" si="0"/>
        <v>14332.3580712</v>
      </c>
      <c r="P24" s="239">
        <f t="shared" si="0"/>
        <v>560091.7300328</v>
      </c>
      <c r="Q24" s="239">
        <f t="shared" si="0"/>
        <v>3744282.1411540001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customHeight="1">
      <c r="A27" s="219" t="s">
        <v>247</v>
      </c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customHeight="1">
      <c r="A28" s="219" t="s">
        <v>236</v>
      </c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hidden="1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61</v>
      </c>
      <c r="C8" s="713"/>
      <c r="D8" s="713"/>
      <c r="E8" s="713"/>
      <c r="F8" s="713"/>
      <c r="G8" s="713"/>
      <c r="H8" s="713"/>
      <c r="I8" s="713"/>
      <c r="J8" s="713" t="s">
        <v>62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379934.26861000003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17175.444010000003</v>
      </c>
      <c r="I10" s="233">
        <v>397109.71262000001</v>
      </c>
      <c r="J10" s="233">
        <v>0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0</v>
      </c>
      <c r="Q10" s="233">
        <v>0</v>
      </c>
      <c r="R10" s="222"/>
    </row>
    <row r="11" spans="1:26" ht="183" customHeight="1">
      <c r="A11" s="232" t="s">
        <v>323</v>
      </c>
      <c r="B11" s="234">
        <v>386124.26701999997</v>
      </c>
      <c r="C11" s="234">
        <v>8940.9949900000011</v>
      </c>
      <c r="D11" s="234">
        <v>0.87938000000000005</v>
      </c>
      <c r="E11" s="234">
        <v>0</v>
      </c>
      <c r="F11" s="234">
        <v>0</v>
      </c>
      <c r="G11" s="234">
        <v>0</v>
      </c>
      <c r="H11" s="234">
        <v>37758.883820000003</v>
      </c>
      <c r="I11" s="234">
        <v>432825.02520999999</v>
      </c>
      <c r="J11" s="234">
        <v>0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33">
        <v>0</v>
      </c>
      <c r="R11" s="222"/>
    </row>
    <row r="12" spans="1:26" ht="183" customHeight="1">
      <c r="A12" s="232" t="s">
        <v>324</v>
      </c>
      <c r="B12" s="234">
        <v>299188.04548000003</v>
      </c>
      <c r="C12" s="234">
        <v>4650.8267300000007</v>
      </c>
      <c r="D12" s="234">
        <v>1542.9999700000001</v>
      </c>
      <c r="E12" s="234">
        <v>0</v>
      </c>
      <c r="F12" s="234">
        <v>0</v>
      </c>
      <c r="G12" s="234">
        <v>0</v>
      </c>
      <c r="H12" s="234">
        <v>9177.7505999999994</v>
      </c>
      <c r="I12" s="234">
        <v>314559.62277999998</v>
      </c>
      <c r="J12" s="234">
        <v>0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33">
        <v>0</v>
      </c>
      <c r="R12" s="222"/>
    </row>
    <row r="13" spans="1:26" ht="183" customHeight="1">
      <c r="A13" s="232" t="s">
        <v>325</v>
      </c>
      <c r="B13" s="233">
        <v>359919.92952000001</v>
      </c>
      <c r="C13" s="233">
        <v>4750.9181799999997</v>
      </c>
      <c r="D13" s="233">
        <v>0</v>
      </c>
      <c r="E13" s="233">
        <v>359.31142999999997</v>
      </c>
      <c r="F13" s="233">
        <v>3943.6754300000002</v>
      </c>
      <c r="G13" s="233">
        <v>4934.07744</v>
      </c>
      <c r="H13" s="233">
        <v>17628.833350000001</v>
      </c>
      <c r="I13" s="233">
        <v>391536.74535000004</v>
      </c>
      <c r="J13" s="233">
        <v>0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0</v>
      </c>
      <c r="R13" s="222"/>
    </row>
    <row r="14" spans="1:26" ht="183" customHeight="1">
      <c r="A14" s="232" t="s">
        <v>326</v>
      </c>
      <c r="B14" s="233">
        <v>444966.58354000002</v>
      </c>
      <c r="C14" s="233">
        <v>5483.2130900000002</v>
      </c>
      <c r="D14" s="233">
        <v>0</v>
      </c>
      <c r="E14" s="233">
        <v>0</v>
      </c>
      <c r="F14" s="233">
        <v>2463.7718100000002</v>
      </c>
      <c r="G14" s="233">
        <v>1832.9294299999999</v>
      </c>
      <c r="H14" s="233">
        <v>15176.627359999999</v>
      </c>
      <c r="I14" s="233">
        <v>469923.12523000001</v>
      </c>
      <c r="J14" s="233">
        <v>7337.1288299999997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976.72706999999991</v>
      </c>
      <c r="Q14" s="233">
        <v>8313.8559000000005</v>
      </c>
      <c r="R14" s="222"/>
    </row>
    <row r="15" spans="1:26" ht="183" customHeight="1">
      <c r="A15" s="232" t="s">
        <v>327</v>
      </c>
      <c r="B15" s="233">
        <v>549279.62553999992</v>
      </c>
      <c r="C15" s="233">
        <v>1304.7943600000001</v>
      </c>
      <c r="D15" s="233">
        <v>805.27220999999997</v>
      </c>
      <c r="E15" s="233">
        <v>0</v>
      </c>
      <c r="F15" s="233">
        <v>4069.64354</v>
      </c>
      <c r="G15" s="233">
        <v>929.27529000000004</v>
      </c>
      <c r="H15" s="233">
        <v>2416.5641700000001</v>
      </c>
      <c r="I15" s="233">
        <v>558805.17511000007</v>
      </c>
      <c r="J15" s="233">
        <v>59118.160600000003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0</v>
      </c>
      <c r="Q15" s="233">
        <v>59118.160600000003</v>
      </c>
      <c r="R15" s="222"/>
    </row>
    <row r="16" spans="1:26" ht="183" customHeight="1">
      <c r="A16" s="232" t="s">
        <v>328</v>
      </c>
      <c r="B16" s="233">
        <v>314371.07007999998</v>
      </c>
      <c r="C16" s="233">
        <v>2490.3340800000001</v>
      </c>
      <c r="D16" s="233">
        <v>1478.7230500000001</v>
      </c>
      <c r="E16" s="233">
        <v>283.43894</v>
      </c>
      <c r="F16" s="233">
        <v>2061.68156</v>
      </c>
      <c r="G16" s="233">
        <v>0</v>
      </c>
      <c r="H16" s="233">
        <v>2974.46308</v>
      </c>
      <c r="I16" s="233">
        <v>323659.71079000004</v>
      </c>
      <c r="J16" s="233">
        <v>80740.801000000007</v>
      </c>
      <c r="K16" s="233">
        <v>0</v>
      </c>
      <c r="L16" s="233">
        <v>0</v>
      </c>
      <c r="M16" s="233">
        <v>0</v>
      </c>
      <c r="N16" s="233">
        <v>0</v>
      </c>
      <c r="O16" s="233">
        <v>0</v>
      </c>
      <c r="P16" s="233">
        <v>0</v>
      </c>
      <c r="Q16" s="233">
        <v>80740.801000000007</v>
      </c>
      <c r="R16" s="222"/>
    </row>
    <row r="17" spans="1:18" ht="183" customHeight="1">
      <c r="A17" s="232" t="s">
        <v>329</v>
      </c>
      <c r="B17" s="233">
        <v>175789.78912</v>
      </c>
      <c r="C17" s="233">
        <v>1218.0571399999999</v>
      </c>
      <c r="D17" s="233">
        <v>476.8954</v>
      </c>
      <c r="E17" s="233">
        <v>184.47617000000002</v>
      </c>
      <c r="F17" s="233">
        <v>943.17720999999995</v>
      </c>
      <c r="G17" s="233">
        <v>191.92001999999999</v>
      </c>
      <c r="H17" s="233">
        <v>1630.71732</v>
      </c>
      <c r="I17" s="233">
        <v>180435.03237999999</v>
      </c>
      <c r="J17" s="233">
        <v>78962.628089999998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0</v>
      </c>
      <c r="Q17" s="233">
        <v>78962.628089999998</v>
      </c>
      <c r="R17" s="222"/>
    </row>
    <row r="18" spans="1:18" ht="183" customHeight="1">
      <c r="A18" s="232" t="s">
        <v>330</v>
      </c>
      <c r="B18" s="233">
        <v>148921.01136</v>
      </c>
      <c r="C18" s="233">
        <v>613.38028000000008</v>
      </c>
      <c r="D18" s="233">
        <v>125.46611</v>
      </c>
      <c r="E18" s="233">
        <v>0</v>
      </c>
      <c r="F18" s="233">
        <v>913.48343</v>
      </c>
      <c r="G18" s="233">
        <v>381.08148999999997</v>
      </c>
      <c r="H18" s="233">
        <v>2234.7478300000002</v>
      </c>
      <c r="I18" s="233">
        <v>153189.17050000001</v>
      </c>
      <c r="J18" s="233">
        <v>342931.98794999998</v>
      </c>
      <c r="K18" s="233">
        <v>0</v>
      </c>
      <c r="L18" s="233">
        <v>0</v>
      </c>
      <c r="M18" s="233">
        <v>0</v>
      </c>
      <c r="N18" s="233">
        <v>123.74388</v>
      </c>
      <c r="O18" s="233">
        <v>0</v>
      </c>
      <c r="P18" s="233">
        <v>0</v>
      </c>
      <c r="Q18" s="233">
        <v>343055.73183</v>
      </c>
      <c r="R18" s="222"/>
    </row>
    <row r="19" spans="1:18" ht="183" customHeight="1">
      <c r="A19" s="232" t="s">
        <v>331</v>
      </c>
      <c r="B19" s="233">
        <v>96300.265379999997</v>
      </c>
      <c r="C19" s="233">
        <v>771.27671999999995</v>
      </c>
      <c r="D19" s="233">
        <v>436.44430999999997</v>
      </c>
      <c r="E19" s="233">
        <v>0</v>
      </c>
      <c r="F19" s="233">
        <v>1361.0793600000002</v>
      </c>
      <c r="G19" s="233">
        <v>361.39247999999998</v>
      </c>
      <c r="H19" s="233">
        <v>587.32281</v>
      </c>
      <c r="I19" s="233">
        <v>99817.781060000008</v>
      </c>
      <c r="J19" s="233">
        <v>655568.41680999997</v>
      </c>
      <c r="K19" s="233">
        <v>211.70294000000001</v>
      </c>
      <c r="L19" s="233">
        <v>155.00990999999999</v>
      </c>
      <c r="M19" s="233">
        <v>0</v>
      </c>
      <c r="N19" s="233">
        <v>545.77655000000004</v>
      </c>
      <c r="O19" s="233">
        <v>0</v>
      </c>
      <c r="P19" s="233">
        <v>262.67734000000002</v>
      </c>
      <c r="Q19" s="233">
        <v>656743.58354999998</v>
      </c>
      <c r="R19" s="222"/>
    </row>
    <row r="20" spans="1:18" ht="183" customHeight="1">
      <c r="A20" s="232" t="s">
        <v>332</v>
      </c>
      <c r="B20" s="233">
        <v>189187.86886000002</v>
      </c>
      <c r="C20" s="233">
        <v>779.70163000000002</v>
      </c>
      <c r="D20" s="233">
        <v>1081.93561</v>
      </c>
      <c r="E20" s="233">
        <v>101.85625</v>
      </c>
      <c r="F20" s="233">
        <v>3251.4162999999999</v>
      </c>
      <c r="G20" s="233">
        <v>0</v>
      </c>
      <c r="H20" s="233">
        <v>10169.81307</v>
      </c>
      <c r="I20" s="233">
        <v>204572.59172</v>
      </c>
      <c r="J20" s="233">
        <v>1961405.77192</v>
      </c>
      <c r="K20" s="233">
        <v>532.57124999999996</v>
      </c>
      <c r="L20" s="233">
        <v>1895.9630500000001</v>
      </c>
      <c r="M20" s="233">
        <v>0</v>
      </c>
      <c r="N20" s="233">
        <v>3273.8017300000001</v>
      </c>
      <c r="O20" s="233">
        <v>55.142050000000005</v>
      </c>
      <c r="P20" s="233">
        <v>215.5</v>
      </c>
      <c r="Q20" s="233">
        <v>1967378.75</v>
      </c>
      <c r="R20" s="222"/>
    </row>
    <row r="21" spans="1:18" ht="183" customHeight="1">
      <c r="A21" s="232" t="s">
        <v>333</v>
      </c>
      <c r="B21" s="233">
        <v>59291.651039999997</v>
      </c>
      <c r="C21" s="233">
        <v>697.12692000000004</v>
      </c>
      <c r="D21" s="233">
        <v>935.56713999999999</v>
      </c>
      <c r="E21" s="233">
        <v>39.493720000000003</v>
      </c>
      <c r="F21" s="233">
        <v>1891.2374499999999</v>
      </c>
      <c r="G21" s="233">
        <v>92.856889999999993</v>
      </c>
      <c r="H21" s="233">
        <v>44481.679499999998</v>
      </c>
      <c r="I21" s="233">
        <v>107429.61266</v>
      </c>
      <c r="J21" s="233">
        <v>1688131.93007</v>
      </c>
      <c r="K21" s="233">
        <v>919.71190999999999</v>
      </c>
      <c r="L21" s="233">
        <v>13011.673500000001</v>
      </c>
      <c r="M21" s="233">
        <v>108.15658999999999</v>
      </c>
      <c r="N21" s="233">
        <v>7865.91993</v>
      </c>
      <c r="O21" s="233">
        <v>45.162179999999999</v>
      </c>
      <c r="P21" s="233">
        <v>46.102849999999997</v>
      </c>
      <c r="Q21" s="233">
        <v>1710128.6570299999</v>
      </c>
      <c r="R21" s="222"/>
    </row>
    <row r="22" spans="1:18" ht="183" customHeight="1">
      <c r="A22" s="232" t="s">
        <v>334</v>
      </c>
      <c r="B22" s="233">
        <v>2016.1135900000002</v>
      </c>
      <c r="C22" s="233">
        <v>23.75741</v>
      </c>
      <c r="D22" s="233">
        <v>140.61270999999999</v>
      </c>
      <c r="E22" s="233">
        <v>5.8263400000000001</v>
      </c>
      <c r="F22" s="233">
        <v>0</v>
      </c>
      <c r="G22" s="233">
        <v>0</v>
      </c>
      <c r="H22" s="233">
        <v>1583.46684</v>
      </c>
      <c r="I22" s="233">
        <v>3769.7768900000001</v>
      </c>
      <c r="J22" s="233">
        <v>117883.95216</v>
      </c>
      <c r="K22" s="233">
        <v>77.022139999999993</v>
      </c>
      <c r="L22" s="233">
        <v>2510.7395999999999</v>
      </c>
      <c r="M22" s="233">
        <v>23.002950000000002</v>
      </c>
      <c r="N22" s="233">
        <v>38.323219999999999</v>
      </c>
      <c r="O22" s="233">
        <v>0</v>
      </c>
      <c r="P22" s="233">
        <v>107.29039999999999</v>
      </c>
      <c r="Q22" s="233">
        <v>120640.33047</v>
      </c>
      <c r="R22" s="222"/>
    </row>
    <row r="23" spans="1:18" s="161" customFormat="1" ht="303" customHeight="1" thickBot="1">
      <c r="A23" s="235" t="s">
        <v>335</v>
      </c>
      <c r="B23" s="236">
        <v>571.48554000000001</v>
      </c>
      <c r="C23" s="236">
        <v>9.1384799999999995</v>
      </c>
      <c r="D23" s="236">
        <v>42.694580000000002</v>
      </c>
      <c r="E23" s="236">
        <v>0</v>
      </c>
      <c r="F23" s="236">
        <v>3.3497399999999997</v>
      </c>
      <c r="G23" s="236">
        <v>0</v>
      </c>
      <c r="H23" s="236">
        <v>189850.53149000002</v>
      </c>
      <c r="I23" s="236">
        <v>190477.19983000003</v>
      </c>
      <c r="J23" s="236">
        <v>39850.658219999998</v>
      </c>
      <c r="K23" s="236">
        <v>20.41093</v>
      </c>
      <c r="L23" s="236">
        <v>1414.6281299999998</v>
      </c>
      <c r="M23" s="236">
        <v>3.2408800000000002</v>
      </c>
      <c r="N23" s="236">
        <v>4.8461699999999999</v>
      </c>
      <c r="O23" s="236">
        <v>0</v>
      </c>
      <c r="P23" s="236">
        <v>6.5378500000000006</v>
      </c>
      <c r="Q23" s="236">
        <v>41300.322180000003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3405861.9746799991</v>
      </c>
      <c r="C24" s="239">
        <f t="shared" ref="C24:Q24" si="0">SUM(C10:C23)</f>
        <v>31733.520010000004</v>
      </c>
      <c r="D24" s="239">
        <f t="shared" si="0"/>
        <v>7067.4904700000016</v>
      </c>
      <c r="E24" s="239">
        <f t="shared" si="0"/>
        <v>974.40285000000006</v>
      </c>
      <c r="F24" s="239">
        <f t="shared" si="0"/>
        <v>20902.51583</v>
      </c>
      <c r="G24" s="239">
        <f t="shared" si="0"/>
        <v>8723.5330400000003</v>
      </c>
      <c r="H24" s="239">
        <f t="shared" si="0"/>
        <v>352846.84525000001</v>
      </c>
      <c r="I24" s="239">
        <f t="shared" si="0"/>
        <v>3828110.2821299993</v>
      </c>
      <c r="J24" s="239">
        <f t="shared" si="0"/>
        <v>5031931.4356499994</v>
      </c>
      <c r="K24" s="239">
        <f t="shared" si="0"/>
        <v>1761.4191700000001</v>
      </c>
      <c r="L24" s="239">
        <f t="shared" si="0"/>
        <v>18988.014190000002</v>
      </c>
      <c r="M24" s="239">
        <f t="shared" si="0"/>
        <v>134.40042</v>
      </c>
      <c r="N24" s="239">
        <f t="shared" si="0"/>
        <v>11852.411480000001</v>
      </c>
      <c r="O24" s="239">
        <f t="shared" si="0"/>
        <v>100.30423</v>
      </c>
      <c r="P24" s="239">
        <f t="shared" si="0"/>
        <v>1614.8355099999999</v>
      </c>
      <c r="Q24" s="239">
        <f t="shared" si="0"/>
        <v>5066382.8206500001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hidden="1" customHeight="1">
      <c r="A27" s="143"/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hidden="1" customHeight="1">
      <c r="A28" s="143"/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hidden="1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hidden="1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WWK649"/>
  <sheetViews>
    <sheetView topLeftCell="A2" zoomScale="15" zoomScaleNormal="15" workbookViewId="0">
      <selection activeCell="A28" sqref="A28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337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57</v>
      </c>
      <c r="C8" s="713"/>
      <c r="D8" s="713"/>
      <c r="E8" s="713"/>
      <c r="F8" s="713"/>
      <c r="G8" s="713"/>
      <c r="H8" s="713"/>
      <c r="I8" s="713"/>
      <c r="J8" s="713" t="s">
        <v>58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16464</v>
      </c>
      <c r="I10" s="233">
        <v>16464</v>
      </c>
      <c r="J10" s="233">
        <v>81496.087889999995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116547.45722</v>
      </c>
      <c r="Q10" s="233">
        <v>198043.54511000001</v>
      </c>
      <c r="R10" s="222"/>
    </row>
    <row r="11" spans="1:26" ht="183" customHeight="1">
      <c r="A11" s="232" t="s">
        <v>323</v>
      </c>
      <c r="B11" s="234">
        <v>40622.896000000001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40622.896000000001</v>
      </c>
      <c r="J11" s="234">
        <v>40932.27792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31869.497500000001</v>
      </c>
      <c r="Q11" s="233">
        <v>72801.775420000005</v>
      </c>
      <c r="R11" s="222"/>
    </row>
    <row r="12" spans="1:26" ht="183" customHeight="1">
      <c r="A12" s="232" t="s">
        <v>324</v>
      </c>
      <c r="B12" s="234">
        <v>31994.011999999999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139.74700000000001</v>
      </c>
      <c r="I12" s="234">
        <v>32133.758999999998</v>
      </c>
      <c r="J12" s="234">
        <v>23522.5</v>
      </c>
      <c r="K12" s="234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3720.32755</v>
      </c>
      <c r="Q12" s="233">
        <v>27242.827550000002</v>
      </c>
      <c r="R12" s="222"/>
    </row>
    <row r="13" spans="1:26" ht="183" customHeight="1">
      <c r="A13" s="232" t="s">
        <v>325</v>
      </c>
      <c r="B13" s="233">
        <v>9612.8330000000005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1413.16</v>
      </c>
      <c r="I13" s="233">
        <v>11025.993</v>
      </c>
      <c r="J13" s="233">
        <v>8567.0634800000007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0</v>
      </c>
      <c r="Q13" s="233">
        <v>8567.0634800000007</v>
      </c>
      <c r="R13" s="222"/>
    </row>
    <row r="14" spans="1:26" ht="183" customHeight="1">
      <c r="A14" s="232" t="s">
        <v>326</v>
      </c>
      <c r="B14" s="233">
        <v>7982.48</v>
      </c>
      <c r="C14" s="233">
        <v>0</v>
      </c>
      <c r="D14" s="233">
        <v>0</v>
      </c>
      <c r="E14" s="233">
        <v>0</v>
      </c>
      <c r="F14" s="233">
        <v>0</v>
      </c>
      <c r="G14" s="233">
        <v>0</v>
      </c>
      <c r="H14" s="233">
        <v>829.97699999999998</v>
      </c>
      <c r="I14" s="233">
        <v>8812.4570000000003</v>
      </c>
      <c r="J14" s="233">
        <v>0</v>
      </c>
      <c r="K14" s="233">
        <v>0</v>
      </c>
      <c r="L14" s="233">
        <v>0</v>
      </c>
      <c r="M14" s="233">
        <v>0</v>
      </c>
      <c r="N14" s="233">
        <v>0</v>
      </c>
      <c r="O14" s="233">
        <v>0</v>
      </c>
      <c r="P14" s="233">
        <v>783.42571999999996</v>
      </c>
      <c r="Q14" s="233">
        <v>783.42571999999996</v>
      </c>
      <c r="R14" s="222"/>
    </row>
    <row r="15" spans="1:26" ht="183" customHeight="1">
      <c r="A15" s="232" t="s">
        <v>327</v>
      </c>
      <c r="B15" s="233">
        <v>3647.9369999999999</v>
      </c>
      <c r="C15" s="233">
        <v>0</v>
      </c>
      <c r="D15" s="233">
        <v>0</v>
      </c>
      <c r="E15" s="233">
        <v>0</v>
      </c>
      <c r="F15" s="233">
        <v>0</v>
      </c>
      <c r="G15" s="233">
        <v>0</v>
      </c>
      <c r="H15" s="233">
        <v>444.00299999999999</v>
      </c>
      <c r="I15" s="233">
        <v>4091.94</v>
      </c>
      <c r="J15" s="233">
        <v>2058</v>
      </c>
      <c r="K15" s="233">
        <v>0</v>
      </c>
      <c r="L15" s="233">
        <v>0</v>
      </c>
      <c r="M15" s="233">
        <v>0</v>
      </c>
      <c r="N15" s="233">
        <v>0</v>
      </c>
      <c r="O15" s="233">
        <v>0</v>
      </c>
      <c r="P15" s="233">
        <v>1627.4079999999999</v>
      </c>
      <c r="Q15" s="233">
        <v>3685.4079999999999</v>
      </c>
      <c r="R15" s="222"/>
    </row>
    <row r="16" spans="1:26" ht="183" customHeight="1">
      <c r="A16" s="232" t="s">
        <v>328</v>
      </c>
      <c r="B16" s="233">
        <v>2864.1149999999998</v>
      </c>
      <c r="C16" s="233">
        <v>305.27</v>
      </c>
      <c r="D16" s="233">
        <v>0</v>
      </c>
      <c r="E16" s="233">
        <v>0</v>
      </c>
      <c r="F16" s="233">
        <v>0</v>
      </c>
      <c r="G16" s="233">
        <v>0</v>
      </c>
      <c r="H16" s="233">
        <v>701.62400000000002</v>
      </c>
      <c r="I16" s="233">
        <v>3871.009</v>
      </c>
      <c r="J16" s="233">
        <v>0</v>
      </c>
      <c r="K16" s="233">
        <v>0</v>
      </c>
      <c r="L16" s="233">
        <v>0</v>
      </c>
      <c r="M16" s="233">
        <v>0</v>
      </c>
      <c r="N16" s="233">
        <v>0</v>
      </c>
      <c r="O16" s="233">
        <v>0</v>
      </c>
      <c r="P16" s="233">
        <v>0</v>
      </c>
      <c r="Q16" s="233">
        <v>0</v>
      </c>
      <c r="R16" s="222"/>
    </row>
    <row r="17" spans="1:18" ht="183" customHeight="1">
      <c r="A17" s="232" t="s">
        <v>329</v>
      </c>
      <c r="B17" s="233">
        <v>517.19799999999998</v>
      </c>
      <c r="C17" s="233">
        <v>0</v>
      </c>
      <c r="D17" s="233">
        <v>0</v>
      </c>
      <c r="E17" s="233">
        <v>0</v>
      </c>
      <c r="F17" s="233">
        <v>0</v>
      </c>
      <c r="G17" s="233">
        <v>0</v>
      </c>
      <c r="H17" s="233">
        <v>663.87199999999996</v>
      </c>
      <c r="I17" s="233">
        <v>1181.07</v>
      </c>
      <c r="J17" s="233">
        <v>0</v>
      </c>
      <c r="K17" s="233">
        <v>0</v>
      </c>
      <c r="L17" s="233">
        <v>0</v>
      </c>
      <c r="M17" s="233">
        <v>0</v>
      </c>
      <c r="N17" s="233">
        <v>0</v>
      </c>
      <c r="O17" s="233">
        <v>0</v>
      </c>
      <c r="P17" s="233">
        <v>149.40804999999997</v>
      </c>
      <c r="Q17" s="233">
        <v>149.40804999999997</v>
      </c>
      <c r="R17" s="222"/>
    </row>
    <row r="18" spans="1:18" ht="183" customHeight="1">
      <c r="A18" s="232" t="s">
        <v>330</v>
      </c>
      <c r="B18" s="233">
        <v>507.65199999999999</v>
      </c>
      <c r="C18" s="233">
        <v>0</v>
      </c>
      <c r="D18" s="233">
        <v>116.62</v>
      </c>
      <c r="E18" s="233">
        <v>0</v>
      </c>
      <c r="F18" s="233">
        <v>0</v>
      </c>
      <c r="G18" s="233">
        <v>114.21899999999999</v>
      </c>
      <c r="H18" s="233">
        <v>0</v>
      </c>
      <c r="I18" s="233">
        <v>738.49099999999999</v>
      </c>
      <c r="J18" s="233">
        <v>0</v>
      </c>
      <c r="K18" s="233">
        <v>0</v>
      </c>
      <c r="L18" s="233">
        <v>0</v>
      </c>
      <c r="M18" s="233">
        <v>0</v>
      </c>
      <c r="N18" s="233">
        <v>0</v>
      </c>
      <c r="O18" s="233">
        <v>0</v>
      </c>
      <c r="P18" s="233">
        <v>0</v>
      </c>
      <c r="Q18" s="233">
        <v>0</v>
      </c>
      <c r="R18" s="222"/>
    </row>
    <row r="19" spans="1:18" ht="183" customHeight="1">
      <c r="A19" s="232" t="s">
        <v>331</v>
      </c>
      <c r="B19" s="233">
        <v>290.685</v>
      </c>
      <c r="C19" s="233">
        <v>0</v>
      </c>
      <c r="D19" s="233">
        <v>0</v>
      </c>
      <c r="E19" s="233">
        <v>0</v>
      </c>
      <c r="F19" s="233">
        <v>0</v>
      </c>
      <c r="G19" s="233">
        <v>0</v>
      </c>
      <c r="H19" s="233">
        <v>78.292000000000002</v>
      </c>
      <c r="I19" s="233">
        <v>368.97699999999998</v>
      </c>
      <c r="J19" s="233">
        <v>0</v>
      </c>
      <c r="K19" s="233">
        <v>0</v>
      </c>
      <c r="L19" s="233">
        <v>0</v>
      </c>
      <c r="M19" s="233">
        <v>0</v>
      </c>
      <c r="N19" s="233">
        <v>0</v>
      </c>
      <c r="O19" s="233">
        <v>0</v>
      </c>
      <c r="P19" s="233">
        <v>0</v>
      </c>
      <c r="Q19" s="233">
        <v>0</v>
      </c>
      <c r="R19" s="222"/>
    </row>
    <row r="20" spans="1:18" ht="183" customHeight="1">
      <c r="A20" s="232" t="s">
        <v>332</v>
      </c>
      <c r="B20" s="233">
        <v>664.39400000000001</v>
      </c>
      <c r="C20" s="233">
        <v>0</v>
      </c>
      <c r="D20" s="233">
        <v>0</v>
      </c>
      <c r="E20" s="233">
        <v>0</v>
      </c>
      <c r="F20" s="233">
        <v>0</v>
      </c>
      <c r="G20" s="233">
        <v>0</v>
      </c>
      <c r="H20" s="233">
        <v>89.686000000000007</v>
      </c>
      <c r="I20" s="233">
        <v>754.08</v>
      </c>
      <c r="J20" s="233">
        <v>100.92077</v>
      </c>
      <c r="K20" s="233">
        <v>0</v>
      </c>
      <c r="L20" s="233">
        <v>0</v>
      </c>
      <c r="M20" s="233">
        <v>0</v>
      </c>
      <c r="N20" s="233">
        <v>0</v>
      </c>
      <c r="O20" s="233">
        <v>0</v>
      </c>
      <c r="P20" s="233">
        <v>85.840429999999998</v>
      </c>
      <c r="Q20" s="233">
        <v>186.7612</v>
      </c>
      <c r="R20" s="222"/>
    </row>
    <row r="21" spans="1:18" ht="183" customHeight="1">
      <c r="A21" s="232" t="s">
        <v>333</v>
      </c>
      <c r="B21" s="233">
        <v>830.49099999999999</v>
      </c>
      <c r="C21" s="233">
        <v>0</v>
      </c>
      <c r="D21" s="233">
        <v>0</v>
      </c>
      <c r="E21" s="233">
        <v>0</v>
      </c>
      <c r="F21" s="233">
        <v>0</v>
      </c>
      <c r="G21" s="233">
        <v>0</v>
      </c>
      <c r="H21" s="233">
        <v>65.754999999999995</v>
      </c>
      <c r="I21" s="233">
        <v>896.24599999999998</v>
      </c>
      <c r="J21" s="233">
        <v>0</v>
      </c>
      <c r="K21" s="233">
        <v>0</v>
      </c>
      <c r="L21" s="233">
        <v>0</v>
      </c>
      <c r="M21" s="233">
        <v>0</v>
      </c>
      <c r="N21" s="233">
        <v>0</v>
      </c>
      <c r="O21" s="233">
        <v>0</v>
      </c>
      <c r="P21" s="233">
        <v>25</v>
      </c>
      <c r="Q21" s="233">
        <v>25</v>
      </c>
      <c r="R21" s="222"/>
    </row>
    <row r="22" spans="1:18" ht="183" customHeight="1">
      <c r="A22" s="232" t="s">
        <v>334</v>
      </c>
      <c r="B22" s="233">
        <v>20.77</v>
      </c>
      <c r="C22" s="233">
        <v>0</v>
      </c>
      <c r="D22" s="233">
        <v>0</v>
      </c>
      <c r="E22" s="233">
        <v>0</v>
      </c>
      <c r="F22" s="233">
        <v>0</v>
      </c>
      <c r="G22" s="233">
        <v>0</v>
      </c>
      <c r="H22" s="233">
        <v>0</v>
      </c>
      <c r="I22" s="233">
        <v>20.77</v>
      </c>
      <c r="J22" s="233">
        <v>0</v>
      </c>
      <c r="K22" s="233">
        <v>0</v>
      </c>
      <c r="L22" s="233">
        <v>0</v>
      </c>
      <c r="M22" s="233">
        <v>0</v>
      </c>
      <c r="N22" s="233">
        <v>0</v>
      </c>
      <c r="O22" s="233">
        <v>0</v>
      </c>
      <c r="P22" s="233">
        <v>0</v>
      </c>
      <c r="Q22" s="233">
        <v>0</v>
      </c>
      <c r="R22" s="222"/>
    </row>
    <row r="23" spans="1:18" s="161" customFormat="1" ht="303" customHeight="1" thickBot="1">
      <c r="A23" s="235" t="s">
        <v>335</v>
      </c>
      <c r="B23" s="236">
        <v>10.222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0.47099999999999997</v>
      </c>
      <c r="I23" s="236">
        <v>10.693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99565.684999999998</v>
      </c>
      <c r="C24" s="239">
        <f t="shared" ref="C24:Q24" si="0">SUM(C10:C23)</f>
        <v>305.27</v>
      </c>
      <c r="D24" s="239">
        <f t="shared" si="0"/>
        <v>116.62</v>
      </c>
      <c r="E24" s="239">
        <f t="shared" si="0"/>
        <v>0</v>
      </c>
      <c r="F24" s="239">
        <f t="shared" si="0"/>
        <v>0</v>
      </c>
      <c r="G24" s="239">
        <f t="shared" si="0"/>
        <v>114.21899999999999</v>
      </c>
      <c r="H24" s="239">
        <f t="shared" si="0"/>
        <v>20890.587000000003</v>
      </c>
      <c r="I24" s="239">
        <f t="shared" si="0"/>
        <v>120992.38100000001</v>
      </c>
      <c r="J24" s="239">
        <f t="shared" si="0"/>
        <v>156676.85006</v>
      </c>
      <c r="K24" s="239">
        <f t="shared" si="0"/>
        <v>0</v>
      </c>
      <c r="L24" s="239">
        <f t="shared" si="0"/>
        <v>0</v>
      </c>
      <c r="M24" s="239">
        <f t="shared" si="0"/>
        <v>0</v>
      </c>
      <c r="N24" s="239">
        <f t="shared" si="0"/>
        <v>0</v>
      </c>
      <c r="O24" s="239">
        <f t="shared" si="0"/>
        <v>0</v>
      </c>
      <c r="P24" s="239">
        <f t="shared" si="0"/>
        <v>154808.36447</v>
      </c>
      <c r="Q24" s="239">
        <f t="shared" si="0"/>
        <v>311485.21453000006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customHeight="1">
      <c r="A27" s="143"/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hidden="1" customHeight="1">
      <c r="A28" s="143"/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hidden="1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hidden="1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39.42578125" style="10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64</v>
      </c>
      <c r="C8" s="713"/>
      <c r="D8" s="713"/>
      <c r="E8" s="713"/>
      <c r="F8" s="713"/>
      <c r="G8" s="713"/>
      <c r="H8" s="713"/>
      <c r="I8" s="713"/>
      <c r="J8" s="713" t="s">
        <v>65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13822.305779999999</v>
      </c>
      <c r="K10" s="233">
        <v>0</v>
      </c>
      <c r="L10" s="233">
        <v>0</v>
      </c>
      <c r="M10" s="233">
        <v>0</v>
      </c>
      <c r="N10" s="233">
        <v>0</v>
      </c>
      <c r="O10" s="233">
        <v>0</v>
      </c>
      <c r="P10" s="233">
        <v>4435.3409099999999</v>
      </c>
      <c r="Q10" s="233">
        <v>18257.646690000001</v>
      </c>
      <c r="R10" s="222"/>
    </row>
    <row r="11" spans="1:26" ht="183" customHeight="1">
      <c r="A11" s="232" t="s">
        <v>323</v>
      </c>
      <c r="B11" s="234">
        <v>22673.84719</v>
      </c>
      <c r="C11" s="234">
        <v>11198.468630000001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33872.315820000003</v>
      </c>
      <c r="J11" s="234">
        <v>60550.50101</v>
      </c>
      <c r="K11" s="234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1090.0299</v>
      </c>
      <c r="Q11" s="233">
        <v>61640.530909999994</v>
      </c>
      <c r="R11" s="222"/>
    </row>
    <row r="12" spans="1:26" ht="183" customHeight="1">
      <c r="A12" s="232" t="s">
        <v>324</v>
      </c>
      <c r="B12" s="234">
        <v>21198.849590000002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21198.849590000002</v>
      </c>
      <c r="J12" s="234">
        <v>73790.303010000003</v>
      </c>
      <c r="K12" s="234">
        <v>0</v>
      </c>
      <c r="L12" s="233">
        <v>3219.4239300000004</v>
      </c>
      <c r="M12" s="233">
        <v>0</v>
      </c>
      <c r="N12" s="233">
        <v>0</v>
      </c>
      <c r="O12" s="233">
        <v>0</v>
      </c>
      <c r="P12" s="233">
        <v>7863.5268799999994</v>
      </c>
      <c r="Q12" s="233">
        <v>84873.253819999998</v>
      </c>
      <c r="R12" s="222"/>
    </row>
    <row r="13" spans="1:26" ht="183" customHeight="1">
      <c r="A13" s="232" t="s">
        <v>325</v>
      </c>
      <c r="B13" s="233">
        <v>111790.23170999999</v>
      </c>
      <c r="C13" s="233">
        <v>0</v>
      </c>
      <c r="D13" s="233">
        <v>0</v>
      </c>
      <c r="E13" s="233">
        <v>0</v>
      </c>
      <c r="F13" s="233">
        <v>1501.2193500000001</v>
      </c>
      <c r="G13" s="233">
        <v>0</v>
      </c>
      <c r="H13" s="233">
        <v>0</v>
      </c>
      <c r="I13" s="233">
        <v>113291.45106000001</v>
      </c>
      <c r="J13" s="233">
        <v>259586.52385</v>
      </c>
      <c r="K13" s="233">
        <v>0</v>
      </c>
      <c r="L13" s="233">
        <v>0</v>
      </c>
      <c r="M13" s="233">
        <v>0</v>
      </c>
      <c r="N13" s="233">
        <v>0</v>
      </c>
      <c r="O13" s="233">
        <v>0</v>
      </c>
      <c r="P13" s="233">
        <v>2627.0841399999999</v>
      </c>
      <c r="Q13" s="233">
        <v>262213.60798999999</v>
      </c>
      <c r="R13" s="222"/>
    </row>
    <row r="14" spans="1:26" ht="183" customHeight="1">
      <c r="A14" s="232" t="s">
        <v>326</v>
      </c>
      <c r="B14" s="233">
        <v>172888.69115</v>
      </c>
      <c r="C14" s="233">
        <v>4018.3723</v>
      </c>
      <c r="D14" s="233">
        <v>0</v>
      </c>
      <c r="E14" s="233">
        <v>0</v>
      </c>
      <c r="F14" s="233">
        <v>0</v>
      </c>
      <c r="G14" s="233">
        <v>0</v>
      </c>
      <c r="H14" s="233">
        <v>1037</v>
      </c>
      <c r="I14" s="233">
        <v>177944.06344999999</v>
      </c>
      <c r="J14" s="233">
        <v>268100.80242999998</v>
      </c>
      <c r="K14" s="233">
        <v>3225.1443199999999</v>
      </c>
      <c r="L14" s="233">
        <v>0</v>
      </c>
      <c r="M14" s="233">
        <v>0</v>
      </c>
      <c r="N14" s="233">
        <v>808.63636999999994</v>
      </c>
      <c r="O14" s="233">
        <v>0</v>
      </c>
      <c r="P14" s="233">
        <v>3074.4758500000003</v>
      </c>
      <c r="Q14" s="233">
        <v>275209.05897000001</v>
      </c>
      <c r="R14" s="222"/>
    </row>
    <row r="15" spans="1:26" ht="183" customHeight="1">
      <c r="A15" s="232" t="s">
        <v>327</v>
      </c>
      <c r="B15" s="233">
        <v>434652.06727999996</v>
      </c>
      <c r="C15" s="233">
        <v>3754.6376600000003</v>
      </c>
      <c r="D15" s="233">
        <v>0</v>
      </c>
      <c r="E15" s="233">
        <v>0</v>
      </c>
      <c r="F15" s="233">
        <v>1643.14589</v>
      </c>
      <c r="G15" s="233">
        <v>384.14348999999999</v>
      </c>
      <c r="H15" s="233">
        <v>4173.6439099999998</v>
      </c>
      <c r="I15" s="233">
        <v>444607.63823000004</v>
      </c>
      <c r="J15" s="233">
        <v>347559.00026999996</v>
      </c>
      <c r="K15" s="233">
        <v>601.64141000000006</v>
      </c>
      <c r="L15" s="233">
        <v>504.88448</v>
      </c>
      <c r="M15" s="233">
        <v>0</v>
      </c>
      <c r="N15" s="233">
        <v>466.61048</v>
      </c>
      <c r="O15" s="233">
        <v>0</v>
      </c>
      <c r="P15" s="233">
        <v>2853.1654199999998</v>
      </c>
      <c r="Q15" s="233">
        <v>351985.30206000002</v>
      </c>
      <c r="R15" s="222"/>
    </row>
    <row r="16" spans="1:26" ht="183" customHeight="1">
      <c r="A16" s="232" t="s">
        <v>328</v>
      </c>
      <c r="B16" s="233">
        <v>396324.88348000002</v>
      </c>
      <c r="C16" s="233">
        <v>3534.3769300000004</v>
      </c>
      <c r="D16" s="233">
        <v>1702.4009900000001</v>
      </c>
      <c r="E16" s="233">
        <v>0</v>
      </c>
      <c r="F16" s="233">
        <v>2019.08528</v>
      </c>
      <c r="G16" s="233">
        <v>185.52596</v>
      </c>
      <c r="H16" s="233">
        <v>2355.8472299999999</v>
      </c>
      <c r="I16" s="233">
        <v>406122.11986999999</v>
      </c>
      <c r="J16" s="233">
        <v>434911.21247000003</v>
      </c>
      <c r="K16" s="233">
        <v>695.90859999999998</v>
      </c>
      <c r="L16" s="233">
        <v>241.63598999999999</v>
      </c>
      <c r="M16" s="233">
        <v>0</v>
      </c>
      <c r="N16" s="233">
        <v>1334.4611100000002</v>
      </c>
      <c r="O16" s="233">
        <v>208.29360999999997</v>
      </c>
      <c r="P16" s="233">
        <v>4132.6123299999999</v>
      </c>
      <c r="Q16" s="233">
        <v>441524.12411000003</v>
      </c>
      <c r="R16" s="222"/>
    </row>
    <row r="17" spans="1:18" ht="183" customHeight="1">
      <c r="A17" s="232" t="s">
        <v>329</v>
      </c>
      <c r="B17" s="233">
        <v>565940.86361999996</v>
      </c>
      <c r="C17" s="233">
        <v>1236.7944499999999</v>
      </c>
      <c r="D17" s="233">
        <v>390.83274999999998</v>
      </c>
      <c r="E17" s="233">
        <v>0</v>
      </c>
      <c r="F17" s="233">
        <v>1244.1046999999999</v>
      </c>
      <c r="G17" s="233">
        <v>0</v>
      </c>
      <c r="H17" s="233">
        <v>2913.0387900000001</v>
      </c>
      <c r="I17" s="233">
        <v>571725.63430999999</v>
      </c>
      <c r="J17" s="233">
        <v>302952.58987000003</v>
      </c>
      <c r="K17" s="233">
        <v>431.74919</v>
      </c>
      <c r="L17" s="233">
        <v>155.87499</v>
      </c>
      <c r="M17" s="233">
        <v>0</v>
      </c>
      <c r="N17" s="233">
        <v>575.08528999999999</v>
      </c>
      <c r="O17" s="233">
        <v>0</v>
      </c>
      <c r="P17" s="233">
        <v>1978.29358</v>
      </c>
      <c r="Q17" s="233">
        <v>306093.59292000002</v>
      </c>
      <c r="R17" s="222"/>
    </row>
    <row r="18" spans="1:18" ht="183" customHeight="1">
      <c r="A18" s="232" t="s">
        <v>330</v>
      </c>
      <c r="B18" s="233">
        <v>376937.90591000003</v>
      </c>
      <c r="C18" s="233">
        <v>976.46606999999995</v>
      </c>
      <c r="D18" s="233">
        <v>983.95728000000008</v>
      </c>
      <c r="E18" s="233">
        <v>0</v>
      </c>
      <c r="F18" s="233">
        <v>370.73836999999997</v>
      </c>
      <c r="G18" s="233">
        <v>0</v>
      </c>
      <c r="H18" s="233">
        <v>1842.2829999999999</v>
      </c>
      <c r="I18" s="233">
        <v>381111.35063</v>
      </c>
      <c r="J18" s="233">
        <v>192461.40216999999</v>
      </c>
      <c r="K18" s="233">
        <v>453.2869</v>
      </c>
      <c r="L18" s="233">
        <v>362.46582000000001</v>
      </c>
      <c r="M18" s="233">
        <v>114.6542</v>
      </c>
      <c r="N18" s="233">
        <v>833.08799999999997</v>
      </c>
      <c r="O18" s="233">
        <v>122.23175000000001</v>
      </c>
      <c r="P18" s="233">
        <v>377.14820000000003</v>
      </c>
      <c r="Q18" s="233">
        <v>194724.27703999999</v>
      </c>
      <c r="R18" s="222"/>
    </row>
    <row r="19" spans="1:18" ht="183" customHeight="1">
      <c r="A19" s="232" t="s">
        <v>331</v>
      </c>
      <c r="B19" s="233">
        <v>371132.22548999998</v>
      </c>
      <c r="C19" s="233">
        <v>3357.4234900000001</v>
      </c>
      <c r="D19" s="233">
        <v>1173.4778999999999</v>
      </c>
      <c r="E19" s="233">
        <v>82.492419999999996</v>
      </c>
      <c r="F19" s="233">
        <v>2058.1190500000002</v>
      </c>
      <c r="G19" s="233">
        <v>334.00322</v>
      </c>
      <c r="H19" s="233">
        <v>2268.68885</v>
      </c>
      <c r="I19" s="233">
        <v>380406.43041999999</v>
      </c>
      <c r="J19" s="233">
        <v>721712.40527999995</v>
      </c>
      <c r="K19" s="233">
        <v>1796.7532900000001</v>
      </c>
      <c r="L19" s="233">
        <v>573.12585999999999</v>
      </c>
      <c r="M19" s="233">
        <v>0</v>
      </c>
      <c r="N19" s="233">
        <v>1866.26713</v>
      </c>
      <c r="O19" s="233">
        <v>159.54954000000001</v>
      </c>
      <c r="P19" s="233">
        <v>798.73431000000005</v>
      </c>
      <c r="Q19" s="233">
        <v>726906.83540999994</v>
      </c>
      <c r="R19" s="222"/>
    </row>
    <row r="20" spans="1:18" ht="183" customHeight="1">
      <c r="A20" s="232" t="s">
        <v>332</v>
      </c>
      <c r="B20" s="233">
        <v>659686.39890000003</v>
      </c>
      <c r="C20" s="233">
        <v>5561.3589800000009</v>
      </c>
      <c r="D20" s="233">
        <v>4086.9927000000002</v>
      </c>
      <c r="E20" s="233">
        <v>183.76419000000001</v>
      </c>
      <c r="F20" s="233">
        <v>2049.6762100000001</v>
      </c>
      <c r="G20" s="233">
        <v>323.10818999999998</v>
      </c>
      <c r="H20" s="233">
        <v>2707.8514100000002</v>
      </c>
      <c r="I20" s="233">
        <v>674599.15058000002</v>
      </c>
      <c r="J20" s="233">
        <v>901253.44100999995</v>
      </c>
      <c r="K20" s="233">
        <v>2518.5354400000001</v>
      </c>
      <c r="L20" s="233">
        <v>1212.55018</v>
      </c>
      <c r="M20" s="233">
        <v>22.676279999999998</v>
      </c>
      <c r="N20" s="233">
        <v>3927.7269900000001</v>
      </c>
      <c r="O20" s="233">
        <v>488.72108000000003</v>
      </c>
      <c r="P20" s="233">
        <v>1096.5867599999999</v>
      </c>
      <c r="Q20" s="233">
        <v>910520.23774000001</v>
      </c>
      <c r="R20" s="222"/>
    </row>
    <row r="21" spans="1:18" ht="183" customHeight="1">
      <c r="A21" s="232" t="s">
        <v>333</v>
      </c>
      <c r="B21" s="233">
        <v>333633.86664999998</v>
      </c>
      <c r="C21" s="233">
        <v>3496.5325699999999</v>
      </c>
      <c r="D21" s="233">
        <v>4034.9416900000001</v>
      </c>
      <c r="E21" s="233">
        <v>428.31274999999999</v>
      </c>
      <c r="F21" s="233">
        <v>361.18046999999996</v>
      </c>
      <c r="G21" s="233">
        <v>173.19768999999999</v>
      </c>
      <c r="H21" s="233">
        <v>2408.6999500000002</v>
      </c>
      <c r="I21" s="233">
        <v>344536.73176999995</v>
      </c>
      <c r="J21" s="233">
        <v>1328703.07069</v>
      </c>
      <c r="K21" s="233">
        <v>2216.32161</v>
      </c>
      <c r="L21" s="233">
        <v>11631.30831</v>
      </c>
      <c r="M21" s="233">
        <v>308.01559999999995</v>
      </c>
      <c r="N21" s="233">
        <v>2186.43903</v>
      </c>
      <c r="O21" s="233">
        <v>420.81376</v>
      </c>
      <c r="P21" s="233">
        <v>1189.80701</v>
      </c>
      <c r="Q21" s="233">
        <v>1346655.7760099999</v>
      </c>
      <c r="R21" s="222"/>
    </row>
    <row r="22" spans="1:18" ht="183" customHeight="1">
      <c r="A22" s="232" t="s">
        <v>334</v>
      </c>
      <c r="B22" s="233">
        <v>4964.3874999999998</v>
      </c>
      <c r="C22" s="233">
        <v>62.65034</v>
      </c>
      <c r="D22" s="233">
        <v>37.718530000000001</v>
      </c>
      <c r="E22" s="233">
        <v>13.89805</v>
      </c>
      <c r="F22" s="233">
        <v>0</v>
      </c>
      <c r="G22" s="233">
        <v>0</v>
      </c>
      <c r="H22" s="233">
        <v>433.08590999999996</v>
      </c>
      <c r="I22" s="233">
        <v>5511.7403299999996</v>
      </c>
      <c r="J22" s="233">
        <v>201546.27355000001</v>
      </c>
      <c r="K22" s="233">
        <v>268.68533000000002</v>
      </c>
      <c r="L22" s="233">
        <v>3472.30636</v>
      </c>
      <c r="M22" s="233">
        <v>43.034099999999995</v>
      </c>
      <c r="N22" s="233">
        <v>43.95232</v>
      </c>
      <c r="O22" s="233">
        <v>4.9802200000000001</v>
      </c>
      <c r="P22" s="233">
        <v>204.26049</v>
      </c>
      <c r="Q22" s="233">
        <v>205583.49236999999</v>
      </c>
      <c r="R22" s="222"/>
    </row>
    <row r="23" spans="1:18" s="161" customFormat="1" ht="303" customHeight="1" thickBot="1">
      <c r="A23" s="235" t="s">
        <v>335</v>
      </c>
      <c r="B23" s="236">
        <v>899.05381999999997</v>
      </c>
      <c r="C23" s="236">
        <v>2.9842</v>
      </c>
      <c r="D23" s="236">
        <v>15.5618</v>
      </c>
      <c r="E23" s="236">
        <v>2.6208200000000001</v>
      </c>
      <c r="F23" s="236">
        <v>0</v>
      </c>
      <c r="G23" s="236">
        <v>0</v>
      </c>
      <c r="H23" s="236">
        <v>172.15993</v>
      </c>
      <c r="I23" s="236">
        <v>1092.38057</v>
      </c>
      <c r="J23" s="236">
        <v>91543.0959</v>
      </c>
      <c r="K23" s="236">
        <v>123.48691000000001</v>
      </c>
      <c r="L23" s="236">
        <v>3058.2580600000001</v>
      </c>
      <c r="M23" s="236">
        <v>22.264520000000001</v>
      </c>
      <c r="N23" s="236">
        <v>14.579319999999999</v>
      </c>
      <c r="O23" s="236">
        <v>0</v>
      </c>
      <c r="P23" s="236">
        <v>100.09079</v>
      </c>
      <c r="Q23" s="236">
        <v>94861.775500000003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3472723.2722900007</v>
      </c>
      <c r="C24" s="239">
        <f t="shared" ref="C24:Q24" si="0">SUM(C10:C23)</f>
        <v>37200.065620000008</v>
      </c>
      <c r="D24" s="239">
        <f t="shared" si="0"/>
        <v>12425.88364</v>
      </c>
      <c r="E24" s="239">
        <f t="shared" si="0"/>
        <v>711.08822999999995</v>
      </c>
      <c r="F24" s="239">
        <f t="shared" si="0"/>
        <v>11247.269319999999</v>
      </c>
      <c r="G24" s="239">
        <f t="shared" si="0"/>
        <v>1399.9785499999998</v>
      </c>
      <c r="H24" s="239">
        <f t="shared" si="0"/>
        <v>20312.298980000007</v>
      </c>
      <c r="I24" s="239">
        <f t="shared" si="0"/>
        <v>3556019.8566300003</v>
      </c>
      <c r="J24" s="239">
        <f t="shared" si="0"/>
        <v>5198492.9272899991</v>
      </c>
      <c r="K24" s="239">
        <f t="shared" si="0"/>
        <v>12331.512999999999</v>
      </c>
      <c r="L24" s="239">
        <f t="shared" si="0"/>
        <v>24431.833979999999</v>
      </c>
      <c r="M24" s="239">
        <f t="shared" si="0"/>
        <v>510.64469999999989</v>
      </c>
      <c r="N24" s="239">
        <f t="shared" si="0"/>
        <v>12056.846040000002</v>
      </c>
      <c r="O24" s="239">
        <f t="shared" si="0"/>
        <v>1404.5899599999998</v>
      </c>
      <c r="P24" s="239">
        <f t="shared" si="0"/>
        <v>31821.156569999999</v>
      </c>
      <c r="Q24" s="239">
        <f t="shared" si="0"/>
        <v>5281049.5115400003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hidden="1" customHeight="1">
      <c r="A27" s="143"/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hidden="1" customHeight="1">
      <c r="A28" s="143"/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hidden="1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hidden="1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115" customWidth="1"/>
    <col min="2" max="2" width="39.42578125" style="101" customWidth="1"/>
    <col min="3" max="3" width="48.7109375" style="219" customWidth="1"/>
    <col min="4" max="4" width="41.140625" style="101" customWidth="1"/>
    <col min="5" max="5" width="48.7109375" style="101" customWidth="1"/>
    <col min="6" max="6" width="51.140625" style="101" customWidth="1"/>
    <col min="7" max="7" width="48.7109375" style="101" customWidth="1"/>
    <col min="8" max="8" width="64" style="101" customWidth="1"/>
    <col min="9" max="9" width="42.42578125" style="101" customWidth="1"/>
    <col min="10" max="10" width="48.7109375" style="101" bestFit="1" customWidth="1"/>
    <col min="11" max="11" width="48.7109375" style="101" customWidth="1"/>
    <col min="12" max="12" width="41.140625" style="101" customWidth="1"/>
    <col min="13" max="13" width="48.7109375" style="101" customWidth="1"/>
    <col min="14" max="14" width="51.140625" style="101" customWidth="1"/>
    <col min="15" max="15" width="48.7109375" style="101" customWidth="1"/>
    <col min="16" max="16" width="58.28515625" style="101" customWidth="1"/>
    <col min="17" max="17" width="42.42578125" style="101" customWidth="1"/>
    <col min="18" max="18" width="6.5703125" style="220" hidden="1"/>
    <col min="19" max="24" width="9.140625" style="101" hidden="1"/>
    <col min="25" max="25" width="11.28515625" style="101" hidden="1"/>
    <col min="26" max="26" width="10.140625" style="101" hidden="1"/>
    <col min="27" max="28" width="9.140625" style="101" hidden="1"/>
    <col min="29" max="29" width="10.140625" style="101" hidden="1"/>
    <col min="30" max="256" width="9.140625" style="101" hidden="1"/>
    <col min="257" max="257" width="174.7109375" style="101" hidden="1"/>
    <col min="258" max="258" width="39.42578125" style="101" hidden="1"/>
    <col min="259" max="259" width="48.7109375" style="101" hidden="1"/>
    <col min="260" max="260" width="41.140625" style="101" hidden="1"/>
    <col min="261" max="261" width="48.7109375" style="101" hidden="1"/>
    <col min="262" max="262" width="51.140625" style="101" hidden="1"/>
    <col min="263" max="263" width="48.7109375" style="101" hidden="1"/>
    <col min="264" max="264" width="64" style="101" hidden="1"/>
    <col min="265" max="265" width="42.42578125" style="101" hidden="1"/>
    <col min="266" max="266" width="39.42578125" style="101" hidden="1"/>
    <col min="267" max="267" width="48.7109375" style="101" hidden="1"/>
    <col min="268" max="268" width="41.140625" style="101" hidden="1"/>
    <col min="269" max="269" width="48.7109375" style="101" hidden="1"/>
    <col min="270" max="270" width="51.140625" style="101" hidden="1"/>
    <col min="271" max="271" width="48.7109375" style="101" hidden="1"/>
    <col min="272" max="272" width="58.28515625" style="101" hidden="1"/>
    <col min="273" max="273" width="42.42578125" style="101" hidden="1"/>
    <col min="274" max="274" width="6.5703125" style="101" hidden="1"/>
    <col min="275" max="280" width="9.140625" style="101" hidden="1"/>
    <col min="281" max="281" width="11.28515625" style="101" hidden="1"/>
    <col min="282" max="282" width="10.140625" style="101" hidden="1"/>
    <col min="283" max="284" width="9.140625" style="101" hidden="1"/>
    <col min="285" max="285" width="10.140625" style="101" hidden="1"/>
    <col min="286" max="512" width="9.140625" style="101" hidden="1"/>
    <col min="513" max="513" width="174.7109375" style="101" hidden="1"/>
    <col min="514" max="514" width="39.42578125" style="101" hidden="1"/>
    <col min="515" max="515" width="48.7109375" style="101" hidden="1"/>
    <col min="516" max="516" width="41.140625" style="101" hidden="1"/>
    <col min="517" max="517" width="48.7109375" style="101" hidden="1"/>
    <col min="518" max="518" width="51.140625" style="101" hidden="1"/>
    <col min="519" max="519" width="48.7109375" style="101" hidden="1"/>
    <col min="520" max="520" width="64" style="101" hidden="1"/>
    <col min="521" max="521" width="42.42578125" style="101" hidden="1"/>
    <col min="522" max="522" width="39.42578125" style="101" hidden="1"/>
    <col min="523" max="523" width="48.7109375" style="101" hidden="1"/>
    <col min="524" max="524" width="41.140625" style="101" hidden="1"/>
    <col min="525" max="525" width="48.7109375" style="101" hidden="1"/>
    <col min="526" max="526" width="51.140625" style="101" hidden="1"/>
    <col min="527" max="527" width="48.7109375" style="101" hidden="1"/>
    <col min="528" max="528" width="58.28515625" style="101" hidden="1"/>
    <col min="529" max="529" width="42.42578125" style="101" hidden="1"/>
    <col min="530" max="530" width="6.5703125" style="101" hidden="1"/>
    <col min="531" max="536" width="9.140625" style="101" hidden="1"/>
    <col min="537" max="537" width="11.28515625" style="101" hidden="1"/>
    <col min="538" max="538" width="10.140625" style="101" hidden="1"/>
    <col min="539" max="540" width="9.140625" style="101" hidden="1"/>
    <col min="541" max="541" width="10.140625" style="101" hidden="1"/>
    <col min="542" max="768" width="9.140625" style="101" hidden="1"/>
    <col min="769" max="769" width="174.7109375" style="101" hidden="1"/>
    <col min="770" max="770" width="39.42578125" style="101" hidden="1"/>
    <col min="771" max="771" width="48.7109375" style="101" hidden="1"/>
    <col min="772" max="772" width="41.140625" style="101" hidden="1"/>
    <col min="773" max="773" width="48.7109375" style="101" hidden="1"/>
    <col min="774" max="774" width="51.140625" style="101" hidden="1"/>
    <col min="775" max="775" width="48.7109375" style="101" hidden="1"/>
    <col min="776" max="776" width="64" style="101" hidden="1"/>
    <col min="777" max="777" width="42.42578125" style="101" hidden="1"/>
    <col min="778" max="778" width="39.42578125" style="101" hidden="1"/>
    <col min="779" max="779" width="48.7109375" style="101" hidden="1"/>
    <col min="780" max="780" width="41.140625" style="101" hidden="1"/>
    <col min="781" max="781" width="48.7109375" style="101" hidden="1"/>
    <col min="782" max="782" width="51.140625" style="101" hidden="1"/>
    <col min="783" max="783" width="48.7109375" style="101" hidden="1"/>
    <col min="784" max="784" width="58.28515625" style="101" hidden="1"/>
    <col min="785" max="785" width="42.42578125" style="101" hidden="1"/>
    <col min="786" max="786" width="6.5703125" style="101" hidden="1"/>
    <col min="787" max="792" width="9.140625" style="101" hidden="1"/>
    <col min="793" max="793" width="11.28515625" style="101" hidden="1"/>
    <col min="794" max="794" width="10.140625" style="101" hidden="1"/>
    <col min="795" max="796" width="9.140625" style="101" hidden="1"/>
    <col min="797" max="797" width="10.140625" style="101" hidden="1"/>
    <col min="798" max="1024" width="9.140625" style="101" hidden="1"/>
    <col min="1025" max="1025" width="174.7109375" style="101" hidden="1"/>
    <col min="1026" max="1026" width="39.42578125" style="101" hidden="1"/>
    <col min="1027" max="1027" width="48.7109375" style="101" hidden="1"/>
    <col min="1028" max="1028" width="41.140625" style="101" hidden="1"/>
    <col min="1029" max="1029" width="48.7109375" style="101" hidden="1"/>
    <col min="1030" max="1030" width="51.140625" style="101" hidden="1"/>
    <col min="1031" max="1031" width="48.7109375" style="101" hidden="1"/>
    <col min="1032" max="1032" width="64" style="101" hidden="1"/>
    <col min="1033" max="1033" width="42.42578125" style="101" hidden="1"/>
    <col min="1034" max="1034" width="39.42578125" style="101" hidden="1"/>
    <col min="1035" max="1035" width="48.7109375" style="101" hidden="1"/>
    <col min="1036" max="1036" width="41.140625" style="101" hidden="1"/>
    <col min="1037" max="1037" width="48.7109375" style="101" hidden="1"/>
    <col min="1038" max="1038" width="51.140625" style="101" hidden="1"/>
    <col min="1039" max="1039" width="48.7109375" style="101" hidden="1"/>
    <col min="1040" max="1040" width="58.28515625" style="101" hidden="1"/>
    <col min="1041" max="1041" width="42.42578125" style="101" hidden="1"/>
    <col min="1042" max="1042" width="6.5703125" style="101" hidden="1"/>
    <col min="1043" max="1048" width="9.140625" style="101" hidden="1"/>
    <col min="1049" max="1049" width="11.28515625" style="101" hidden="1"/>
    <col min="1050" max="1050" width="10.140625" style="101" hidden="1"/>
    <col min="1051" max="1052" width="9.140625" style="101" hidden="1"/>
    <col min="1053" max="1053" width="10.140625" style="101" hidden="1"/>
    <col min="1054" max="1280" width="9.140625" style="101" hidden="1"/>
    <col min="1281" max="1281" width="174.7109375" style="101" hidden="1"/>
    <col min="1282" max="1282" width="39.42578125" style="101" hidden="1"/>
    <col min="1283" max="1283" width="48.7109375" style="101" hidden="1"/>
    <col min="1284" max="1284" width="41.140625" style="101" hidden="1"/>
    <col min="1285" max="1285" width="48.7109375" style="101" hidden="1"/>
    <col min="1286" max="1286" width="51.140625" style="101" hidden="1"/>
    <col min="1287" max="1287" width="48.7109375" style="101" hidden="1"/>
    <col min="1288" max="1288" width="64" style="101" hidden="1"/>
    <col min="1289" max="1289" width="42.42578125" style="101" hidden="1"/>
    <col min="1290" max="1290" width="39.42578125" style="101" hidden="1"/>
    <col min="1291" max="1291" width="48.7109375" style="101" hidden="1"/>
    <col min="1292" max="1292" width="41.140625" style="101" hidden="1"/>
    <col min="1293" max="1293" width="48.7109375" style="101" hidden="1"/>
    <col min="1294" max="1294" width="51.140625" style="101" hidden="1"/>
    <col min="1295" max="1295" width="48.7109375" style="101" hidden="1"/>
    <col min="1296" max="1296" width="58.28515625" style="101" hidden="1"/>
    <col min="1297" max="1297" width="42.42578125" style="101" hidden="1"/>
    <col min="1298" max="1298" width="6.5703125" style="101" hidden="1"/>
    <col min="1299" max="1304" width="9.140625" style="101" hidden="1"/>
    <col min="1305" max="1305" width="11.28515625" style="101" hidden="1"/>
    <col min="1306" max="1306" width="10.140625" style="101" hidden="1"/>
    <col min="1307" max="1308" width="9.140625" style="101" hidden="1"/>
    <col min="1309" max="1309" width="10.140625" style="101" hidden="1"/>
    <col min="1310" max="1536" width="9.140625" style="101" hidden="1"/>
    <col min="1537" max="1537" width="174.7109375" style="101" hidden="1"/>
    <col min="1538" max="1538" width="39.42578125" style="101" hidden="1"/>
    <col min="1539" max="1539" width="48.7109375" style="101" hidden="1"/>
    <col min="1540" max="1540" width="41.140625" style="101" hidden="1"/>
    <col min="1541" max="1541" width="48.7109375" style="101" hidden="1"/>
    <col min="1542" max="1542" width="51.140625" style="101" hidden="1"/>
    <col min="1543" max="1543" width="48.7109375" style="101" hidden="1"/>
    <col min="1544" max="1544" width="64" style="101" hidden="1"/>
    <col min="1545" max="1545" width="42.42578125" style="101" hidden="1"/>
    <col min="1546" max="1546" width="39.42578125" style="101" hidden="1"/>
    <col min="1547" max="1547" width="48.7109375" style="101" hidden="1"/>
    <col min="1548" max="1548" width="41.140625" style="101" hidden="1"/>
    <col min="1549" max="1549" width="48.7109375" style="101" hidden="1"/>
    <col min="1550" max="1550" width="51.140625" style="101" hidden="1"/>
    <col min="1551" max="1551" width="48.7109375" style="101" hidden="1"/>
    <col min="1552" max="1552" width="58.28515625" style="101" hidden="1"/>
    <col min="1553" max="1553" width="42.42578125" style="101" hidden="1"/>
    <col min="1554" max="1554" width="6.5703125" style="101" hidden="1"/>
    <col min="1555" max="1560" width="9.140625" style="101" hidden="1"/>
    <col min="1561" max="1561" width="11.28515625" style="101" hidden="1"/>
    <col min="1562" max="1562" width="10.140625" style="101" hidden="1"/>
    <col min="1563" max="1564" width="9.140625" style="101" hidden="1"/>
    <col min="1565" max="1565" width="10.140625" style="101" hidden="1"/>
    <col min="1566" max="1792" width="9.140625" style="101" hidden="1"/>
    <col min="1793" max="1793" width="174.7109375" style="101" hidden="1"/>
    <col min="1794" max="1794" width="39.42578125" style="101" hidden="1"/>
    <col min="1795" max="1795" width="48.7109375" style="101" hidden="1"/>
    <col min="1796" max="1796" width="41.140625" style="101" hidden="1"/>
    <col min="1797" max="1797" width="48.7109375" style="101" hidden="1"/>
    <col min="1798" max="1798" width="51.140625" style="101" hidden="1"/>
    <col min="1799" max="1799" width="48.7109375" style="101" hidden="1"/>
    <col min="1800" max="1800" width="64" style="101" hidden="1"/>
    <col min="1801" max="1801" width="42.42578125" style="101" hidden="1"/>
    <col min="1802" max="1802" width="39.42578125" style="101" hidden="1"/>
    <col min="1803" max="1803" width="48.7109375" style="101" hidden="1"/>
    <col min="1804" max="1804" width="41.140625" style="101" hidden="1"/>
    <col min="1805" max="1805" width="48.7109375" style="101" hidden="1"/>
    <col min="1806" max="1806" width="51.140625" style="101" hidden="1"/>
    <col min="1807" max="1807" width="48.7109375" style="101" hidden="1"/>
    <col min="1808" max="1808" width="58.28515625" style="101" hidden="1"/>
    <col min="1809" max="1809" width="42.42578125" style="101" hidden="1"/>
    <col min="1810" max="1810" width="6.5703125" style="101" hidden="1"/>
    <col min="1811" max="1816" width="9.140625" style="101" hidden="1"/>
    <col min="1817" max="1817" width="11.28515625" style="101" hidden="1"/>
    <col min="1818" max="1818" width="10.140625" style="101" hidden="1"/>
    <col min="1819" max="1820" width="9.140625" style="101" hidden="1"/>
    <col min="1821" max="1821" width="10.140625" style="101" hidden="1"/>
    <col min="1822" max="2048" width="9.140625" style="101" hidden="1"/>
    <col min="2049" max="2049" width="174.7109375" style="101" hidden="1"/>
    <col min="2050" max="2050" width="39.42578125" style="101" hidden="1"/>
    <col min="2051" max="2051" width="48.7109375" style="101" hidden="1"/>
    <col min="2052" max="2052" width="41.140625" style="101" hidden="1"/>
    <col min="2053" max="2053" width="48.7109375" style="101" hidden="1"/>
    <col min="2054" max="2054" width="51.140625" style="101" hidden="1"/>
    <col min="2055" max="2055" width="48.7109375" style="101" hidden="1"/>
    <col min="2056" max="2056" width="64" style="101" hidden="1"/>
    <col min="2057" max="2057" width="42.42578125" style="101" hidden="1"/>
    <col min="2058" max="2058" width="39.42578125" style="101" hidden="1"/>
    <col min="2059" max="2059" width="48.7109375" style="101" hidden="1"/>
    <col min="2060" max="2060" width="41.140625" style="101" hidden="1"/>
    <col min="2061" max="2061" width="48.7109375" style="101" hidden="1"/>
    <col min="2062" max="2062" width="51.140625" style="101" hidden="1"/>
    <col min="2063" max="2063" width="48.7109375" style="101" hidden="1"/>
    <col min="2064" max="2064" width="58.28515625" style="101" hidden="1"/>
    <col min="2065" max="2065" width="42.42578125" style="101" hidden="1"/>
    <col min="2066" max="2066" width="6.5703125" style="101" hidden="1"/>
    <col min="2067" max="2072" width="9.140625" style="101" hidden="1"/>
    <col min="2073" max="2073" width="11.28515625" style="101" hidden="1"/>
    <col min="2074" max="2074" width="10.140625" style="101" hidden="1"/>
    <col min="2075" max="2076" width="9.140625" style="101" hidden="1"/>
    <col min="2077" max="2077" width="10.140625" style="101" hidden="1"/>
    <col min="2078" max="2304" width="9.140625" style="101" hidden="1"/>
    <col min="2305" max="2305" width="174.7109375" style="101" hidden="1"/>
    <col min="2306" max="2306" width="39.42578125" style="101" hidden="1"/>
    <col min="2307" max="2307" width="48.7109375" style="101" hidden="1"/>
    <col min="2308" max="2308" width="41.140625" style="101" hidden="1"/>
    <col min="2309" max="2309" width="48.7109375" style="101" hidden="1"/>
    <col min="2310" max="2310" width="51.140625" style="101" hidden="1"/>
    <col min="2311" max="2311" width="48.7109375" style="101" hidden="1"/>
    <col min="2312" max="2312" width="64" style="101" hidden="1"/>
    <col min="2313" max="2313" width="42.42578125" style="101" hidden="1"/>
    <col min="2314" max="2314" width="39.42578125" style="101" hidden="1"/>
    <col min="2315" max="2315" width="48.7109375" style="101" hidden="1"/>
    <col min="2316" max="2316" width="41.140625" style="101" hidden="1"/>
    <col min="2317" max="2317" width="48.7109375" style="101" hidden="1"/>
    <col min="2318" max="2318" width="51.140625" style="101" hidden="1"/>
    <col min="2319" max="2319" width="48.7109375" style="101" hidden="1"/>
    <col min="2320" max="2320" width="58.28515625" style="101" hidden="1"/>
    <col min="2321" max="2321" width="42.42578125" style="101" hidden="1"/>
    <col min="2322" max="2322" width="6.5703125" style="101" hidden="1"/>
    <col min="2323" max="2328" width="9.140625" style="101" hidden="1"/>
    <col min="2329" max="2329" width="11.28515625" style="101" hidden="1"/>
    <col min="2330" max="2330" width="10.140625" style="101" hidden="1"/>
    <col min="2331" max="2332" width="9.140625" style="101" hidden="1"/>
    <col min="2333" max="2333" width="10.140625" style="101" hidden="1"/>
    <col min="2334" max="2560" width="9.140625" style="101" hidden="1"/>
    <col min="2561" max="2561" width="174.7109375" style="101" hidden="1"/>
    <col min="2562" max="2562" width="39.42578125" style="101" hidden="1"/>
    <col min="2563" max="2563" width="48.7109375" style="101" hidden="1"/>
    <col min="2564" max="2564" width="41.140625" style="101" hidden="1"/>
    <col min="2565" max="2565" width="48.7109375" style="101" hidden="1"/>
    <col min="2566" max="2566" width="51.140625" style="101" hidden="1"/>
    <col min="2567" max="2567" width="48.7109375" style="101" hidden="1"/>
    <col min="2568" max="2568" width="64" style="101" hidden="1"/>
    <col min="2569" max="2569" width="42.42578125" style="101" hidden="1"/>
    <col min="2570" max="2570" width="39.42578125" style="101" hidden="1"/>
    <col min="2571" max="2571" width="48.7109375" style="101" hidden="1"/>
    <col min="2572" max="2572" width="41.140625" style="101" hidden="1"/>
    <col min="2573" max="2573" width="48.7109375" style="101" hidden="1"/>
    <col min="2574" max="2574" width="51.140625" style="101" hidden="1"/>
    <col min="2575" max="2575" width="48.7109375" style="101" hidden="1"/>
    <col min="2576" max="2576" width="58.28515625" style="101" hidden="1"/>
    <col min="2577" max="2577" width="42.42578125" style="101" hidden="1"/>
    <col min="2578" max="2578" width="6.5703125" style="101" hidden="1"/>
    <col min="2579" max="2584" width="9.140625" style="101" hidden="1"/>
    <col min="2585" max="2585" width="11.28515625" style="101" hidden="1"/>
    <col min="2586" max="2586" width="10.140625" style="101" hidden="1"/>
    <col min="2587" max="2588" width="9.140625" style="101" hidden="1"/>
    <col min="2589" max="2589" width="10.140625" style="101" hidden="1"/>
    <col min="2590" max="2816" width="9.140625" style="101" hidden="1"/>
    <col min="2817" max="2817" width="174.7109375" style="101" hidden="1"/>
    <col min="2818" max="2818" width="39.42578125" style="101" hidden="1"/>
    <col min="2819" max="2819" width="48.7109375" style="101" hidden="1"/>
    <col min="2820" max="2820" width="41.140625" style="101" hidden="1"/>
    <col min="2821" max="2821" width="48.7109375" style="101" hidden="1"/>
    <col min="2822" max="2822" width="51.140625" style="101" hidden="1"/>
    <col min="2823" max="2823" width="48.7109375" style="101" hidden="1"/>
    <col min="2824" max="2824" width="64" style="101" hidden="1"/>
    <col min="2825" max="2825" width="42.42578125" style="101" hidden="1"/>
    <col min="2826" max="2826" width="39.42578125" style="101" hidden="1"/>
    <col min="2827" max="2827" width="48.7109375" style="101" hidden="1"/>
    <col min="2828" max="2828" width="41.140625" style="101" hidden="1"/>
    <col min="2829" max="2829" width="48.7109375" style="101" hidden="1"/>
    <col min="2830" max="2830" width="51.140625" style="101" hidden="1"/>
    <col min="2831" max="2831" width="48.7109375" style="101" hidden="1"/>
    <col min="2832" max="2832" width="58.28515625" style="101" hidden="1"/>
    <col min="2833" max="2833" width="42.42578125" style="101" hidden="1"/>
    <col min="2834" max="2834" width="6.5703125" style="101" hidden="1"/>
    <col min="2835" max="2840" width="9.140625" style="101" hidden="1"/>
    <col min="2841" max="2841" width="11.28515625" style="101" hidden="1"/>
    <col min="2842" max="2842" width="10.140625" style="101" hidden="1"/>
    <col min="2843" max="2844" width="9.140625" style="101" hidden="1"/>
    <col min="2845" max="2845" width="10.140625" style="101" hidden="1"/>
    <col min="2846" max="3072" width="9.140625" style="101" hidden="1"/>
    <col min="3073" max="3073" width="174.7109375" style="101" hidden="1"/>
    <col min="3074" max="3074" width="39.42578125" style="101" hidden="1"/>
    <col min="3075" max="3075" width="48.7109375" style="101" hidden="1"/>
    <col min="3076" max="3076" width="41.140625" style="101" hidden="1"/>
    <col min="3077" max="3077" width="48.7109375" style="101" hidden="1"/>
    <col min="3078" max="3078" width="51.140625" style="101" hidden="1"/>
    <col min="3079" max="3079" width="48.7109375" style="101" hidden="1"/>
    <col min="3080" max="3080" width="64" style="101" hidden="1"/>
    <col min="3081" max="3081" width="42.42578125" style="101" hidden="1"/>
    <col min="3082" max="3082" width="39.42578125" style="101" hidden="1"/>
    <col min="3083" max="3083" width="48.7109375" style="101" hidden="1"/>
    <col min="3084" max="3084" width="41.140625" style="101" hidden="1"/>
    <col min="3085" max="3085" width="48.7109375" style="101" hidden="1"/>
    <col min="3086" max="3086" width="51.140625" style="101" hidden="1"/>
    <col min="3087" max="3087" width="48.7109375" style="101" hidden="1"/>
    <col min="3088" max="3088" width="58.28515625" style="101" hidden="1"/>
    <col min="3089" max="3089" width="42.42578125" style="101" hidden="1"/>
    <col min="3090" max="3090" width="6.5703125" style="101" hidden="1"/>
    <col min="3091" max="3096" width="9.140625" style="101" hidden="1"/>
    <col min="3097" max="3097" width="11.28515625" style="101" hidden="1"/>
    <col min="3098" max="3098" width="10.140625" style="101" hidden="1"/>
    <col min="3099" max="3100" width="9.140625" style="101" hidden="1"/>
    <col min="3101" max="3101" width="10.140625" style="101" hidden="1"/>
    <col min="3102" max="3328" width="9.140625" style="101" hidden="1"/>
    <col min="3329" max="3329" width="174.7109375" style="101" hidden="1"/>
    <col min="3330" max="3330" width="39.42578125" style="101" hidden="1"/>
    <col min="3331" max="3331" width="48.7109375" style="101" hidden="1"/>
    <col min="3332" max="3332" width="41.140625" style="101" hidden="1"/>
    <col min="3333" max="3333" width="48.7109375" style="101" hidden="1"/>
    <col min="3334" max="3334" width="51.140625" style="101" hidden="1"/>
    <col min="3335" max="3335" width="48.7109375" style="101" hidden="1"/>
    <col min="3336" max="3336" width="64" style="101" hidden="1"/>
    <col min="3337" max="3337" width="42.42578125" style="101" hidden="1"/>
    <col min="3338" max="3338" width="39.42578125" style="101" hidden="1"/>
    <col min="3339" max="3339" width="48.7109375" style="101" hidden="1"/>
    <col min="3340" max="3340" width="41.140625" style="101" hidden="1"/>
    <col min="3341" max="3341" width="48.7109375" style="101" hidden="1"/>
    <col min="3342" max="3342" width="51.140625" style="101" hidden="1"/>
    <col min="3343" max="3343" width="48.7109375" style="101" hidden="1"/>
    <col min="3344" max="3344" width="58.28515625" style="101" hidden="1"/>
    <col min="3345" max="3345" width="42.42578125" style="101" hidden="1"/>
    <col min="3346" max="3346" width="6.5703125" style="101" hidden="1"/>
    <col min="3347" max="3352" width="9.140625" style="101" hidden="1"/>
    <col min="3353" max="3353" width="11.28515625" style="101" hidden="1"/>
    <col min="3354" max="3354" width="10.140625" style="101" hidden="1"/>
    <col min="3355" max="3356" width="9.140625" style="101" hidden="1"/>
    <col min="3357" max="3357" width="10.140625" style="101" hidden="1"/>
    <col min="3358" max="3584" width="9.140625" style="101" hidden="1"/>
    <col min="3585" max="3585" width="174.7109375" style="101" hidden="1"/>
    <col min="3586" max="3586" width="39.42578125" style="101" hidden="1"/>
    <col min="3587" max="3587" width="48.7109375" style="101" hidden="1"/>
    <col min="3588" max="3588" width="41.140625" style="101" hidden="1"/>
    <col min="3589" max="3589" width="48.7109375" style="101" hidden="1"/>
    <col min="3590" max="3590" width="51.140625" style="101" hidden="1"/>
    <col min="3591" max="3591" width="48.7109375" style="101" hidden="1"/>
    <col min="3592" max="3592" width="64" style="101" hidden="1"/>
    <col min="3593" max="3593" width="42.42578125" style="101" hidden="1"/>
    <col min="3594" max="3594" width="39.42578125" style="101" hidden="1"/>
    <col min="3595" max="3595" width="48.7109375" style="101" hidden="1"/>
    <col min="3596" max="3596" width="41.140625" style="101" hidden="1"/>
    <col min="3597" max="3597" width="48.7109375" style="101" hidden="1"/>
    <col min="3598" max="3598" width="51.140625" style="101" hidden="1"/>
    <col min="3599" max="3599" width="48.7109375" style="101" hidden="1"/>
    <col min="3600" max="3600" width="58.28515625" style="101" hidden="1"/>
    <col min="3601" max="3601" width="42.42578125" style="101" hidden="1"/>
    <col min="3602" max="3602" width="6.5703125" style="101" hidden="1"/>
    <col min="3603" max="3608" width="9.140625" style="101" hidden="1"/>
    <col min="3609" max="3609" width="11.28515625" style="101" hidden="1"/>
    <col min="3610" max="3610" width="10.140625" style="101" hidden="1"/>
    <col min="3611" max="3612" width="9.140625" style="101" hidden="1"/>
    <col min="3613" max="3613" width="10.140625" style="101" hidden="1"/>
    <col min="3614" max="3840" width="9.140625" style="101" hidden="1"/>
    <col min="3841" max="3841" width="174.7109375" style="101" hidden="1"/>
    <col min="3842" max="3842" width="39.42578125" style="101" hidden="1"/>
    <col min="3843" max="3843" width="48.7109375" style="101" hidden="1"/>
    <col min="3844" max="3844" width="41.140625" style="101" hidden="1"/>
    <col min="3845" max="3845" width="48.7109375" style="101" hidden="1"/>
    <col min="3846" max="3846" width="51.140625" style="101" hidden="1"/>
    <col min="3847" max="3847" width="48.7109375" style="101" hidden="1"/>
    <col min="3848" max="3848" width="64" style="101" hidden="1"/>
    <col min="3849" max="3849" width="42.42578125" style="101" hidden="1"/>
    <col min="3850" max="3850" width="39.42578125" style="101" hidden="1"/>
    <col min="3851" max="3851" width="48.7109375" style="101" hidden="1"/>
    <col min="3852" max="3852" width="41.140625" style="101" hidden="1"/>
    <col min="3853" max="3853" width="48.7109375" style="101" hidden="1"/>
    <col min="3854" max="3854" width="51.140625" style="101" hidden="1"/>
    <col min="3855" max="3855" width="48.7109375" style="101" hidden="1"/>
    <col min="3856" max="3856" width="58.28515625" style="101" hidden="1"/>
    <col min="3857" max="3857" width="42.42578125" style="101" hidden="1"/>
    <col min="3858" max="3858" width="6.5703125" style="101" hidden="1"/>
    <col min="3859" max="3864" width="9.140625" style="101" hidden="1"/>
    <col min="3865" max="3865" width="11.28515625" style="101" hidden="1"/>
    <col min="3866" max="3866" width="10.140625" style="101" hidden="1"/>
    <col min="3867" max="3868" width="9.140625" style="101" hidden="1"/>
    <col min="3869" max="3869" width="10.140625" style="101" hidden="1"/>
    <col min="3870" max="4096" width="9.140625" style="101" hidden="1"/>
    <col min="4097" max="4097" width="174.7109375" style="101" hidden="1"/>
    <col min="4098" max="4098" width="39.42578125" style="101" hidden="1"/>
    <col min="4099" max="4099" width="48.7109375" style="101" hidden="1"/>
    <col min="4100" max="4100" width="41.140625" style="101" hidden="1"/>
    <col min="4101" max="4101" width="48.7109375" style="101" hidden="1"/>
    <col min="4102" max="4102" width="51.140625" style="101" hidden="1"/>
    <col min="4103" max="4103" width="48.7109375" style="101" hidden="1"/>
    <col min="4104" max="4104" width="64" style="101" hidden="1"/>
    <col min="4105" max="4105" width="42.42578125" style="101" hidden="1"/>
    <col min="4106" max="4106" width="39.42578125" style="101" hidden="1"/>
    <col min="4107" max="4107" width="48.7109375" style="101" hidden="1"/>
    <col min="4108" max="4108" width="41.140625" style="101" hidden="1"/>
    <col min="4109" max="4109" width="48.7109375" style="101" hidden="1"/>
    <col min="4110" max="4110" width="51.140625" style="101" hidden="1"/>
    <col min="4111" max="4111" width="48.7109375" style="101" hidden="1"/>
    <col min="4112" max="4112" width="58.28515625" style="101" hidden="1"/>
    <col min="4113" max="4113" width="42.42578125" style="101" hidden="1"/>
    <col min="4114" max="4114" width="6.5703125" style="101" hidden="1"/>
    <col min="4115" max="4120" width="9.140625" style="101" hidden="1"/>
    <col min="4121" max="4121" width="11.28515625" style="101" hidden="1"/>
    <col min="4122" max="4122" width="10.140625" style="101" hidden="1"/>
    <col min="4123" max="4124" width="9.140625" style="101" hidden="1"/>
    <col min="4125" max="4125" width="10.140625" style="101" hidden="1"/>
    <col min="4126" max="4352" width="9.140625" style="101" hidden="1"/>
    <col min="4353" max="4353" width="174.7109375" style="101" hidden="1"/>
    <col min="4354" max="4354" width="39.42578125" style="101" hidden="1"/>
    <col min="4355" max="4355" width="48.7109375" style="101" hidden="1"/>
    <col min="4356" max="4356" width="41.140625" style="101" hidden="1"/>
    <col min="4357" max="4357" width="48.7109375" style="101" hidden="1"/>
    <col min="4358" max="4358" width="51.140625" style="101" hidden="1"/>
    <col min="4359" max="4359" width="48.7109375" style="101" hidden="1"/>
    <col min="4360" max="4360" width="64" style="101" hidden="1"/>
    <col min="4361" max="4361" width="42.42578125" style="101" hidden="1"/>
    <col min="4362" max="4362" width="39.42578125" style="101" hidden="1"/>
    <col min="4363" max="4363" width="48.7109375" style="101" hidden="1"/>
    <col min="4364" max="4364" width="41.140625" style="101" hidden="1"/>
    <col min="4365" max="4365" width="48.7109375" style="101" hidden="1"/>
    <col min="4366" max="4366" width="51.140625" style="101" hidden="1"/>
    <col min="4367" max="4367" width="48.7109375" style="101" hidden="1"/>
    <col min="4368" max="4368" width="58.28515625" style="101" hidden="1"/>
    <col min="4369" max="4369" width="42.42578125" style="101" hidden="1"/>
    <col min="4370" max="4370" width="6.5703125" style="101" hidden="1"/>
    <col min="4371" max="4376" width="9.140625" style="101" hidden="1"/>
    <col min="4377" max="4377" width="11.28515625" style="101" hidden="1"/>
    <col min="4378" max="4378" width="10.140625" style="101" hidden="1"/>
    <col min="4379" max="4380" width="9.140625" style="101" hidden="1"/>
    <col min="4381" max="4381" width="10.140625" style="101" hidden="1"/>
    <col min="4382" max="4608" width="9.140625" style="101" hidden="1"/>
    <col min="4609" max="4609" width="174.7109375" style="101" hidden="1"/>
    <col min="4610" max="4610" width="39.42578125" style="101" hidden="1"/>
    <col min="4611" max="4611" width="48.7109375" style="101" hidden="1"/>
    <col min="4612" max="4612" width="41.140625" style="101" hidden="1"/>
    <col min="4613" max="4613" width="48.7109375" style="101" hidden="1"/>
    <col min="4614" max="4614" width="51.140625" style="101" hidden="1"/>
    <col min="4615" max="4615" width="48.7109375" style="101" hidden="1"/>
    <col min="4616" max="4616" width="64" style="101" hidden="1"/>
    <col min="4617" max="4617" width="42.42578125" style="101" hidden="1"/>
    <col min="4618" max="4618" width="39.42578125" style="101" hidden="1"/>
    <col min="4619" max="4619" width="48.7109375" style="101" hidden="1"/>
    <col min="4620" max="4620" width="41.140625" style="101" hidden="1"/>
    <col min="4621" max="4621" width="48.7109375" style="101" hidden="1"/>
    <col min="4622" max="4622" width="51.140625" style="101" hidden="1"/>
    <col min="4623" max="4623" width="48.7109375" style="101" hidden="1"/>
    <col min="4624" max="4624" width="58.28515625" style="101" hidden="1"/>
    <col min="4625" max="4625" width="42.42578125" style="101" hidden="1"/>
    <col min="4626" max="4626" width="6.5703125" style="101" hidden="1"/>
    <col min="4627" max="4632" width="9.140625" style="101" hidden="1"/>
    <col min="4633" max="4633" width="11.28515625" style="101" hidden="1"/>
    <col min="4634" max="4634" width="10.140625" style="101" hidden="1"/>
    <col min="4635" max="4636" width="9.140625" style="101" hidden="1"/>
    <col min="4637" max="4637" width="10.140625" style="101" hidden="1"/>
    <col min="4638" max="4864" width="9.140625" style="101" hidden="1"/>
    <col min="4865" max="4865" width="174.7109375" style="101" hidden="1"/>
    <col min="4866" max="4866" width="39.42578125" style="101" hidden="1"/>
    <col min="4867" max="4867" width="48.7109375" style="101" hidden="1"/>
    <col min="4868" max="4868" width="41.140625" style="101" hidden="1"/>
    <col min="4869" max="4869" width="48.7109375" style="101" hidden="1"/>
    <col min="4870" max="4870" width="51.140625" style="101" hidden="1"/>
    <col min="4871" max="4871" width="48.7109375" style="101" hidden="1"/>
    <col min="4872" max="4872" width="64" style="101" hidden="1"/>
    <col min="4873" max="4873" width="42.42578125" style="101" hidden="1"/>
    <col min="4874" max="4874" width="39.42578125" style="101" hidden="1"/>
    <col min="4875" max="4875" width="48.7109375" style="101" hidden="1"/>
    <col min="4876" max="4876" width="41.140625" style="101" hidden="1"/>
    <col min="4877" max="4877" width="48.7109375" style="101" hidden="1"/>
    <col min="4878" max="4878" width="51.140625" style="101" hidden="1"/>
    <col min="4879" max="4879" width="48.7109375" style="101" hidden="1"/>
    <col min="4880" max="4880" width="58.28515625" style="101" hidden="1"/>
    <col min="4881" max="4881" width="42.42578125" style="101" hidden="1"/>
    <col min="4882" max="4882" width="6.5703125" style="101" hidden="1"/>
    <col min="4883" max="4888" width="9.140625" style="101" hidden="1"/>
    <col min="4889" max="4889" width="11.28515625" style="101" hidden="1"/>
    <col min="4890" max="4890" width="10.140625" style="101" hidden="1"/>
    <col min="4891" max="4892" width="9.140625" style="101" hidden="1"/>
    <col min="4893" max="4893" width="10.140625" style="101" hidden="1"/>
    <col min="4894" max="5120" width="9.140625" style="101" hidden="1"/>
    <col min="5121" max="5121" width="174.7109375" style="101" hidden="1"/>
    <col min="5122" max="5122" width="39.42578125" style="101" hidden="1"/>
    <col min="5123" max="5123" width="48.7109375" style="101" hidden="1"/>
    <col min="5124" max="5124" width="41.140625" style="101" hidden="1"/>
    <col min="5125" max="5125" width="48.7109375" style="101" hidden="1"/>
    <col min="5126" max="5126" width="51.140625" style="101" hidden="1"/>
    <col min="5127" max="5127" width="48.7109375" style="101" hidden="1"/>
    <col min="5128" max="5128" width="64" style="101" hidden="1"/>
    <col min="5129" max="5129" width="42.42578125" style="101" hidden="1"/>
    <col min="5130" max="5130" width="39.42578125" style="101" hidden="1"/>
    <col min="5131" max="5131" width="48.7109375" style="101" hidden="1"/>
    <col min="5132" max="5132" width="41.140625" style="101" hidden="1"/>
    <col min="5133" max="5133" width="48.7109375" style="101" hidden="1"/>
    <col min="5134" max="5134" width="51.140625" style="101" hidden="1"/>
    <col min="5135" max="5135" width="48.7109375" style="101" hidden="1"/>
    <col min="5136" max="5136" width="58.28515625" style="101" hidden="1"/>
    <col min="5137" max="5137" width="42.42578125" style="101" hidden="1"/>
    <col min="5138" max="5138" width="6.5703125" style="101" hidden="1"/>
    <col min="5139" max="5144" width="9.140625" style="101" hidden="1"/>
    <col min="5145" max="5145" width="11.28515625" style="101" hidden="1"/>
    <col min="5146" max="5146" width="10.140625" style="101" hidden="1"/>
    <col min="5147" max="5148" width="9.140625" style="101" hidden="1"/>
    <col min="5149" max="5149" width="10.140625" style="101" hidden="1"/>
    <col min="5150" max="5376" width="9.140625" style="101" hidden="1"/>
    <col min="5377" max="5377" width="174.7109375" style="101" hidden="1"/>
    <col min="5378" max="5378" width="39.42578125" style="101" hidden="1"/>
    <col min="5379" max="5379" width="48.7109375" style="101" hidden="1"/>
    <col min="5380" max="5380" width="41.140625" style="101" hidden="1"/>
    <col min="5381" max="5381" width="48.7109375" style="101" hidden="1"/>
    <col min="5382" max="5382" width="51.140625" style="101" hidden="1"/>
    <col min="5383" max="5383" width="48.7109375" style="101" hidden="1"/>
    <col min="5384" max="5384" width="64" style="101" hidden="1"/>
    <col min="5385" max="5385" width="42.42578125" style="101" hidden="1"/>
    <col min="5386" max="5386" width="39.42578125" style="101" hidden="1"/>
    <col min="5387" max="5387" width="48.7109375" style="101" hidden="1"/>
    <col min="5388" max="5388" width="41.140625" style="101" hidden="1"/>
    <col min="5389" max="5389" width="48.7109375" style="101" hidden="1"/>
    <col min="5390" max="5390" width="51.140625" style="101" hidden="1"/>
    <col min="5391" max="5391" width="48.7109375" style="101" hidden="1"/>
    <col min="5392" max="5392" width="58.28515625" style="101" hidden="1"/>
    <col min="5393" max="5393" width="42.42578125" style="101" hidden="1"/>
    <col min="5394" max="5394" width="6.5703125" style="101" hidden="1"/>
    <col min="5395" max="5400" width="9.140625" style="101" hidden="1"/>
    <col min="5401" max="5401" width="11.28515625" style="101" hidden="1"/>
    <col min="5402" max="5402" width="10.140625" style="101" hidden="1"/>
    <col min="5403" max="5404" width="9.140625" style="101" hidden="1"/>
    <col min="5405" max="5405" width="10.140625" style="101" hidden="1"/>
    <col min="5406" max="5632" width="9.140625" style="101" hidden="1"/>
    <col min="5633" max="5633" width="174.7109375" style="101" hidden="1"/>
    <col min="5634" max="5634" width="39.42578125" style="101" hidden="1"/>
    <col min="5635" max="5635" width="48.7109375" style="101" hidden="1"/>
    <col min="5636" max="5636" width="41.140625" style="101" hidden="1"/>
    <col min="5637" max="5637" width="48.7109375" style="101" hidden="1"/>
    <col min="5638" max="5638" width="51.140625" style="101" hidden="1"/>
    <col min="5639" max="5639" width="48.7109375" style="101" hidden="1"/>
    <col min="5640" max="5640" width="64" style="101" hidden="1"/>
    <col min="5641" max="5641" width="42.42578125" style="101" hidden="1"/>
    <col min="5642" max="5642" width="39.42578125" style="101" hidden="1"/>
    <col min="5643" max="5643" width="48.7109375" style="101" hidden="1"/>
    <col min="5644" max="5644" width="41.140625" style="101" hidden="1"/>
    <col min="5645" max="5645" width="48.7109375" style="101" hidden="1"/>
    <col min="5646" max="5646" width="51.140625" style="101" hidden="1"/>
    <col min="5647" max="5647" width="48.7109375" style="101" hidden="1"/>
    <col min="5648" max="5648" width="58.28515625" style="101" hidden="1"/>
    <col min="5649" max="5649" width="42.42578125" style="101" hidden="1"/>
    <col min="5650" max="5650" width="6.5703125" style="101" hidden="1"/>
    <col min="5651" max="5656" width="9.140625" style="101" hidden="1"/>
    <col min="5657" max="5657" width="11.28515625" style="101" hidden="1"/>
    <col min="5658" max="5658" width="10.140625" style="101" hidden="1"/>
    <col min="5659" max="5660" width="9.140625" style="101" hidden="1"/>
    <col min="5661" max="5661" width="10.140625" style="101" hidden="1"/>
    <col min="5662" max="5888" width="9.140625" style="101" hidden="1"/>
    <col min="5889" max="5889" width="174.7109375" style="101" hidden="1"/>
    <col min="5890" max="5890" width="39.42578125" style="101" hidden="1"/>
    <col min="5891" max="5891" width="48.7109375" style="101" hidden="1"/>
    <col min="5892" max="5892" width="41.140625" style="101" hidden="1"/>
    <col min="5893" max="5893" width="48.7109375" style="101" hidden="1"/>
    <col min="5894" max="5894" width="51.140625" style="101" hidden="1"/>
    <col min="5895" max="5895" width="48.7109375" style="101" hidden="1"/>
    <col min="5896" max="5896" width="64" style="101" hidden="1"/>
    <col min="5897" max="5897" width="42.42578125" style="101" hidden="1"/>
    <col min="5898" max="5898" width="39.42578125" style="101" hidden="1"/>
    <col min="5899" max="5899" width="48.7109375" style="101" hidden="1"/>
    <col min="5900" max="5900" width="41.140625" style="101" hidden="1"/>
    <col min="5901" max="5901" width="48.7109375" style="101" hidden="1"/>
    <col min="5902" max="5902" width="51.140625" style="101" hidden="1"/>
    <col min="5903" max="5903" width="48.7109375" style="101" hidden="1"/>
    <col min="5904" max="5904" width="58.28515625" style="101" hidden="1"/>
    <col min="5905" max="5905" width="42.42578125" style="101" hidden="1"/>
    <col min="5906" max="5906" width="6.5703125" style="101" hidden="1"/>
    <col min="5907" max="5912" width="9.140625" style="101" hidden="1"/>
    <col min="5913" max="5913" width="11.28515625" style="101" hidden="1"/>
    <col min="5914" max="5914" width="10.140625" style="101" hidden="1"/>
    <col min="5915" max="5916" width="9.140625" style="101" hidden="1"/>
    <col min="5917" max="5917" width="10.140625" style="101" hidden="1"/>
    <col min="5918" max="6144" width="9.140625" style="101" hidden="1"/>
    <col min="6145" max="6145" width="174.7109375" style="101" hidden="1"/>
    <col min="6146" max="6146" width="39.42578125" style="101" hidden="1"/>
    <col min="6147" max="6147" width="48.7109375" style="101" hidden="1"/>
    <col min="6148" max="6148" width="41.140625" style="101" hidden="1"/>
    <col min="6149" max="6149" width="48.7109375" style="101" hidden="1"/>
    <col min="6150" max="6150" width="51.140625" style="101" hidden="1"/>
    <col min="6151" max="6151" width="48.7109375" style="101" hidden="1"/>
    <col min="6152" max="6152" width="64" style="101" hidden="1"/>
    <col min="6153" max="6153" width="42.42578125" style="101" hidden="1"/>
    <col min="6154" max="6154" width="39.42578125" style="101" hidden="1"/>
    <col min="6155" max="6155" width="48.7109375" style="101" hidden="1"/>
    <col min="6156" max="6156" width="41.140625" style="101" hidden="1"/>
    <col min="6157" max="6157" width="48.7109375" style="101" hidden="1"/>
    <col min="6158" max="6158" width="51.140625" style="101" hidden="1"/>
    <col min="6159" max="6159" width="48.7109375" style="101" hidden="1"/>
    <col min="6160" max="6160" width="58.28515625" style="101" hidden="1"/>
    <col min="6161" max="6161" width="42.42578125" style="101" hidden="1"/>
    <col min="6162" max="6162" width="6.5703125" style="101" hidden="1"/>
    <col min="6163" max="6168" width="9.140625" style="101" hidden="1"/>
    <col min="6169" max="6169" width="11.28515625" style="101" hidden="1"/>
    <col min="6170" max="6170" width="10.140625" style="101" hidden="1"/>
    <col min="6171" max="6172" width="9.140625" style="101" hidden="1"/>
    <col min="6173" max="6173" width="10.140625" style="101" hidden="1"/>
    <col min="6174" max="6400" width="9.140625" style="101" hidden="1"/>
    <col min="6401" max="6401" width="174.7109375" style="101" hidden="1"/>
    <col min="6402" max="6402" width="39.42578125" style="101" hidden="1"/>
    <col min="6403" max="6403" width="48.7109375" style="101" hidden="1"/>
    <col min="6404" max="6404" width="41.140625" style="101" hidden="1"/>
    <col min="6405" max="6405" width="48.7109375" style="101" hidden="1"/>
    <col min="6406" max="6406" width="51.140625" style="101" hidden="1"/>
    <col min="6407" max="6407" width="48.7109375" style="101" hidden="1"/>
    <col min="6408" max="6408" width="64" style="101" hidden="1"/>
    <col min="6409" max="6409" width="42.42578125" style="101" hidden="1"/>
    <col min="6410" max="6410" width="39.42578125" style="101" hidden="1"/>
    <col min="6411" max="6411" width="48.7109375" style="101" hidden="1"/>
    <col min="6412" max="6412" width="41.140625" style="101" hidden="1"/>
    <col min="6413" max="6413" width="48.7109375" style="101" hidden="1"/>
    <col min="6414" max="6414" width="51.140625" style="101" hidden="1"/>
    <col min="6415" max="6415" width="48.7109375" style="101" hidden="1"/>
    <col min="6416" max="6416" width="58.28515625" style="101" hidden="1"/>
    <col min="6417" max="6417" width="42.42578125" style="101" hidden="1"/>
    <col min="6418" max="6418" width="6.5703125" style="101" hidden="1"/>
    <col min="6419" max="6424" width="9.140625" style="101" hidden="1"/>
    <col min="6425" max="6425" width="11.28515625" style="101" hidden="1"/>
    <col min="6426" max="6426" width="10.140625" style="101" hidden="1"/>
    <col min="6427" max="6428" width="9.140625" style="101" hidden="1"/>
    <col min="6429" max="6429" width="10.140625" style="101" hidden="1"/>
    <col min="6430" max="6656" width="9.140625" style="101" hidden="1"/>
    <col min="6657" max="6657" width="174.7109375" style="101" hidden="1"/>
    <col min="6658" max="6658" width="39.42578125" style="101" hidden="1"/>
    <col min="6659" max="6659" width="48.7109375" style="101" hidden="1"/>
    <col min="6660" max="6660" width="41.140625" style="101" hidden="1"/>
    <col min="6661" max="6661" width="48.7109375" style="101" hidden="1"/>
    <col min="6662" max="6662" width="51.140625" style="101" hidden="1"/>
    <col min="6663" max="6663" width="48.7109375" style="101" hidden="1"/>
    <col min="6664" max="6664" width="64" style="101" hidden="1"/>
    <col min="6665" max="6665" width="42.42578125" style="101" hidden="1"/>
    <col min="6666" max="6666" width="39.42578125" style="101" hidden="1"/>
    <col min="6667" max="6667" width="48.7109375" style="101" hidden="1"/>
    <col min="6668" max="6668" width="41.140625" style="101" hidden="1"/>
    <col min="6669" max="6669" width="48.7109375" style="101" hidden="1"/>
    <col min="6670" max="6670" width="51.140625" style="101" hidden="1"/>
    <col min="6671" max="6671" width="48.7109375" style="101" hidden="1"/>
    <col min="6672" max="6672" width="58.28515625" style="101" hidden="1"/>
    <col min="6673" max="6673" width="42.42578125" style="101" hidden="1"/>
    <col min="6674" max="6674" width="6.5703125" style="101" hidden="1"/>
    <col min="6675" max="6680" width="9.140625" style="101" hidden="1"/>
    <col min="6681" max="6681" width="11.28515625" style="101" hidden="1"/>
    <col min="6682" max="6682" width="10.140625" style="101" hidden="1"/>
    <col min="6683" max="6684" width="9.140625" style="101" hidden="1"/>
    <col min="6685" max="6685" width="10.140625" style="101" hidden="1"/>
    <col min="6686" max="6912" width="9.140625" style="101" hidden="1"/>
    <col min="6913" max="6913" width="174.7109375" style="101" hidden="1"/>
    <col min="6914" max="6914" width="39.42578125" style="101" hidden="1"/>
    <col min="6915" max="6915" width="48.7109375" style="101" hidden="1"/>
    <col min="6916" max="6916" width="41.140625" style="101" hidden="1"/>
    <col min="6917" max="6917" width="48.7109375" style="101" hidden="1"/>
    <col min="6918" max="6918" width="51.140625" style="101" hidden="1"/>
    <col min="6919" max="6919" width="48.7109375" style="101" hidden="1"/>
    <col min="6920" max="6920" width="64" style="101" hidden="1"/>
    <col min="6921" max="6921" width="42.42578125" style="101" hidden="1"/>
    <col min="6922" max="6922" width="39.42578125" style="101" hidden="1"/>
    <col min="6923" max="6923" width="48.7109375" style="101" hidden="1"/>
    <col min="6924" max="6924" width="41.140625" style="101" hidden="1"/>
    <col min="6925" max="6925" width="48.7109375" style="101" hidden="1"/>
    <col min="6926" max="6926" width="51.140625" style="101" hidden="1"/>
    <col min="6927" max="6927" width="48.7109375" style="101" hidden="1"/>
    <col min="6928" max="6928" width="58.28515625" style="101" hidden="1"/>
    <col min="6929" max="6929" width="42.42578125" style="101" hidden="1"/>
    <col min="6930" max="6930" width="6.5703125" style="101" hidden="1"/>
    <col min="6931" max="6936" width="9.140625" style="101" hidden="1"/>
    <col min="6937" max="6937" width="11.28515625" style="101" hidden="1"/>
    <col min="6938" max="6938" width="10.140625" style="101" hidden="1"/>
    <col min="6939" max="6940" width="9.140625" style="101" hidden="1"/>
    <col min="6941" max="6941" width="10.140625" style="101" hidden="1"/>
    <col min="6942" max="7168" width="9.140625" style="101" hidden="1"/>
    <col min="7169" max="7169" width="174.7109375" style="101" hidden="1"/>
    <col min="7170" max="7170" width="39.42578125" style="101" hidden="1"/>
    <col min="7171" max="7171" width="48.7109375" style="101" hidden="1"/>
    <col min="7172" max="7172" width="41.140625" style="101" hidden="1"/>
    <col min="7173" max="7173" width="48.7109375" style="101" hidden="1"/>
    <col min="7174" max="7174" width="51.140625" style="101" hidden="1"/>
    <col min="7175" max="7175" width="48.7109375" style="101" hidden="1"/>
    <col min="7176" max="7176" width="64" style="101" hidden="1"/>
    <col min="7177" max="7177" width="42.42578125" style="101" hidden="1"/>
    <col min="7178" max="7178" width="39.42578125" style="101" hidden="1"/>
    <col min="7179" max="7179" width="48.7109375" style="101" hidden="1"/>
    <col min="7180" max="7180" width="41.140625" style="101" hidden="1"/>
    <col min="7181" max="7181" width="48.7109375" style="101" hidden="1"/>
    <col min="7182" max="7182" width="51.140625" style="101" hidden="1"/>
    <col min="7183" max="7183" width="48.7109375" style="101" hidden="1"/>
    <col min="7184" max="7184" width="58.28515625" style="101" hidden="1"/>
    <col min="7185" max="7185" width="42.42578125" style="101" hidden="1"/>
    <col min="7186" max="7186" width="6.5703125" style="101" hidden="1"/>
    <col min="7187" max="7192" width="9.140625" style="101" hidden="1"/>
    <col min="7193" max="7193" width="11.28515625" style="101" hidden="1"/>
    <col min="7194" max="7194" width="10.140625" style="101" hidden="1"/>
    <col min="7195" max="7196" width="9.140625" style="101" hidden="1"/>
    <col min="7197" max="7197" width="10.140625" style="101" hidden="1"/>
    <col min="7198" max="7424" width="9.140625" style="101" hidden="1"/>
    <col min="7425" max="7425" width="174.7109375" style="101" hidden="1"/>
    <col min="7426" max="7426" width="39.42578125" style="101" hidden="1"/>
    <col min="7427" max="7427" width="48.7109375" style="101" hidden="1"/>
    <col min="7428" max="7428" width="41.140625" style="101" hidden="1"/>
    <col min="7429" max="7429" width="48.7109375" style="101" hidden="1"/>
    <col min="7430" max="7430" width="51.140625" style="101" hidden="1"/>
    <col min="7431" max="7431" width="48.7109375" style="101" hidden="1"/>
    <col min="7432" max="7432" width="64" style="101" hidden="1"/>
    <col min="7433" max="7433" width="42.42578125" style="101" hidden="1"/>
    <col min="7434" max="7434" width="39.42578125" style="101" hidden="1"/>
    <col min="7435" max="7435" width="48.7109375" style="101" hidden="1"/>
    <col min="7436" max="7436" width="41.140625" style="101" hidden="1"/>
    <col min="7437" max="7437" width="48.7109375" style="101" hidden="1"/>
    <col min="7438" max="7438" width="51.140625" style="101" hidden="1"/>
    <col min="7439" max="7439" width="48.7109375" style="101" hidden="1"/>
    <col min="7440" max="7440" width="58.28515625" style="101" hidden="1"/>
    <col min="7441" max="7441" width="42.42578125" style="101" hidden="1"/>
    <col min="7442" max="7442" width="6.5703125" style="101" hidden="1"/>
    <col min="7443" max="7448" width="9.140625" style="101" hidden="1"/>
    <col min="7449" max="7449" width="11.28515625" style="101" hidden="1"/>
    <col min="7450" max="7450" width="10.140625" style="101" hidden="1"/>
    <col min="7451" max="7452" width="9.140625" style="101" hidden="1"/>
    <col min="7453" max="7453" width="10.140625" style="101" hidden="1"/>
    <col min="7454" max="7680" width="9.140625" style="101" hidden="1"/>
    <col min="7681" max="7681" width="174.7109375" style="101" hidden="1"/>
    <col min="7682" max="7682" width="39.42578125" style="101" hidden="1"/>
    <col min="7683" max="7683" width="48.7109375" style="101" hidden="1"/>
    <col min="7684" max="7684" width="41.140625" style="101" hidden="1"/>
    <col min="7685" max="7685" width="48.7109375" style="101" hidden="1"/>
    <col min="7686" max="7686" width="51.140625" style="101" hidden="1"/>
    <col min="7687" max="7687" width="48.7109375" style="101" hidden="1"/>
    <col min="7688" max="7688" width="64" style="101" hidden="1"/>
    <col min="7689" max="7689" width="42.42578125" style="101" hidden="1"/>
    <col min="7690" max="7690" width="39.42578125" style="101" hidden="1"/>
    <col min="7691" max="7691" width="48.7109375" style="101" hidden="1"/>
    <col min="7692" max="7692" width="41.140625" style="101" hidden="1"/>
    <col min="7693" max="7693" width="48.7109375" style="101" hidden="1"/>
    <col min="7694" max="7694" width="51.140625" style="101" hidden="1"/>
    <col min="7695" max="7695" width="48.7109375" style="101" hidden="1"/>
    <col min="7696" max="7696" width="58.28515625" style="101" hidden="1"/>
    <col min="7697" max="7697" width="42.42578125" style="101" hidden="1"/>
    <col min="7698" max="7698" width="6.5703125" style="101" hidden="1"/>
    <col min="7699" max="7704" width="9.140625" style="101" hidden="1"/>
    <col min="7705" max="7705" width="11.28515625" style="101" hidden="1"/>
    <col min="7706" max="7706" width="10.140625" style="101" hidden="1"/>
    <col min="7707" max="7708" width="9.140625" style="101" hidden="1"/>
    <col min="7709" max="7709" width="10.140625" style="101" hidden="1"/>
    <col min="7710" max="7936" width="9.140625" style="101" hidden="1"/>
    <col min="7937" max="7937" width="174.7109375" style="101" hidden="1"/>
    <col min="7938" max="7938" width="39.42578125" style="101" hidden="1"/>
    <col min="7939" max="7939" width="48.7109375" style="101" hidden="1"/>
    <col min="7940" max="7940" width="41.140625" style="101" hidden="1"/>
    <col min="7941" max="7941" width="48.7109375" style="101" hidden="1"/>
    <col min="7942" max="7942" width="51.140625" style="101" hidden="1"/>
    <col min="7943" max="7943" width="48.7109375" style="101" hidden="1"/>
    <col min="7944" max="7944" width="64" style="101" hidden="1"/>
    <col min="7945" max="7945" width="42.42578125" style="101" hidden="1"/>
    <col min="7946" max="7946" width="39.42578125" style="101" hidden="1"/>
    <col min="7947" max="7947" width="48.7109375" style="101" hidden="1"/>
    <col min="7948" max="7948" width="41.140625" style="101" hidden="1"/>
    <col min="7949" max="7949" width="48.7109375" style="101" hidden="1"/>
    <col min="7950" max="7950" width="51.140625" style="101" hidden="1"/>
    <col min="7951" max="7951" width="48.7109375" style="101" hidden="1"/>
    <col min="7952" max="7952" width="58.28515625" style="101" hidden="1"/>
    <col min="7953" max="7953" width="42.42578125" style="101" hidden="1"/>
    <col min="7954" max="7954" width="6.5703125" style="101" hidden="1"/>
    <col min="7955" max="7960" width="9.140625" style="101" hidden="1"/>
    <col min="7961" max="7961" width="11.28515625" style="101" hidden="1"/>
    <col min="7962" max="7962" width="10.140625" style="101" hidden="1"/>
    <col min="7963" max="7964" width="9.140625" style="101" hidden="1"/>
    <col min="7965" max="7965" width="10.140625" style="101" hidden="1"/>
    <col min="7966" max="8192" width="9.140625" style="101" hidden="1"/>
    <col min="8193" max="8193" width="174.7109375" style="101" hidden="1"/>
    <col min="8194" max="8194" width="39.42578125" style="101" hidden="1"/>
    <col min="8195" max="8195" width="48.7109375" style="101" hidden="1"/>
    <col min="8196" max="8196" width="41.140625" style="101" hidden="1"/>
    <col min="8197" max="8197" width="48.7109375" style="101" hidden="1"/>
    <col min="8198" max="8198" width="51.140625" style="101" hidden="1"/>
    <col min="8199" max="8199" width="48.7109375" style="101" hidden="1"/>
    <col min="8200" max="8200" width="64" style="101" hidden="1"/>
    <col min="8201" max="8201" width="42.42578125" style="101" hidden="1"/>
    <col min="8202" max="8202" width="39.42578125" style="101" hidden="1"/>
    <col min="8203" max="8203" width="48.7109375" style="101" hidden="1"/>
    <col min="8204" max="8204" width="41.140625" style="101" hidden="1"/>
    <col min="8205" max="8205" width="48.7109375" style="101" hidden="1"/>
    <col min="8206" max="8206" width="51.140625" style="101" hidden="1"/>
    <col min="8207" max="8207" width="48.7109375" style="101" hidden="1"/>
    <col min="8208" max="8208" width="58.28515625" style="101" hidden="1"/>
    <col min="8209" max="8209" width="42.42578125" style="101" hidden="1"/>
    <col min="8210" max="8210" width="6.5703125" style="101" hidden="1"/>
    <col min="8211" max="8216" width="9.140625" style="101" hidden="1"/>
    <col min="8217" max="8217" width="11.28515625" style="101" hidden="1"/>
    <col min="8218" max="8218" width="10.140625" style="101" hidden="1"/>
    <col min="8219" max="8220" width="9.140625" style="101" hidden="1"/>
    <col min="8221" max="8221" width="10.140625" style="101" hidden="1"/>
    <col min="8222" max="8448" width="9.140625" style="101" hidden="1"/>
    <col min="8449" max="8449" width="174.7109375" style="101" hidden="1"/>
    <col min="8450" max="8450" width="39.42578125" style="101" hidden="1"/>
    <col min="8451" max="8451" width="48.7109375" style="101" hidden="1"/>
    <col min="8452" max="8452" width="41.140625" style="101" hidden="1"/>
    <col min="8453" max="8453" width="48.7109375" style="101" hidden="1"/>
    <col min="8454" max="8454" width="51.140625" style="101" hidden="1"/>
    <col min="8455" max="8455" width="48.7109375" style="101" hidden="1"/>
    <col min="8456" max="8456" width="64" style="101" hidden="1"/>
    <col min="8457" max="8457" width="42.42578125" style="101" hidden="1"/>
    <col min="8458" max="8458" width="39.42578125" style="101" hidden="1"/>
    <col min="8459" max="8459" width="48.7109375" style="101" hidden="1"/>
    <col min="8460" max="8460" width="41.140625" style="101" hidden="1"/>
    <col min="8461" max="8461" width="48.7109375" style="101" hidden="1"/>
    <col min="8462" max="8462" width="51.140625" style="101" hidden="1"/>
    <col min="8463" max="8463" width="48.7109375" style="101" hidden="1"/>
    <col min="8464" max="8464" width="58.28515625" style="101" hidden="1"/>
    <col min="8465" max="8465" width="42.42578125" style="101" hidden="1"/>
    <col min="8466" max="8466" width="6.5703125" style="101" hidden="1"/>
    <col min="8467" max="8472" width="9.140625" style="101" hidden="1"/>
    <col min="8473" max="8473" width="11.28515625" style="101" hidden="1"/>
    <col min="8474" max="8474" width="10.140625" style="101" hidden="1"/>
    <col min="8475" max="8476" width="9.140625" style="101" hidden="1"/>
    <col min="8477" max="8477" width="10.140625" style="101" hidden="1"/>
    <col min="8478" max="8704" width="9.140625" style="101" hidden="1"/>
    <col min="8705" max="8705" width="174.7109375" style="101" hidden="1"/>
    <col min="8706" max="8706" width="39.42578125" style="101" hidden="1"/>
    <col min="8707" max="8707" width="48.7109375" style="101" hidden="1"/>
    <col min="8708" max="8708" width="41.140625" style="101" hidden="1"/>
    <col min="8709" max="8709" width="48.7109375" style="101" hidden="1"/>
    <col min="8710" max="8710" width="51.140625" style="101" hidden="1"/>
    <col min="8711" max="8711" width="48.7109375" style="101" hidden="1"/>
    <col min="8712" max="8712" width="64" style="101" hidden="1"/>
    <col min="8713" max="8713" width="42.42578125" style="101" hidden="1"/>
    <col min="8714" max="8714" width="39.42578125" style="101" hidden="1"/>
    <col min="8715" max="8715" width="48.7109375" style="101" hidden="1"/>
    <col min="8716" max="8716" width="41.140625" style="101" hidden="1"/>
    <col min="8717" max="8717" width="48.7109375" style="101" hidden="1"/>
    <col min="8718" max="8718" width="51.140625" style="101" hidden="1"/>
    <col min="8719" max="8719" width="48.7109375" style="101" hidden="1"/>
    <col min="8720" max="8720" width="58.28515625" style="101" hidden="1"/>
    <col min="8721" max="8721" width="42.42578125" style="101" hidden="1"/>
    <col min="8722" max="8722" width="6.5703125" style="101" hidden="1"/>
    <col min="8723" max="8728" width="9.140625" style="101" hidden="1"/>
    <col min="8729" max="8729" width="11.28515625" style="101" hidden="1"/>
    <col min="8730" max="8730" width="10.140625" style="101" hidden="1"/>
    <col min="8731" max="8732" width="9.140625" style="101" hidden="1"/>
    <col min="8733" max="8733" width="10.140625" style="101" hidden="1"/>
    <col min="8734" max="8960" width="9.140625" style="101" hidden="1"/>
    <col min="8961" max="8961" width="174.7109375" style="101" hidden="1"/>
    <col min="8962" max="8962" width="39.42578125" style="101" hidden="1"/>
    <col min="8963" max="8963" width="48.7109375" style="101" hidden="1"/>
    <col min="8964" max="8964" width="41.140625" style="101" hidden="1"/>
    <col min="8965" max="8965" width="48.7109375" style="101" hidden="1"/>
    <col min="8966" max="8966" width="51.140625" style="101" hidden="1"/>
    <col min="8967" max="8967" width="48.7109375" style="101" hidden="1"/>
    <col min="8968" max="8968" width="64" style="101" hidden="1"/>
    <col min="8969" max="8969" width="42.42578125" style="101" hidden="1"/>
    <col min="8970" max="8970" width="39.42578125" style="101" hidden="1"/>
    <col min="8971" max="8971" width="48.7109375" style="101" hidden="1"/>
    <col min="8972" max="8972" width="41.140625" style="101" hidden="1"/>
    <col min="8973" max="8973" width="48.7109375" style="101" hidden="1"/>
    <col min="8974" max="8974" width="51.140625" style="101" hidden="1"/>
    <col min="8975" max="8975" width="48.7109375" style="101" hidden="1"/>
    <col min="8976" max="8976" width="58.28515625" style="101" hidden="1"/>
    <col min="8977" max="8977" width="42.42578125" style="101" hidden="1"/>
    <col min="8978" max="8978" width="6.5703125" style="101" hidden="1"/>
    <col min="8979" max="8984" width="9.140625" style="101" hidden="1"/>
    <col min="8985" max="8985" width="11.28515625" style="101" hidden="1"/>
    <col min="8986" max="8986" width="10.140625" style="101" hidden="1"/>
    <col min="8987" max="8988" width="9.140625" style="101" hidden="1"/>
    <col min="8989" max="8989" width="10.140625" style="101" hidden="1"/>
    <col min="8990" max="9216" width="9.140625" style="101" hidden="1"/>
    <col min="9217" max="9217" width="174.7109375" style="101" hidden="1"/>
    <col min="9218" max="9218" width="39.42578125" style="101" hidden="1"/>
    <col min="9219" max="9219" width="48.7109375" style="101" hidden="1"/>
    <col min="9220" max="9220" width="41.140625" style="101" hidden="1"/>
    <col min="9221" max="9221" width="48.7109375" style="101" hidden="1"/>
    <col min="9222" max="9222" width="51.140625" style="101" hidden="1"/>
    <col min="9223" max="9223" width="48.7109375" style="101" hidden="1"/>
    <col min="9224" max="9224" width="64" style="101" hidden="1"/>
    <col min="9225" max="9225" width="42.42578125" style="101" hidden="1"/>
    <col min="9226" max="9226" width="39.42578125" style="101" hidden="1"/>
    <col min="9227" max="9227" width="48.7109375" style="101" hidden="1"/>
    <col min="9228" max="9228" width="41.140625" style="101" hidden="1"/>
    <col min="9229" max="9229" width="48.7109375" style="101" hidden="1"/>
    <col min="9230" max="9230" width="51.140625" style="101" hidden="1"/>
    <col min="9231" max="9231" width="48.7109375" style="101" hidden="1"/>
    <col min="9232" max="9232" width="58.28515625" style="101" hidden="1"/>
    <col min="9233" max="9233" width="42.42578125" style="101" hidden="1"/>
    <col min="9234" max="9234" width="6.5703125" style="101" hidden="1"/>
    <col min="9235" max="9240" width="9.140625" style="101" hidden="1"/>
    <col min="9241" max="9241" width="11.28515625" style="101" hidden="1"/>
    <col min="9242" max="9242" width="10.140625" style="101" hidden="1"/>
    <col min="9243" max="9244" width="9.140625" style="101" hidden="1"/>
    <col min="9245" max="9245" width="10.140625" style="101" hidden="1"/>
    <col min="9246" max="9472" width="9.140625" style="101" hidden="1"/>
    <col min="9473" max="9473" width="174.7109375" style="101" hidden="1"/>
    <col min="9474" max="9474" width="39.42578125" style="101" hidden="1"/>
    <col min="9475" max="9475" width="48.7109375" style="101" hidden="1"/>
    <col min="9476" max="9476" width="41.140625" style="101" hidden="1"/>
    <col min="9477" max="9477" width="48.7109375" style="101" hidden="1"/>
    <col min="9478" max="9478" width="51.140625" style="101" hidden="1"/>
    <col min="9479" max="9479" width="48.7109375" style="101" hidden="1"/>
    <col min="9480" max="9480" width="64" style="101" hidden="1"/>
    <col min="9481" max="9481" width="42.42578125" style="101" hidden="1"/>
    <col min="9482" max="9482" width="39.42578125" style="101" hidden="1"/>
    <col min="9483" max="9483" width="48.7109375" style="101" hidden="1"/>
    <col min="9484" max="9484" width="41.140625" style="101" hidden="1"/>
    <col min="9485" max="9485" width="48.7109375" style="101" hidden="1"/>
    <col min="9486" max="9486" width="51.140625" style="101" hidden="1"/>
    <col min="9487" max="9487" width="48.7109375" style="101" hidden="1"/>
    <col min="9488" max="9488" width="58.28515625" style="101" hidden="1"/>
    <col min="9489" max="9489" width="42.42578125" style="101" hidden="1"/>
    <col min="9490" max="9490" width="6.5703125" style="101" hidden="1"/>
    <col min="9491" max="9496" width="9.140625" style="101" hidden="1"/>
    <col min="9497" max="9497" width="11.28515625" style="101" hidden="1"/>
    <col min="9498" max="9498" width="10.140625" style="101" hidden="1"/>
    <col min="9499" max="9500" width="9.140625" style="101" hidden="1"/>
    <col min="9501" max="9501" width="10.140625" style="101" hidden="1"/>
    <col min="9502" max="9728" width="9.140625" style="101" hidden="1"/>
    <col min="9729" max="9729" width="174.7109375" style="101" hidden="1"/>
    <col min="9730" max="9730" width="39.42578125" style="101" hidden="1"/>
    <col min="9731" max="9731" width="48.7109375" style="101" hidden="1"/>
    <col min="9732" max="9732" width="41.140625" style="101" hidden="1"/>
    <col min="9733" max="9733" width="48.7109375" style="101" hidden="1"/>
    <col min="9734" max="9734" width="51.140625" style="101" hidden="1"/>
    <col min="9735" max="9735" width="48.7109375" style="101" hidden="1"/>
    <col min="9736" max="9736" width="64" style="101" hidden="1"/>
    <col min="9737" max="9737" width="42.42578125" style="101" hidden="1"/>
    <col min="9738" max="9738" width="39.42578125" style="101" hidden="1"/>
    <col min="9739" max="9739" width="48.7109375" style="101" hidden="1"/>
    <col min="9740" max="9740" width="41.140625" style="101" hidden="1"/>
    <col min="9741" max="9741" width="48.7109375" style="101" hidden="1"/>
    <col min="9742" max="9742" width="51.140625" style="101" hidden="1"/>
    <col min="9743" max="9743" width="48.7109375" style="101" hidden="1"/>
    <col min="9744" max="9744" width="58.28515625" style="101" hidden="1"/>
    <col min="9745" max="9745" width="42.42578125" style="101" hidden="1"/>
    <col min="9746" max="9746" width="6.5703125" style="101" hidden="1"/>
    <col min="9747" max="9752" width="9.140625" style="101" hidden="1"/>
    <col min="9753" max="9753" width="11.28515625" style="101" hidden="1"/>
    <col min="9754" max="9754" width="10.140625" style="101" hidden="1"/>
    <col min="9755" max="9756" width="9.140625" style="101" hidden="1"/>
    <col min="9757" max="9757" width="10.140625" style="101" hidden="1"/>
    <col min="9758" max="9984" width="9.140625" style="101" hidden="1"/>
    <col min="9985" max="9985" width="174.7109375" style="101" hidden="1"/>
    <col min="9986" max="9986" width="39.42578125" style="101" hidden="1"/>
    <col min="9987" max="9987" width="48.7109375" style="101" hidden="1"/>
    <col min="9988" max="9988" width="41.140625" style="101" hidden="1"/>
    <col min="9989" max="9989" width="48.7109375" style="101" hidden="1"/>
    <col min="9990" max="9990" width="51.140625" style="101" hidden="1"/>
    <col min="9991" max="9991" width="48.7109375" style="101" hidden="1"/>
    <col min="9992" max="9992" width="64" style="101" hidden="1"/>
    <col min="9993" max="9993" width="42.42578125" style="101" hidden="1"/>
    <col min="9994" max="9994" width="39.42578125" style="101" hidden="1"/>
    <col min="9995" max="9995" width="48.7109375" style="101" hidden="1"/>
    <col min="9996" max="9996" width="41.140625" style="101" hidden="1"/>
    <col min="9997" max="9997" width="48.7109375" style="101" hidden="1"/>
    <col min="9998" max="9998" width="51.140625" style="101" hidden="1"/>
    <col min="9999" max="9999" width="48.7109375" style="101" hidden="1"/>
    <col min="10000" max="10000" width="58.28515625" style="101" hidden="1"/>
    <col min="10001" max="10001" width="42.42578125" style="101" hidden="1"/>
    <col min="10002" max="10002" width="6.5703125" style="101" hidden="1"/>
    <col min="10003" max="10008" width="9.140625" style="101" hidden="1"/>
    <col min="10009" max="10009" width="11.28515625" style="101" hidden="1"/>
    <col min="10010" max="10010" width="10.140625" style="101" hidden="1"/>
    <col min="10011" max="10012" width="9.140625" style="101" hidden="1"/>
    <col min="10013" max="10013" width="10.140625" style="101" hidden="1"/>
    <col min="10014" max="10240" width="9.140625" style="101" hidden="1"/>
    <col min="10241" max="10241" width="174.7109375" style="101" hidden="1"/>
    <col min="10242" max="10242" width="39.42578125" style="101" hidden="1"/>
    <col min="10243" max="10243" width="48.7109375" style="101" hidden="1"/>
    <col min="10244" max="10244" width="41.140625" style="101" hidden="1"/>
    <col min="10245" max="10245" width="48.7109375" style="101" hidden="1"/>
    <col min="10246" max="10246" width="51.140625" style="101" hidden="1"/>
    <col min="10247" max="10247" width="48.7109375" style="101" hidden="1"/>
    <col min="10248" max="10248" width="64" style="101" hidden="1"/>
    <col min="10249" max="10249" width="42.42578125" style="101" hidden="1"/>
    <col min="10250" max="10250" width="39.42578125" style="101" hidden="1"/>
    <col min="10251" max="10251" width="48.7109375" style="101" hidden="1"/>
    <col min="10252" max="10252" width="41.140625" style="101" hidden="1"/>
    <col min="10253" max="10253" width="48.7109375" style="101" hidden="1"/>
    <col min="10254" max="10254" width="51.140625" style="101" hidden="1"/>
    <col min="10255" max="10255" width="48.7109375" style="101" hidden="1"/>
    <col min="10256" max="10256" width="58.28515625" style="101" hidden="1"/>
    <col min="10257" max="10257" width="42.42578125" style="101" hidden="1"/>
    <col min="10258" max="10258" width="6.5703125" style="101" hidden="1"/>
    <col min="10259" max="10264" width="9.140625" style="101" hidden="1"/>
    <col min="10265" max="10265" width="11.28515625" style="101" hidden="1"/>
    <col min="10266" max="10266" width="10.140625" style="101" hidden="1"/>
    <col min="10267" max="10268" width="9.140625" style="101" hidden="1"/>
    <col min="10269" max="10269" width="10.140625" style="101" hidden="1"/>
    <col min="10270" max="10496" width="9.140625" style="101" hidden="1"/>
    <col min="10497" max="10497" width="174.7109375" style="101" hidden="1"/>
    <col min="10498" max="10498" width="39.42578125" style="101" hidden="1"/>
    <col min="10499" max="10499" width="48.7109375" style="101" hidden="1"/>
    <col min="10500" max="10500" width="41.140625" style="101" hidden="1"/>
    <col min="10501" max="10501" width="48.7109375" style="101" hidden="1"/>
    <col min="10502" max="10502" width="51.140625" style="101" hidden="1"/>
    <col min="10503" max="10503" width="48.7109375" style="101" hidden="1"/>
    <col min="10504" max="10504" width="64" style="101" hidden="1"/>
    <col min="10505" max="10505" width="42.42578125" style="101" hidden="1"/>
    <col min="10506" max="10506" width="39.42578125" style="101" hidden="1"/>
    <col min="10507" max="10507" width="48.7109375" style="101" hidden="1"/>
    <col min="10508" max="10508" width="41.140625" style="101" hidden="1"/>
    <col min="10509" max="10509" width="48.7109375" style="101" hidden="1"/>
    <col min="10510" max="10510" width="51.140625" style="101" hidden="1"/>
    <col min="10511" max="10511" width="48.7109375" style="101" hidden="1"/>
    <col min="10512" max="10512" width="58.28515625" style="101" hidden="1"/>
    <col min="10513" max="10513" width="42.42578125" style="101" hidden="1"/>
    <col min="10514" max="10514" width="6.5703125" style="101" hidden="1"/>
    <col min="10515" max="10520" width="9.140625" style="101" hidden="1"/>
    <col min="10521" max="10521" width="11.28515625" style="101" hidden="1"/>
    <col min="10522" max="10522" width="10.140625" style="101" hidden="1"/>
    <col min="10523" max="10524" width="9.140625" style="101" hidden="1"/>
    <col min="10525" max="10525" width="10.140625" style="101" hidden="1"/>
    <col min="10526" max="10752" width="9.140625" style="101" hidden="1"/>
    <col min="10753" max="10753" width="174.7109375" style="101" hidden="1"/>
    <col min="10754" max="10754" width="39.42578125" style="101" hidden="1"/>
    <col min="10755" max="10755" width="48.7109375" style="101" hidden="1"/>
    <col min="10756" max="10756" width="41.140625" style="101" hidden="1"/>
    <col min="10757" max="10757" width="48.7109375" style="101" hidden="1"/>
    <col min="10758" max="10758" width="51.140625" style="101" hidden="1"/>
    <col min="10759" max="10759" width="48.7109375" style="101" hidden="1"/>
    <col min="10760" max="10760" width="64" style="101" hidden="1"/>
    <col min="10761" max="10761" width="42.42578125" style="101" hidden="1"/>
    <col min="10762" max="10762" width="39.42578125" style="101" hidden="1"/>
    <col min="10763" max="10763" width="48.7109375" style="101" hidden="1"/>
    <col min="10764" max="10764" width="41.140625" style="101" hidden="1"/>
    <col min="10765" max="10765" width="48.7109375" style="101" hidden="1"/>
    <col min="10766" max="10766" width="51.140625" style="101" hidden="1"/>
    <col min="10767" max="10767" width="48.7109375" style="101" hidden="1"/>
    <col min="10768" max="10768" width="58.28515625" style="101" hidden="1"/>
    <col min="10769" max="10769" width="42.42578125" style="101" hidden="1"/>
    <col min="10770" max="10770" width="6.5703125" style="101" hidden="1"/>
    <col min="10771" max="10776" width="9.140625" style="101" hidden="1"/>
    <col min="10777" max="10777" width="11.28515625" style="101" hidden="1"/>
    <col min="10778" max="10778" width="10.140625" style="101" hidden="1"/>
    <col min="10779" max="10780" width="9.140625" style="101" hidden="1"/>
    <col min="10781" max="10781" width="10.140625" style="101" hidden="1"/>
    <col min="10782" max="11008" width="9.140625" style="101" hidden="1"/>
    <col min="11009" max="11009" width="174.7109375" style="101" hidden="1"/>
    <col min="11010" max="11010" width="39.42578125" style="101" hidden="1"/>
    <col min="11011" max="11011" width="48.7109375" style="101" hidden="1"/>
    <col min="11012" max="11012" width="41.140625" style="101" hidden="1"/>
    <col min="11013" max="11013" width="48.7109375" style="101" hidden="1"/>
    <col min="11014" max="11014" width="51.140625" style="101" hidden="1"/>
    <col min="11015" max="11015" width="48.7109375" style="101" hidden="1"/>
    <col min="11016" max="11016" width="64" style="101" hidden="1"/>
    <col min="11017" max="11017" width="42.42578125" style="101" hidden="1"/>
    <col min="11018" max="11018" width="39.42578125" style="101" hidden="1"/>
    <col min="11019" max="11019" width="48.7109375" style="101" hidden="1"/>
    <col min="11020" max="11020" width="41.140625" style="101" hidden="1"/>
    <col min="11021" max="11021" width="48.7109375" style="101" hidden="1"/>
    <col min="11022" max="11022" width="51.140625" style="101" hidden="1"/>
    <col min="11023" max="11023" width="48.7109375" style="101" hidden="1"/>
    <col min="11024" max="11024" width="58.28515625" style="101" hidden="1"/>
    <col min="11025" max="11025" width="42.42578125" style="101" hidden="1"/>
    <col min="11026" max="11026" width="6.5703125" style="101" hidden="1"/>
    <col min="11027" max="11032" width="9.140625" style="101" hidden="1"/>
    <col min="11033" max="11033" width="11.28515625" style="101" hidden="1"/>
    <col min="11034" max="11034" width="10.140625" style="101" hidden="1"/>
    <col min="11035" max="11036" width="9.140625" style="101" hidden="1"/>
    <col min="11037" max="11037" width="10.140625" style="101" hidden="1"/>
    <col min="11038" max="11264" width="9.140625" style="101" hidden="1"/>
    <col min="11265" max="11265" width="174.7109375" style="101" hidden="1"/>
    <col min="11266" max="11266" width="39.42578125" style="101" hidden="1"/>
    <col min="11267" max="11267" width="48.7109375" style="101" hidden="1"/>
    <col min="11268" max="11268" width="41.140625" style="101" hidden="1"/>
    <col min="11269" max="11269" width="48.7109375" style="101" hidden="1"/>
    <col min="11270" max="11270" width="51.140625" style="101" hidden="1"/>
    <col min="11271" max="11271" width="48.7109375" style="101" hidden="1"/>
    <col min="11272" max="11272" width="64" style="101" hidden="1"/>
    <col min="11273" max="11273" width="42.42578125" style="101" hidden="1"/>
    <col min="11274" max="11274" width="39.42578125" style="101" hidden="1"/>
    <col min="11275" max="11275" width="48.7109375" style="101" hidden="1"/>
    <col min="11276" max="11276" width="41.140625" style="101" hidden="1"/>
    <col min="11277" max="11277" width="48.7109375" style="101" hidden="1"/>
    <col min="11278" max="11278" width="51.140625" style="101" hidden="1"/>
    <col min="11279" max="11279" width="48.7109375" style="101" hidden="1"/>
    <col min="11280" max="11280" width="58.28515625" style="101" hidden="1"/>
    <col min="11281" max="11281" width="42.42578125" style="101" hidden="1"/>
    <col min="11282" max="11282" width="6.5703125" style="101" hidden="1"/>
    <col min="11283" max="11288" width="9.140625" style="101" hidden="1"/>
    <col min="11289" max="11289" width="11.28515625" style="101" hidden="1"/>
    <col min="11290" max="11290" width="10.140625" style="101" hidden="1"/>
    <col min="11291" max="11292" width="9.140625" style="101" hidden="1"/>
    <col min="11293" max="11293" width="10.140625" style="101" hidden="1"/>
    <col min="11294" max="11520" width="9.140625" style="101" hidden="1"/>
    <col min="11521" max="11521" width="174.7109375" style="101" hidden="1"/>
    <col min="11522" max="11522" width="39.42578125" style="101" hidden="1"/>
    <col min="11523" max="11523" width="48.7109375" style="101" hidden="1"/>
    <col min="11524" max="11524" width="41.140625" style="101" hidden="1"/>
    <col min="11525" max="11525" width="48.7109375" style="101" hidden="1"/>
    <col min="11526" max="11526" width="51.140625" style="101" hidden="1"/>
    <col min="11527" max="11527" width="48.7109375" style="101" hidden="1"/>
    <col min="11528" max="11528" width="64" style="101" hidden="1"/>
    <col min="11529" max="11529" width="42.42578125" style="101" hidden="1"/>
    <col min="11530" max="11530" width="39.42578125" style="101" hidden="1"/>
    <col min="11531" max="11531" width="48.7109375" style="101" hidden="1"/>
    <col min="11532" max="11532" width="41.140625" style="101" hidden="1"/>
    <col min="11533" max="11533" width="48.7109375" style="101" hidden="1"/>
    <col min="11534" max="11534" width="51.140625" style="101" hidden="1"/>
    <col min="11535" max="11535" width="48.7109375" style="101" hidden="1"/>
    <col min="11536" max="11536" width="58.28515625" style="101" hidden="1"/>
    <col min="11537" max="11537" width="42.42578125" style="101" hidden="1"/>
    <col min="11538" max="11538" width="6.5703125" style="101" hidden="1"/>
    <col min="11539" max="11544" width="9.140625" style="101" hidden="1"/>
    <col min="11545" max="11545" width="11.28515625" style="101" hidden="1"/>
    <col min="11546" max="11546" width="10.140625" style="101" hidden="1"/>
    <col min="11547" max="11548" width="9.140625" style="101" hidden="1"/>
    <col min="11549" max="11549" width="10.140625" style="101" hidden="1"/>
    <col min="11550" max="11776" width="9.140625" style="101" hidden="1"/>
    <col min="11777" max="11777" width="174.7109375" style="101" hidden="1"/>
    <col min="11778" max="11778" width="39.42578125" style="101" hidden="1"/>
    <col min="11779" max="11779" width="48.7109375" style="101" hidden="1"/>
    <col min="11780" max="11780" width="41.140625" style="101" hidden="1"/>
    <col min="11781" max="11781" width="48.7109375" style="101" hidden="1"/>
    <col min="11782" max="11782" width="51.140625" style="101" hidden="1"/>
    <col min="11783" max="11783" width="48.7109375" style="101" hidden="1"/>
    <col min="11784" max="11784" width="64" style="101" hidden="1"/>
    <col min="11785" max="11785" width="42.42578125" style="101" hidden="1"/>
    <col min="11786" max="11786" width="39.42578125" style="101" hidden="1"/>
    <col min="11787" max="11787" width="48.7109375" style="101" hidden="1"/>
    <col min="11788" max="11788" width="41.140625" style="101" hidden="1"/>
    <col min="11789" max="11789" width="48.7109375" style="101" hidden="1"/>
    <col min="11790" max="11790" width="51.140625" style="101" hidden="1"/>
    <col min="11791" max="11791" width="48.7109375" style="101" hidden="1"/>
    <col min="11792" max="11792" width="58.28515625" style="101" hidden="1"/>
    <col min="11793" max="11793" width="42.42578125" style="101" hidden="1"/>
    <col min="11794" max="11794" width="6.5703125" style="101" hidden="1"/>
    <col min="11795" max="11800" width="9.140625" style="101" hidden="1"/>
    <col min="11801" max="11801" width="11.28515625" style="101" hidden="1"/>
    <col min="11802" max="11802" width="10.140625" style="101" hidden="1"/>
    <col min="11803" max="11804" width="9.140625" style="101" hidden="1"/>
    <col min="11805" max="11805" width="10.140625" style="101" hidden="1"/>
    <col min="11806" max="12032" width="9.140625" style="101" hidden="1"/>
    <col min="12033" max="12033" width="174.7109375" style="101" hidden="1"/>
    <col min="12034" max="12034" width="39.42578125" style="101" hidden="1"/>
    <col min="12035" max="12035" width="48.7109375" style="101" hidden="1"/>
    <col min="12036" max="12036" width="41.140625" style="101" hidden="1"/>
    <col min="12037" max="12037" width="48.7109375" style="101" hidden="1"/>
    <col min="12038" max="12038" width="51.140625" style="101" hidden="1"/>
    <col min="12039" max="12039" width="48.7109375" style="101" hidden="1"/>
    <col min="12040" max="12040" width="64" style="101" hidden="1"/>
    <col min="12041" max="12041" width="42.42578125" style="101" hidden="1"/>
    <col min="12042" max="12042" width="39.42578125" style="101" hidden="1"/>
    <col min="12043" max="12043" width="48.7109375" style="101" hidden="1"/>
    <col min="12044" max="12044" width="41.140625" style="101" hidden="1"/>
    <col min="12045" max="12045" width="48.7109375" style="101" hidden="1"/>
    <col min="12046" max="12046" width="51.140625" style="101" hidden="1"/>
    <col min="12047" max="12047" width="48.7109375" style="101" hidden="1"/>
    <col min="12048" max="12048" width="58.28515625" style="101" hidden="1"/>
    <col min="12049" max="12049" width="42.42578125" style="101" hidden="1"/>
    <col min="12050" max="12050" width="6.5703125" style="101" hidden="1"/>
    <col min="12051" max="12056" width="9.140625" style="101" hidden="1"/>
    <col min="12057" max="12057" width="11.28515625" style="101" hidden="1"/>
    <col min="12058" max="12058" width="10.140625" style="101" hidden="1"/>
    <col min="12059" max="12060" width="9.140625" style="101" hidden="1"/>
    <col min="12061" max="12061" width="10.140625" style="101" hidden="1"/>
    <col min="12062" max="12288" width="9.140625" style="101" hidden="1"/>
    <col min="12289" max="12289" width="174.7109375" style="101" hidden="1"/>
    <col min="12290" max="12290" width="39.42578125" style="101" hidden="1"/>
    <col min="12291" max="12291" width="48.7109375" style="101" hidden="1"/>
    <col min="12292" max="12292" width="41.140625" style="101" hidden="1"/>
    <col min="12293" max="12293" width="48.7109375" style="101" hidden="1"/>
    <col min="12294" max="12294" width="51.140625" style="101" hidden="1"/>
    <col min="12295" max="12295" width="48.7109375" style="101" hidden="1"/>
    <col min="12296" max="12296" width="64" style="101" hidden="1"/>
    <col min="12297" max="12297" width="42.42578125" style="101" hidden="1"/>
    <col min="12298" max="12298" width="39.42578125" style="101" hidden="1"/>
    <col min="12299" max="12299" width="48.7109375" style="101" hidden="1"/>
    <col min="12300" max="12300" width="41.140625" style="101" hidden="1"/>
    <col min="12301" max="12301" width="48.7109375" style="101" hidden="1"/>
    <col min="12302" max="12302" width="51.140625" style="101" hidden="1"/>
    <col min="12303" max="12303" width="48.7109375" style="101" hidden="1"/>
    <col min="12304" max="12304" width="58.28515625" style="101" hidden="1"/>
    <col min="12305" max="12305" width="42.42578125" style="101" hidden="1"/>
    <col min="12306" max="12306" width="6.5703125" style="101" hidden="1"/>
    <col min="12307" max="12312" width="9.140625" style="101" hidden="1"/>
    <col min="12313" max="12313" width="11.28515625" style="101" hidden="1"/>
    <col min="12314" max="12314" width="10.140625" style="101" hidden="1"/>
    <col min="12315" max="12316" width="9.140625" style="101" hidden="1"/>
    <col min="12317" max="12317" width="10.140625" style="101" hidden="1"/>
    <col min="12318" max="12544" width="9.140625" style="101" hidden="1"/>
    <col min="12545" max="12545" width="174.7109375" style="101" hidden="1"/>
    <col min="12546" max="12546" width="39.42578125" style="101" hidden="1"/>
    <col min="12547" max="12547" width="48.7109375" style="101" hidden="1"/>
    <col min="12548" max="12548" width="41.140625" style="101" hidden="1"/>
    <col min="12549" max="12549" width="48.7109375" style="101" hidden="1"/>
    <col min="12550" max="12550" width="51.140625" style="101" hidden="1"/>
    <col min="12551" max="12551" width="48.7109375" style="101" hidden="1"/>
    <col min="12552" max="12552" width="64" style="101" hidden="1"/>
    <col min="12553" max="12553" width="42.42578125" style="101" hidden="1"/>
    <col min="12554" max="12554" width="39.42578125" style="101" hidden="1"/>
    <col min="12555" max="12555" width="48.7109375" style="101" hidden="1"/>
    <col min="12556" max="12556" width="41.140625" style="101" hidden="1"/>
    <col min="12557" max="12557" width="48.7109375" style="101" hidden="1"/>
    <col min="12558" max="12558" width="51.140625" style="101" hidden="1"/>
    <col min="12559" max="12559" width="48.7109375" style="101" hidden="1"/>
    <col min="12560" max="12560" width="58.28515625" style="101" hidden="1"/>
    <col min="12561" max="12561" width="42.42578125" style="101" hidden="1"/>
    <col min="12562" max="12562" width="6.5703125" style="101" hidden="1"/>
    <col min="12563" max="12568" width="9.140625" style="101" hidden="1"/>
    <col min="12569" max="12569" width="11.28515625" style="101" hidden="1"/>
    <col min="12570" max="12570" width="10.140625" style="101" hidden="1"/>
    <col min="12571" max="12572" width="9.140625" style="101" hidden="1"/>
    <col min="12573" max="12573" width="10.140625" style="101" hidden="1"/>
    <col min="12574" max="12800" width="9.140625" style="101" hidden="1"/>
    <col min="12801" max="12801" width="174.7109375" style="101" hidden="1"/>
    <col min="12802" max="12802" width="39.42578125" style="101" hidden="1"/>
    <col min="12803" max="12803" width="48.7109375" style="101" hidden="1"/>
    <col min="12804" max="12804" width="41.140625" style="101" hidden="1"/>
    <col min="12805" max="12805" width="48.7109375" style="101" hidden="1"/>
    <col min="12806" max="12806" width="51.140625" style="101" hidden="1"/>
    <col min="12807" max="12807" width="48.7109375" style="101" hidden="1"/>
    <col min="12808" max="12808" width="64" style="101" hidden="1"/>
    <col min="12809" max="12809" width="42.42578125" style="101" hidden="1"/>
    <col min="12810" max="12810" width="39.42578125" style="101" hidden="1"/>
    <col min="12811" max="12811" width="48.7109375" style="101" hidden="1"/>
    <col min="12812" max="12812" width="41.140625" style="101" hidden="1"/>
    <col min="12813" max="12813" width="48.7109375" style="101" hidden="1"/>
    <col min="12814" max="12814" width="51.140625" style="101" hidden="1"/>
    <col min="12815" max="12815" width="48.7109375" style="101" hidden="1"/>
    <col min="12816" max="12816" width="58.28515625" style="101" hidden="1"/>
    <col min="12817" max="12817" width="42.42578125" style="101" hidden="1"/>
    <col min="12818" max="12818" width="6.5703125" style="101" hidden="1"/>
    <col min="12819" max="12824" width="9.140625" style="101" hidden="1"/>
    <col min="12825" max="12825" width="11.28515625" style="101" hidden="1"/>
    <col min="12826" max="12826" width="10.140625" style="101" hidden="1"/>
    <col min="12827" max="12828" width="9.140625" style="101" hidden="1"/>
    <col min="12829" max="12829" width="10.140625" style="101" hidden="1"/>
    <col min="12830" max="13056" width="9.140625" style="101" hidden="1"/>
    <col min="13057" max="13057" width="174.7109375" style="101" hidden="1"/>
    <col min="13058" max="13058" width="39.42578125" style="101" hidden="1"/>
    <col min="13059" max="13059" width="48.7109375" style="101" hidden="1"/>
    <col min="13060" max="13060" width="41.140625" style="101" hidden="1"/>
    <col min="13061" max="13061" width="48.7109375" style="101" hidden="1"/>
    <col min="13062" max="13062" width="51.140625" style="101" hidden="1"/>
    <col min="13063" max="13063" width="48.7109375" style="101" hidden="1"/>
    <col min="13064" max="13064" width="64" style="101" hidden="1"/>
    <col min="13065" max="13065" width="42.42578125" style="101" hidden="1"/>
    <col min="13066" max="13066" width="39.42578125" style="101" hidden="1"/>
    <col min="13067" max="13067" width="48.7109375" style="101" hidden="1"/>
    <col min="13068" max="13068" width="41.140625" style="101" hidden="1"/>
    <col min="13069" max="13069" width="48.7109375" style="101" hidden="1"/>
    <col min="13070" max="13070" width="51.140625" style="101" hidden="1"/>
    <col min="13071" max="13071" width="48.7109375" style="101" hidden="1"/>
    <col min="13072" max="13072" width="58.28515625" style="101" hidden="1"/>
    <col min="13073" max="13073" width="42.42578125" style="101" hidden="1"/>
    <col min="13074" max="13074" width="6.5703125" style="101" hidden="1"/>
    <col min="13075" max="13080" width="9.140625" style="101" hidden="1"/>
    <col min="13081" max="13081" width="11.28515625" style="101" hidden="1"/>
    <col min="13082" max="13082" width="10.140625" style="101" hidden="1"/>
    <col min="13083" max="13084" width="9.140625" style="101" hidden="1"/>
    <col min="13085" max="13085" width="10.140625" style="101" hidden="1"/>
    <col min="13086" max="13312" width="9.140625" style="101" hidden="1"/>
    <col min="13313" max="13313" width="174.7109375" style="101" hidden="1"/>
    <col min="13314" max="13314" width="39.42578125" style="101" hidden="1"/>
    <col min="13315" max="13315" width="48.7109375" style="101" hidden="1"/>
    <col min="13316" max="13316" width="41.140625" style="101" hidden="1"/>
    <col min="13317" max="13317" width="48.7109375" style="101" hidden="1"/>
    <col min="13318" max="13318" width="51.140625" style="101" hidden="1"/>
    <col min="13319" max="13319" width="48.7109375" style="101" hidden="1"/>
    <col min="13320" max="13320" width="64" style="101" hidden="1"/>
    <col min="13321" max="13321" width="42.42578125" style="101" hidden="1"/>
    <col min="13322" max="13322" width="39.42578125" style="101" hidden="1"/>
    <col min="13323" max="13323" width="48.7109375" style="101" hidden="1"/>
    <col min="13324" max="13324" width="41.140625" style="101" hidden="1"/>
    <col min="13325" max="13325" width="48.7109375" style="101" hidden="1"/>
    <col min="13326" max="13326" width="51.140625" style="101" hidden="1"/>
    <col min="13327" max="13327" width="48.7109375" style="101" hidden="1"/>
    <col min="13328" max="13328" width="58.28515625" style="101" hidden="1"/>
    <col min="13329" max="13329" width="42.42578125" style="101" hidden="1"/>
    <col min="13330" max="13330" width="6.5703125" style="101" hidden="1"/>
    <col min="13331" max="13336" width="9.140625" style="101" hidden="1"/>
    <col min="13337" max="13337" width="11.28515625" style="101" hidden="1"/>
    <col min="13338" max="13338" width="10.140625" style="101" hidden="1"/>
    <col min="13339" max="13340" width="9.140625" style="101" hidden="1"/>
    <col min="13341" max="13341" width="10.140625" style="101" hidden="1"/>
    <col min="13342" max="13568" width="9.140625" style="101" hidden="1"/>
    <col min="13569" max="13569" width="174.7109375" style="101" hidden="1"/>
    <col min="13570" max="13570" width="39.42578125" style="101" hidden="1"/>
    <col min="13571" max="13571" width="48.7109375" style="101" hidden="1"/>
    <col min="13572" max="13572" width="41.140625" style="101" hidden="1"/>
    <col min="13573" max="13573" width="48.7109375" style="101" hidden="1"/>
    <col min="13574" max="13574" width="51.140625" style="101" hidden="1"/>
    <col min="13575" max="13575" width="48.7109375" style="101" hidden="1"/>
    <col min="13576" max="13576" width="64" style="101" hidden="1"/>
    <col min="13577" max="13577" width="42.42578125" style="101" hidden="1"/>
    <col min="13578" max="13578" width="39.42578125" style="101" hidden="1"/>
    <col min="13579" max="13579" width="48.7109375" style="101" hidden="1"/>
    <col min="13580" max="13580" width="41.140625" style="101" hidden="1"/>
    <col min="13581" max="13581" width="48.7109375" style="101" hidden="1"/>
    <col min="13582" max="13582" width="51.140625" style="101" hidden="1"/>
    <col min="13583" max="13583" width="48.7109375" style="101" hidden="1"/>
    <col min="13584" max="13584" width="58.28515625" style="101" hidden="1"/>
    <col min="13585" max="13585" width="42.42578125" style="101" hidden="1"/>
    <col min="13586" max="13586" width="6.5703125" style="101" hidden="1"/>
    <col min="13587" max="13592" width="9.140625" style="101" hidden="1"/>
    <col min="13593" max="13593" width="11.28515625" style="101" hidden="1"/>
    <col min="13594" max="13594" width="10.140625" style="101" hidden="1"/>
    <col min="13595" max="13596" width="9.140625" style="101" hidden="1"/>
    <col min="13597" max="13597" width="10.140625" style="101" hidden="1"/>
    <col min="13598" max="13824" width="9.140625" style="101" hidden="1"/>
    <col min="13825" max="13825" width="174.7109375" style="101" hidden="1"/>
    <col min="13826" max="13826" width="39.42578125" style="101" hidden="1"/>
    <col min="13827" max="13827" width="48.7109375" style="101" hidden="1"/>
    <col min="13828" max="13828" width="41.140625" style="101" hidden="1"/>
    <col min="13829" max="13829" width="48.7109375" style="101" hidden="1"/>
    <col min="13830" max="13830" width="51.140625" style="101" hidden="1"/>
    <col min="13831" max="13831" width="48.7109375" style="101" hidden="1"/>
    <col min="13832" max="13832" width="64" style="101" hidden="1"/>
    <col min="13833" max="13833" width="42.42578125" style="101" hidden="1"/>
    <col min="13834" max="13834" width="39.42578125" style="101" hidden="1"/>
    <col min="13835" max="13835" width="48.7109375" style="101" hidden="1"/>
    <col min="13836" max="13836" width="41.140625" style="101" hidden="1"/>
    <col min="13837" max="13837" width="48.7109375" style="101" hidden="1"/>
    <col min="13838" max="13838" width="51.140625" style="101" hidden="1"/>
    <col min="13839" max="13839" width="48.7109375" style="101" hidden="1"/>
    <col min="13840" max="13840" width="58.28515625" style="101" hidden="1"/>
    <col min="13841" max="13841" width="42.42578125" style="101" hidden="1"/>
    <col min="13842" max="13842" width="6.5703125" style="101" hidden="1"/>
    <col min="13843" max="13848" width="9.140625" style="101" hidden="1"/>
    <col min="13849" max="13849" width="11.28515625" style="101" hidden="1"/>
    <col min="13850" max="13850" width="10.140625" style="101" hidden="1"/>
    <col min="13851" max="13852" width="9.140625" style="101" hidden="1"/>
    <col min="13853" max="13853" width="10.140625" style="101" hidden="1"/>
    <col min="13854" max="14080" width="9.140625" style="101" hidden="1"/>
    <col min="14081" max="14081" width="174.7109375" style="101" hidden="1"/>
    <col min="14082" max="14082" width="39.42578125" style="101" hidden="1"/>
    <col min="14083" max="14083" width="48.7109375" style="101" hidden="1"/>
    <col min="14084" max="14084" width="41.140625" style="101" hidden="1"/>
    <col min="14085" max="14085" width="48.7109375" style="101" hidden="1"/>
    <col min="14086" max="14086" width="51.140625" style="101" hidden="1"/>
    <col min="14087" max="14087" width="48.7109375" style="101" hidden="1"/>
    <col min="14088" max="14088" width="64" style="101" hidden="1"/>
    <col min="14089" max="14089" width="42.42578125" style="101" hidden="1"/>
    <col min="14090" max="14090" width="39.42578125" style="101" hidden="1"/>
    <col min="14091" max="14091" width="48.7109375" style="101" hidden="1"/>
    <col min="14092" max="14092" width="41.140625" style="101" hidden="1"/>
    <col min="14093" max="14093" width="48.7109375" style="101" hidden="1"/>
    <col min="14094" max="14094" width="51.140625" style="101" hidden="1"/>
    <col min="14095" max="14095" width="48.7109375" style="101" hidden="1"/>
    <col min="14096" max="14096" width="58.28515625" style="101" hidden="1"/>
    <col min="14097" max="14097" width="42.42578125" style="101" hidden="1"/>
    <col min="14098" max="14098" width="6.5703125" style="101" hidden="1"/>
    <col min="14099" max="14104" width="9.140625" style="101" hidden="1"/>
    <col min="14105" max="14105" width="11.28515625" style="101" hidden="1"/>
    <col min="14106" max="14106" width="10.140625" style="101" hidden="1"/>
    <col min="14107" max="14108" width="9.140625" style="101" hidden="1"/>
    <col min="14109" max="14109" width="10.140625" style="101" hidden="1"/>
    <col min="14110" max="14336" width="9.140625" style="101" hidden="1"/>
    <col min="14337" max="14337" width="174.7109375" style="101" hidden="1"/>
    <col min="14338" max="14338" width="39.42578125" style="101" hidden="1"/>
    <col min="14339" max="14339" width="48.7109375" style="101" hidden="1"/>
    <col min="14340" max="14340" width="41.140625" style="101" hidden="1"/>
    <col min="14341" max="14341" width="48.7109375" style="101" hidden="1"/>
    <col min="14342" max="14342" width="51.140625" style="101" hidden="1"/>
    <col min="14343" max="14343" width="48.7109375" style="101" hidden="1"/>
    <col min="14344" max="14344" width="64" style="101" hidden="1"/>
    <col min="14345" max="14345" width="42.42578125" style="101" hidden="1"/>
    <col min="14346" max="14346" width="39.42578125" style="101" hidden="1"/>
    <col min="14347" max="14347" width="48.7109375" style="101" hidden="1"/>
    <col min="14348" max="14348" width="41.140625" style="101" hidden="1"/>
    <col min="14349" max="14349" width="48.7109375" style="101" hidden="1"/>
    <col min="14350" max="14350" width="51.140625" style="101" hidden="1"/>
    <col min="14351" max="14351" width="48.7109375" style="101" hidden="1"/>
    <col min="14352" max="14352" width="58.28515625" style="101" hidden="1"/>
    <col min="14353" max="14353" width="42.42578125" style="101" hidden="1"/>
    <col min="14354" max="14354" width="6.5703125" style="101" hidden="1"/>
    <col min="14355" max="14360" width="9.140625" style="101" hidden="1"/>
    <col min="14361" max="14361" width="11.28515625" style="101" hidden="1"/>
    <col min="14362" max="14362" width="10.140625" style="101" hidden="1"/>
    <col min="14363" max="14364" width="9.140625" style="101" hidden="1"/>
    <col min="14365" max="14365" width="10.140625" style="101" hidden="1"/>
    <col min="14366" max="14592" width="9.140625" style="101" hidden="1"/>
    <col min="14593" max="14593" width="174.7109375" style="101" hidden="1"/>
    <col min="14594" max="14594" width="39.42578125" style="101" hidden="1"/>
    <col min="14595" max="14595" width="48.7109375" style="101" hidden="1"/>
    <col min="14596" max="14596" width="41.140625" style="101" hidden="1"/>
    <col min="14597" max="14597" width="48.7109375" style="101" hidden="1"/>
    <col min="14598" max="14598" width="51.140625" style="101" hidden="1"/>
    <col min="14599" max="14599" width="48.7109375" style="101" hidden="1"/>
    <col min="14600" max="14600" width="64" style="101" hidden="1"/>
    <col min="14601" max="14601" width="42.42578125" style="101" hidden="1"/>
    <col min="14602" max="14602" width="39.42578125" style="101" hidden="1"/>
    <col min="14603" max="14603" width="48.7109375" style="101" hidden="1"/>
    <col min="14604" max="14604" width="41.140625" style="101" hidden="1"/>
    <col min="14605" max="14605" width="48.7109375" style="101" hidden="1"/>
    <col min="14606" max="14606" width="51.140625" style="101" hidden="1"/>
    <col min="14607" max="14607" width="48.7109375" style="101" hidden="1"/>
    <col min="14608" max="14608" width="58.28515625" style="101" hidden="1"/>
    <col min="14609" max="14609" width="42.42578125" style="101" hidden="1"/>
    <col min="14610" max="14610" width="6.5703125" style="101" hidden="1"/>
    <col min="14611" max="14616" width="9.140625" style="101" hidden="1"/>
    <col min="14617" max="14617" width="11.28515625" style="101" hidden="1"/>
    <col min="14618" max="14618" width="10.140625" style="101" hidden="1"/>
    <col min="14619" max="14620" width="9.140625" style="101" hidden="1"/>
    <col min="14621" max="14621" width="10.140625" style="101" hidden="1"/>
    <col min="14622" max="14848" width="9.140625" style="101" hidden="1"/>
    <col min="14849" max="14849" width="174.7109375" style="101" hidden="1"/>
    <col min="14850" max="14850" width="39.42578125" style="101" hidden="1"/>
    <col min="14851" max="14851" width="48.7109375" style="101" hidden="1"/>
    <col min="14852" max="14852" width="41.140625" style="101" hidden="1"/>
    <col min="14853" max="14853" width="48.7109375" style="101" hidden="1"/>
    <col min="14854" max="14854" width="51.140625" style="101" hidden="1"/>
    <col min="14855" max="14855" width="48.7109375" style="101" hidden="1"/>
    <col min="14856" max="14856" width="64" style="101" hidden="1"/>
    <col min="14857" max="14857" width="42.42578125" style="101" hidden="1"/>
    <col min="14858" max="14858" width="39.42578125" style="101" hidden="1"/>
    <col min="14859" max="14859" width="48.7109375" style="101" hidden="1"/>
    <col min="14860" max="14860" width="41.140625" style="101" hidden="1"/>
    <col min="14861" max="14861" width="48.7109375" style="101" hidden="1"/>
    <col min="14862" max="14862" width="51.140625" style="101" hidden="1"/>
    <col min="14863" max="14863" width="48.7109375" style="101" hidden="1"/>
    <col min="14864" max="14864" width="58.28515625" style="101" hidden="1"/>
    <col min="14865" max="14865" width="42.42578125" style="101" hidden="1"/>
    <col min="14866" max="14866" width="6.5703125" style="101" hidden="1"/>
    <col min="14867" max="14872" width="9.140625" style="101" hidden="1"/>
    <col min="14873" max="14873" width="11.28515625" style="101" hidden="1"/>
    <col min="14874" max="14874" width="10.140625" style="101" hidden="1"/>
    <col min="14875" max="14876" width="9.140625" style="101" hidden="1"/>
    <col min="14877" max="14877" width="10.140625" style="101" hidden="1"/>
    <col min="14878" max="15104" width="9.140625" style="101" hidden="1"/>
    <col min="15105" max="15105" width="174.7109375" style="101" hidden="1"/>
    <col min="15106" max="15106" width="39.42578125" style="101" hidden="1"/>
    <col min="15107" max="15107" width="48.7109375" style="101" hidden="1"/>
    <col min="15108" max="15108" width="41.140625" style="101" hidden="1"/>
    <col min="15109" max="15109" width="48.7109375" style="101" hidden="1"/>
    <col min="15110" max="15110" width="51.140625" style="101" hidden="1"/>
    <col min="15111" max="15111" width="48.7109375" style="101" hidden="1"/>
    <col min="15112" max="15112" width="64" style="101" hidden="1"/>
    <col min="15113" max="15113" width="42.42578125" style="101" hidden="1"/>
    <col min="15114" max="15114" width="39.42578125" style="101" hidden="1"/>
    <col min="15115" max="15115" width="48.7109375" style="101" hidden="1"/>
    <col min="15116" max="15116" width="41.140625" style="101" hidden="1"/>
    <col min="15117" max="15117" width="48.7109375" style="101" hidden="1"/>
    <col min="15118" max="15118" width="51.140625" style="101" hidden="1"/>
    <col min="15119" max="15119" width="48.7109375" style="101" hidden="1"/>
    <col min="15120" max="15120" width="58.28515625" style="101" hidden="1"/>
    <col min="15121" max="15121" width="42.42578125" style="101" hidden="1"/>
    <col min="15122" max="15122" width="6.5703125" style="101" hidden="1"/>
    <col min="15123" max="15128" width="9.140625" style="101" hidden="1"/>
    <col min="15129" max="15129" width="11.28515625" style="101" hidden="1"/>
    <col min="15130" max="15130" width="10.140625" style="101" hidden="1"/>
    <col min="15131" max="15132" width="9.140625" style="101" hidden="1"/>
    <col min="15133" max="15133" width="10.140625" style="101" hidden="1"/>
    <col min="15134" max="15360" width="9.140625" style="101" hidden="1"/>
    <col min="15361" max="15361" width="174.7109375" style="101" hidden="1"/>
    <col min="15362" max="15362" width="39.42578125" style="101" hidden="1"/>
    <col min="15363" max="15363" width="48.7109375" style="101" hidden="1"/>
    <col min="15364" max="15364" width="41.140625" style="101" hidden="1"/>
    <col min="15365" max="15365" width="48.7109375" style="101" hidden="1"/>
    <col min="15366" max="15366" width="51.140625" style="101" hidden="1"/>
    <col min="15367" max="15367" width="48.7109375" style="101" hidden="1"/>
    <col min="15368" max="15368" width="64" style="101" hidden="1"/>
    <col min="15369" max="15369" width="42.42578125" style="101" hidden="1"/>
    <col min="15370" max="15370" width="39.42578125" style="101" hidden="1"/>
    <col min="15371" max="15371" width="48.7109375" style="101" hidden="1"/>
    <col min="15372" max="15372" width="41.140625" style="101" hidden="1"/>
    <col min="15373" max="15373" width="48.7109375" style="101" hidden="1"/>
    <col min="15374" max="15374" width="51.140625" style="101" hidden="1"/>
    <col min="15375" max="15375" width="48.7109375" style="101" hidden="1"/>
    <col min="15376" max="15376" width="58.28515625" style="101" hidden="1"/>
    <col min="15377" max="15377" width="42.42578125" style="101" hidden="1"/>
    <col min="15378" max="15378" width="6.5703125" style="101" hidden="1"/>
    <col min="15379" max="15384" width="9.140625" style="101" hidden="1"/>
    <col min="15385" max="15385" width="11.28515625" style="101" hidden="1"/>
    <col min="15386" max="15386" width="10.140625" style="101" hidden="1"/>
    <col min="15387" max="15388" width="9.140625" style="101" hidden="1"/>
    <col min="15389" max="15389" width="10.140625" style="101" hidden="1"/>
    <col min="15390" max="15616" width="9.140625" style="101" hidden="1"/>
    <col min="15617" max="15617" width="174.7109375" style="101" hidden="1"/>
    <col min="15618" max="15618" width="39.42578125" style="101" hidden="1"/>
    <col min="15619" max="15619" width="48.7109375" style="101" hidden="1"/>
    <col min="15620" max="15620" width="41.140625" style="101" hidden="1"/>
    <col min="15621" max="15621" width="48.7109375" style="101" hidden="1"/>
    <col min="15622" max="15622" width="51.140625" style="101" hidden="1"/>
    <col min="15623" max="15623" width="48.7109375" style="101" hidden="1"/>
    <col min="15624" max="15624" width="64" style="101" hidden="1"/>
    <col min="15625" max="15625" width="42.42578125" style="101" hidden="1"/>
    <col min="15626" max="15626" width="39.42578125" style="101" hidden="1"/>
    <col min="15627" max="15627" width="48.7109375" style="101" hidden="1"/>
    <col min="15628" max="15628" width="41.140625" style="101" hidden="1"/>
    <col min="15629" max="15629" width="48.7109375" style="101" hidden="1"/>
    <col min="15630" max="15630" width="51.140625" style="101" hidden="1"/>
    <col min="15631" max="15631" width="48.7109375" style="101" hidden="1"/>
    <col min="15632" max="15632" width="58.28515625" style="101" hidden="1"/>
    <col min="15633" max="15633" width="42.42578125" style="101" hidden="1"/>
    <col min="15634" max="15634" width="6.5703125" style="101" hidden="1"/>
    <col min="15635" max="15640" width="9.140625" style="101" hidden="1"/>
    <col min="15641" max="15641" width="11.28515625" style="101" hidden="1"/>
    <col min="15642" max="15642" width="10.140625" style="101" hidden="1"/>
    <col min="15643" max="15644" width="9.140625" style="101" hidden="1"/>
    <col min="15645" max="15645" width="10.140625" style="101" hidden="1"/>
    <col min="15646" max="15872" width="9.140625" style="101" hidden="1"/>
    <col min="15873" max="15873" width="174.7109375" style="101" hidden="1"/>
    <col min="15874" max="15874" width="39.42578125" style="101" hidden="1"/>
    <col min="15875" max="15875" width="48.7109375" style="101" hidden="1"/>
    <col min="15876" max="15876" width="41.140625" style="101" hidden="1"/>
    <col min="15877" max="15877" width="48.7109375" style="101" hidden="1"/>
    <col min="15878" max="15878" width="51.140625" style="101" hidden="1"/>
    <col min="15879" max="15879" width="48.7109375" style="101" hidden="1"/>
    <col min="15880" max="15880" width="64" style="101" hidden="1"/>
    <col min="15881" max="15881" width="42.42578125" style="101" hidden="1"/>
    <col min="15882" max="15882" width="39.42578125" style="101" hidden="1"/>
    <col min="15883" max="15883" width="48.7109375" style="101" hidden="1"/>
    <col min="15884" max="15884" width="41.140625" style="101" hidden="1"/>
    <col min="15885" max="15885" width="48.7109375" style="101" hidden="1"/>
    <col min="15886" max="15886" width="51.140625" style="101" hidden="1"/>
    <col min="15887" max="15887" width="48.7109375" style="101" hidden="1"/>
    <col min="15888" max="15888" width="58.28515625" style="101" hidden="1"/>
    <col min="15889" max="15889" width="42.42578125" style="101" hidden="1"/>
    <col min="15890" max="15890" width="6.5703125" style="101" hidden="1"/>
    <col min="15891" max="15896" width="9.140625" style="101" hidden="1"/>
    <col min="15897" max="15897" width="11.28515625" style="101" hidden="1"/>
    <col min="15898" max="15898" width="10.140625" style="101" hidden="1"/>
    <col min="15899" max="15900" width="9.140625" style="101" hidden="1"/>
    <col min="15901" max="15901" width="10.140625" style="101" hidden="1"/>
    <col min="15902" max="16128" width="9.140625" style="101" hidden="1"/>
    <col min="16129" max="16129" width="174.7109375" style="101" hidden="1"/>
    <col min="16130" max="16130" width="39.42578125" style="101" hidden="1"/>
    <col min="16131" max="16131" width="48.7109375" style="101" hidden="1"/>
    <col min="16132" max="16132" width="41.140625" style="101" hidden="1"/>
    <col min="16133" max="16133" width="48.7109375" style="101" hidden="1"/>
    <col min="16134" max="16134" width="51.140625" style="101" hidden="1"/>
    <col min="16135" max="16135" width="48.7109375" style="101" hidden="1"/>
    <col min="16136" max="16136" width="64" style="101" hidden="1"/>
    <col min="16137" max="16137" width="42.42578125" style="101" hidden="1"/>
    <col min="16138" max="16138" width="39.42578125" style="101" hidden="1"/>
    <col min="16139" max="16139" width="48.7109375" style="101" hidden="1"/>
    <col min="16140" max="16140" width="41.140625" style="101" hidden="1"/>
    <col min="16141" max="16141" width="48.7109375" style="101" hidden="1"/>
    <col min="16142" max="16142" width="51.140625" style="101" hidden="1"/>
    <col min="16143" max="16143" width="48.7109375" style="101" hidden="1"/>
    <col min="16144" max="16144" width="58.28515625" style="101" hidden="1"/>
    <col min="16145" max="16145" width="42.42578125" style="101" hidden="1"/>
    <col min="16146" max="16146" width="6.5703125" style="101" hidden="1"/>
    <col min="16147" max="16152" width="9.140625" style="101" hidden="1"/>
    <col min="16153" max="16153" width="11.28515625" style="101" hidden="1"/>
    <col min="16154" max="16154" width="10.140625" style="101" hidden="1"/>
    <col min="16155" max="16156" width="9.140625" style="101" hidden="1"/>
    <col min="16157" max="16157" width="10.140625" style="101" hidden="1"/>
    <col min="16158" max="16384" width="9.140625" style="101" hidden="1"/>
  </cols>
  <sheetData>
    <row r="1" spans="1:26" s="78" customFormat="1" ht="5.25" hidden="1" customHeight="1">
      <c r="A1" s="79"/>
      <c r="B1" s="80"/>
      <c r="C1" s="216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217"/>
    </row>
    <row r="2" spans="1:26" s="183" customFormat="1" ht="155.25" customHeight="1">
      <c r="A2" s="708" t="s">
        <v>0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217"/>
    </row>
    <row r="3" spans="1:26" s="183" customFormat="1" ht="95.25" customHeight="1">
      <c r="A3" s="708" t="s">
        <v>338</v>
      </c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217"/>
    </row>
    <row r="4" spans="1:26" s="183" customFormat="1" ht="83.25" customHeight="1">
      <c r="A4" s="708" t="s">
        <v>2</v>
      </c>
      <c r="B4" s="708"/>
      <c r="C4" s="708"/>
      <c r="D4" s="708"/>
      <c r="E4" s="708"/>
      <c r="F4" s="708"/>
      <c r="G4" s="708"/>
      <c r="H4" s="708"/>
      <c r="I4" s="708"/>
      <c r="J4" s="708"/>
      <c r="K4" s="708"/>
      <c r="L4" s="708"/>
      <c r="M4" s="708"/>
      <c r="N4" s="708"/>
      <c r="O4" s="708"/>
      <c r="P4" s="708"/>
      <c r="Q4" s="708"/>
      <c r="R4" s="217"/>
    </row>
    <row r="5" spans="1:26" s="185" customFormat="1" ht="144.75" customHeight="1">
      <c r="A5" s="709" t="s">
        <v>3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  <c r="L5" s="709"/>
      <c r="M5" s="709"/>
      <c r="N5" s="709"/>
      <c r="O5" s="709"/>
      <c r="P5" s="709"/>
      <c r="Q5" s="709"/>
      <c r="R5" s="218"/>
    </row>
    <row r="6" spans="1:26" ht="6" customHeight="1"/>
    <row r="7" spans="1:26" ht="78.75" customHeight="1">
      <c r="A7" s="186"/>
      <c r="B7" s="187"/>
      <c r="C7" s="221"/>
      <c r="D7" s="188"/>
      <c r="E7" s="188"/>
      <c r="F7" s="187"/>
      <c r="G7" s="187"/>
      <c r="H7" s="187"/>
      <c r="I7" s="187"/>
      <c r="J7" s="187"/>
      <c r="K7" s="188"/>
      <c r="L7" s="187"/>
      <c r="M7" s="187"/>
      <c r="N7" s="188"/>
      <c r="O7" s="188"/>
      <c r="P7" s="187"/>
      <c r="Q7" s="188"/>
      <c r="R7" s="222"/>
    </row>
    <row r="8" spans="1:26" s="341" customFormat="1" ht="97.5" customHeight="1">
      <c r="A8" s="339"/>
      <c r="B8" s="713" t="s">
        <v>66</v>
      </c>
      <c r="C8" s="713"/>
      <c r="D8" s="713"/>
      <c r="E8" s="713"/>
      <c r="F8" s="713"/>
      <c r="G8" s="713"/>
      <c r="H8" s="713"/>
      <c r="I8" s="713"/>
      <c r="J8" s="713" t="s">
        <v>189</v>
      </c>
      <c r="K8" s="713"/>
      <c r="L8" s="713"/>
      <c r="M8" s="713"/>
      <c r="N8" s="713"/>
      <c r="O8" s="713"/>
      <c r="P8" s="713"/>
      <c r="Q8" s="713"/>
      <c r="R8" s="340"/>
      <c r="Y8" s="341">
        <v>1</v>
      </c>
      <c r="Z8" s="341">
        <v>1</v>
      </c>
    </row>
    <row r="9" spans="1:26" s="231" customFormat="1" ht="262.5" customHeight="1">
      <c r="A9" s="225"/>
      <c r="B9" s="225" t="s">
        <v>249</v>
      </c>
      <c r="C9" s="226" t="s">
        <v>250</v>
      </c>
      <c r="D9" s="225" t="s">
        <v>251</v>
      </c>
      <c r="E9" s="227" t="s">
        <v>252</v>
      </c>
      <c r="F9" s="228" t="s">
        <v>253</v>
      </c>
      <c r="G9" s="227" t="s">
        <v>254</v>
      </c>
      <c r="H9" s="225" t="s">
        <v>255</v>
      </c>
      <c r="I9" s="228" t="s">
        <v>111</v>
      </c>
      <c r="J9" s="225" t="s">
        <v>249</v>
      </c>
      <c r="K9" s="227" t="s">
        <v>250</v>
      </c>
      <c r="L9" s="228" t="s">
        <v>251</v>
      </c>
      <c r="M9" s="227" t="s">
        <v>252</v>
      </c>
      <c r="N9" s="225" t="s">
        <v>253</v>
      </c>
      <c r="O9" s="227" t="s">
        <v>254</v>
      </c>
      <c r="P9" s="225" t="s">
        <v>255</v>
      </c>
      <c r="Q9" s="225" t="s">
        <v>111</v>
      </c>
      <c r="R9" s="229"/>
      <c r="S9" s="230"/>
      <c r="T9" s="230"/>
      <c r="U9" s="229"/>
      <c r="V9" s="230"/>
      <c r="W9" s="230"/>
      <c r="X9" s="229"/>
      <c r="Y9" s="230">
        <v>1</v>
      </c>
      <c r="Z9" s="231">
        <v>1</v>
      </c>
    </row>
    <row r="10" spans="1:26" ht="183" customHeight="1">
      <c r="A10" s="232" t="s">
        <v>322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10280238.8836354</v>
      </c>
      <c r="K10" s="233">
        <v>180863.20476560001</v>
      </c>
      <c r="L10" s="233">
        <v>10419.216329999999</v>
      </c>
      <c r="M10" s="233">
        <v>14399.185890000001</v>
      </c>
      <c r="N10" s="233">
        <v>31261.582019999998</v>
      </c>
      <c r="O10" s="233">
        <v>57426.543060000004</v>
      </c>
      <c r="P10" s="233">
        <v>5507017.0536224004</v>
      </c>
      <c r="Q10" s="233">
        <v>16081625.6693234</v>
      </c>
      <c r="R10" s="222"/>
    </row>
    <row r="11" spans="1:26" ht="183" customHeight="1">
      <c r="A11" s="232" t="s">
        <v>323</v>
      </c>
      <c r="B11" s="234">
        <v>0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3080448.406213</v>
      </c>
      <c r="K11" s="234">
        <v>69686.8884636</v>
      </c>
      <c r="L11" s="233">
        <v>950.68290999999999</v>
      </c>
      <c r="M11" s="233">
        <v>5106.2327699999996</v>
      </c>
      <c r="N11" s="233">
        <v>22204.873079999998</v>
      </c>
      <c r="O11" s="233">
        <v>12531.8479806</v>
      </c>
      <c r="P11" s="233">
        <v>811363.15915560001</v>
      </c>
      <c r="Q11" s="233">
        <v>4002292.0905728</v>
      </c>
      <c r="R11" s="222"/>
    </row>
    <row r="12" spans="1:26" ht="183" customHeight="1">
      <c r="A12" s="232" t="s">
        <v>324</v>
      </c>
      <c r="B12" s="234">
        <v>0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2675464.5549400002</v>
      </c>
      <c r="K12" s="234">
        <v>79794.755533600008</v>
      </c>
      <c r="L12" s="233">
        <v>15656.433730000001</v>
      </c>
      <c r="M12" s="233">
        <v>5502.4972199999993</v>
      </c>
      <c r="N12" s="233">
        <v>12503.411907400001</v>
      </c>
      <c r="O12" s="233">
        <v>24623.904669399999</v>
      </c>
      <c r="P12" s="233">
        <v>789966.05252240004</v>
      </c>
      <c r="Q12" s="233">
        <v>3603511.6105228001</v>
      </c>
      <c r="R12" s="222"/>
    </row>
    <row r="13" spans="1:26" ht="183" customHeight="1">
      <c r="A13" s="232" t="s">
        <v>325</v>
      </c>
      <c r="B13" s="233">
        <v>4041.3068800000001</v>
      </c>
      <c r="C13" s="233">
        <v>0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4041.3068800000001</v>
      </c>
      <c r="J13" s="233">
        <v>4162663.8189306003</v>
      </c>
      <c r="K13" s="233">
        <v>85160.260106999995</v>
      </c>
      <c r="L13" s="233">
        <v>15231.442829600001</v>
      </c>
      <c r="M13" s="233">
        <v>3732.3894300000002</v>
      </c>
      <c r="N13" s="233">
        <v>64218.414488200004</v>
      </c>
      <c r="O13" s="233">
        <v>38487.318067400003</v>
      </c>
      <c r="P13" s="233">
        <v>648520.21463860001</v>
      </c>
      <c r="Q13" s="233">
        <v>5018013.8584913993</v>
      </c>
      <c r="R13" s="222"/>
    </row>
    <row r="14" spans="1:26" ht="183" customHeight="1">
      <c r="A14" s="232" t="s">
        <v>326</v>
      </c>
      <c r="B14" s="233">
        <v>18568.864980000002</v>
      </c>
      <c r="C14" s="233">
        <v>689.60023000000001</v>
      </c>
      <c r="D14" s="233">
        <v>0</v>
      </c>
      <c r="E14" s="233">
        <v>0</v>
      </c>
      <c r="F14" s="233">
        <v>0</v>
      </c>
      <c r="G14" s="233">
        <v>0</v>
      </c>
      <c r="H14" s="233">
        <v>77.029219999999995</v>
      </c>
      <c r="I14" s="233">
        <v>19335.494429999999</v>
      </c>
      <c r="J14" s="233">
        <v>4453955.8192874007</v>
      </c>
      <c r="K14" s="233">
        <v>45458.556119999994</v>
      </c>
      <c r="L14" s="233">
        <v>8719.4386782000001</v>
      </c>
      <c r="M14" s="233">
        <v>1080.934</v>
      </c>
      <c r="N14" s="233">
        <v>46458.3857756</v>
      </c>
      <c r="O14" s="233">
        <v>25342.1663056</v>
      </c>
      <c r="P14" s="233">
        <v>334989.30168099998</v>
      </c>
      <c r="Q14" s="233">
        <v>4916004.6018478004</v>
      </c>
      <c r="R14" s="222"/>
    </row>
    <row r="15" spans="1:26" ht="183" customHeight="1">
      <c r="A15" s="232" t="s">
        <v>327</v>
      </c>
      <c r="B15" s="233">
        <v>40835.114369999996</v>
      </c>
      <c r="C15" s="233">
        <v>552.48868999999991</v>
      </c>
      <c r="D15" s="233">
        <v>0</v>
      </c>
      <c r="E15" s="233">
        <v>0</v>
      </c>
      <c r="F15" s="233">
        <v>356.86667</v>
      </c>
      <c r="G15" s="233">
        <v>0</v>
      </c>
      <c r="H15" s="233">
        <v>295.86178999999998</v>
      </c>
      <c r="I15" s="233">
        <v>42040.33152</v>
      </c>
      <c r="J15" s="233">
        <v>5559020.1726129996</v>
      </c>
      <c r="K15" s="233">
        <v>31877.44743</v>
      </c>
      <c r="L15" s="233">
        <v>12427.4391108</v>
      </c>
      <c r="M15" s="233">
        <v>18.393397</v>
      </c>
      <c r="N15" s="233">
        <v>50984.510276600005</v>
      </c>
      <c r="O15" s="233">
        <v>10028.951356000001</v>
      </c>
      <c r="P15" s="233">
        <v>228504.53900679998</v>
      </c>
      <c r="Q15" s="233">
        <v>5892861.4531902</v>
      </c>
      <c r="R15" s="222"/>
    </row>
    <row r="16" spans="1:26" ht="183" customHeight="1">
      <c r="A16" s="232" t="s">
        <v>328</v>
      </c>
      <c r="B16" s="233">
        <v>60133.080049999997</v>
      </c>
      <c r="C16" s="233">
        <v>478.95711</v>
      </c>
      <c r="D16" s="233">
        <v>0</v>
      </c>
      <c r="E16" s="233">
        <v>0</v>
      </c>
      <c r="F16" s="233">
        <v>474.2484</v>
      </c>
      <c r="G16" s="233">
        <v>0</v>
      </c>
      <c r="H16" s="233">
        <v>1896.2859900000001</v>
      </c>
      <c r="I16" s="233">
        <v>62982.571550000001</v>
      </c>
      <c r="J16" s="233">
        <v>4159078.3552815998</v>
      </c>
      <c r="K16" s="233">
        <v>22184.2145504</v>
      </c>
      <c r="L16" s="233">
        <v>14158.792075400001</v>
      </c>
      <c r="M16" s="233">
        <v>541.48043919999998</v>
      </c>
      <c r="N16" s="233">
        <v>33187.885759799996</v>
      </c>
      <c r="O16" s="233">
        <v>6171.4878172000008</v>
      </c>
      <c r="P16" s="233">
        <v>161242.73188800001</v>
      </c>
      <c r="Q16" s="233">
        <v>4396564.9478115998</v>
      </c>
      <c r="R16" s="222"/>
    </row>
    <row r="17" spans="1:18" ht="183" customHeight="1">
      <c r="A17" s="232" t="s">
        <v>329</v>
      </c>
      <c r="B17" s="233">
        <v>138653.5989288</v>
      </c>
      <c r="C17" s="233">
        <v>300.15792999999996</v>
      </c>
      <c r="D17" s="233">
        <v>726.04688999999996</v>
      </c>
      <c r="E17" s="233">
        <v>0</v>
      </c>
      <c r="F17" s="233">
        <v>984.81206999999995</v>
      </c>
      <c r="G17" s="233">
        <v>109.79579</v>
      </c>
      <c r="H17" s="233">
        <v>946.03647000000001</v>
      </c>
      <c r="I17" s="233">
        <v>141720.44807879999</v>
      </c>
      <c r="J17" s="233">
        <v>2893502.7730384003</v>
      </c>
      <c r="K17" s="233">
        <v>15257.675086200001</v>
      </c>
      <c r="L17" s="233">
        <v>9387.2868215999988</v>
      </c>
      <c r="M17" s="233">
        <v>530.30843119999997</v>
      </c>
      <c r="N17" s="233">
        <v>23881.926888599999</v>
      </c>
      <c r="O17" s="233">
        <v>2765.6707154000001</v>
      </c>
      <c r="P17" s="233">
        <v>98942.438664199988</v>
      </c>
      <c r="Q17" s="233">
        <v>3044268.0796455997</v>
      </c>
      <c r="R17" s="222"/>
    </row>
    <row r="18" spans="1:18" ht="183" customHeight="1">
      <c r="A18" s="232" t="s">
        <v>330</v>
      </c>
      <c r="B18" s="233">
        <v>110645.1559612</v>
      </c>
      <c r="C18" s="233">
        <v>463.27987999999999</v>
      </c>
      <c r="D18" s="233">
        <v>430.84353999999996</v>
      </c>
      <c r="E18" s="233">
        <v>0</v>
      </c>
      <c r="F18" s="233">
        <v>686.04059999999993</v>
      </c>
      <c r="G18" s="233">
        <v>0</v>
      </c>
      <c r="H18" s="233">
        <v>1496.1541299999999</v>
      </c>
      <c r="I18" s="233">
        <v>113721.4741112</v>
      </c>
      <c r="J18" s="233">
        <v>2097778.4414726002</v>
      </c>
      <c r="K18" s="233">
        <v>13947.579793999999</v>
      </c>
      <c r="L18" s="233">
        <v>6656.3116862000006</v>
      </c>
      <c r="M18" s="233">
        <v>224.6302474</v>
      </c>
      <c r="N18" s="233">
        <v>18171.9469364</v>
      </c>
      <c r="O18" s="233">
        <v>2776.9431474000003</v>
      </c>
      <c r="P18" s="233">
        <v>64897.430290799995</v>
      </c>
      <c r="Q18" s="233">
        <v>2204453.2835748</v>
      </c>
      <c r="R18" s="222"/>
    </row>
    <row r="19" spans="1:18" ht="183" customHeight="1">
      <c r="A19" s="232" t="s">
        <v>331</v>
      </c>
      <c r="B19" s="233">
        <v>151379.70197999998</v>
      </c>
      <c r="C19" s="233">
        <v>454.78575999999998</v>
      </c>
      <c r="D19" s="233">
        <v>395.65195</v>
      </c>
      <c r="E19" s="233">
        <v>0</v>
      </c>
      <c r="F19" s="233">
        <v>1898.9236599999999</v>
      </c>
      <c r="G19" s="233">
        <v>0</v>
      </c>
      <c r="H19" s="233">
        <v>3708.5401499999998</v>
      </c>
      <c r="I19" s="233">
        <v>157837.6035</v>
      </c>
      <c r="J19" s="233">
        <v>3059929.5376954004</v>
      </c>
      <c r="K19" s="233">
        <v>15647.6040978</v>
      </c>
      <c r="L19" s="233">
        <v>7268.1140886000003</v>
      </c>
      <c r="M19" s="233">
        <v>347.13706999999999</v>
      </c>
      <c r="N19" s="233">
        <v>23326.4624964</v>
      </c>
      <c r="O19" s="233">
        <v>2338.6981323999998</v>
      </c>
      <c r="P19" s="233">
        <v>125802.3817388</v>
      </c>
      <c r="Q19" s="233">
        <v>3234659.9353193999</v>
      </c>
      <c r="R19" s="222"/>
    </row>
    <row r="20" spans="1:18" ht="183" customHeight="1">
      <c r="A20" s="232" t="s">
        <v>332</v>
      </c>
      <c r="B20" s="233">
        <v>212268.20061259999</v>
      </c>
      <c r="C20" s="233">
        <v>660.32818999999995</v>
      </c>
      <c r="D20" s="233">
        <v>655.8308199999999</v>
      </c>
      <c r="E20" s="233">
        <v>0</v>
      </c>
      <c r="F20" s="233">
        <v>3548.35275</v>
      </c>
      <c r="G20" s="233">
        <v>351.04116999999997</v>
      </c>
      <c r="H20" s="233">
        <v>8327.54241</v>
      </c>
      <c r="I20" s="233">
        <v>225811.29595259999</v>
      </c>
      <c r="J20" s="233">
        <v>5627446.7728097998</v>
      </c>
      <c r="K20" s="233">
        <v>27183.223578600002</v>
      </c>
      <c r="L20" s="233">
        <v>15695.323514399999</v>
      </c>
      <c r="M20" s="233">
        <v>483.67242499999998</v>
      </c>
      <c r="N20" s="233">
        <v>37991.979246800001</v>
      </c>
      <c r="O20" s="233">
        <v>2443.0102703999996</v>
      </c>
      <c r="P20" s="233">
        <v>230943.06206500001</v>
      </c>
      <c r="Q20" s="233">
        <v>5942187.0439099995</v>
      </c>
      <c r="R20" s="222"/>
    </row>
    <row r="21" spans="1:18" ht="183" customHeight="1">
      <c r="A21" s="232" t="s">
        <v>333</v>
      </c>
      <c r="B21" s="233">
        <v>138308.64522000001</v>
      </c>
      <c r="C21" s="233">
        <v>345.10852</v>
      </c>
      <c r="D21" s="233">
        <v>821.90373</v>
      </c>
      <c r="E21" s="233">
        <v>0</v>
      </c>
      <c r="F21" s="233">
        <v>4561.1125099999999</v>
      </c>
      <c r="G21" s="233">
        <v>180.02787000000001</v>
      </c>
      <c r="H21" s="233">
        <v>10988.72214</v>
      </c>
      <c r="I21" s="233">
        <v>155205.51999</v>
      </c>
      <c r="J21" s="233">
        <v>5250412.5632847995</v>
      </c>
      <c r="K21" s="233">
        <v>18899.660567200001</v>
      </c>
      <c r="L21" s="233">
        <v>47939.345773400004</v>
      </c>
      <c r="M21" s="233">
        <v>1268.9037435999999</v>
      </c>
      <c r="N21" s="233">
        <v>46687.316565399997</v>
      </c>
      <c r="O21" s="233">
        <v>2215.7515082</v>
      </c>
      <c r="P21" s="233">
        <v>373564.43955900002</v>
      </c>
      <c r="Q21" s="233">
        <v>5740987.9810016006</v>
      </c>
      <c r="R21" s="222"/>
    </row>
    <row r="22" spans="1:18" ht="183" customHeight="1">
      <c r="A22" s="232" t="s">
        <v>334</v>
      </c>
      <c r="B22" s="233">
        <v>3407.0680600000001</v>
      </c>
      <c r="C22" s="233">
        <v>0</v>
      </c>
      <c r="D22" s="233">
        <v>41.960360000000001</v>
      </c>
      <c r="E22" s="233">
        <v>0</v>
      </c>
      <c r="F22" s="233">
        <v>212.38517999999999</v>
      </c>
      <c r="G22" s="233">
        <v>0</v>
      </c>
      <c r="H22" s="233">
        <v>2323.83446</v>
      </c>
      <c r="I22" s="233">
        <v>5985.2480599999999</v>
      </c>
      <c r="J22" s="233">
        <v>459608.77290499996</v>
      </c>
      <c r="K22" s="233">
        <v>3831.8932568</v>
      </c>
      <c r="L22" s="233">
        <v>7665.6486972000002</v>
      </c>
      <c r="M22" s="233">
        <v>108.41283</v>
      </c>
      <c r="N22" s="233">
        <v>2241.3235987999997</v>
      </c>
      <c r="O22" s="233">
        <v>86.092801199999997</v>
      </c>
      <c r="P22" s="233">
        <v>30699.304710200002</v>
      </c>
      <c r="Q22" s="233">
        <v>504241.44879920001</v>
      </c>
      <c r="R22" s="222"/>
    </row>
    <row r="23" spans="1:18" s="161" customFormat="1" ht="303" customHeight="1" thickBot="1">
      <c r="A23" s="235" t="s">
        <v>335</v>
      </c>
      <c r="B23" s="236">
        <v>786.86716999999999</v>
      </c>
      <c r="C23" s="236">
        <v>3.9799600000000002</v>
      </c>
      <c r="D23" s="236">
        <v>7.83988</v>
      </c>
      <c r="E23" s="236">
        <v>0</v>
      </c>
      <c r="F23" s="236">
        <v>52.728499999999997</v>
      </c>
      <c r="G23" s="236">
        <v>0</v>
      </c>
      <c r="H23" s="236">
        <v>36204.171090000003</v>
      </c>
      <c r="I23" s="236">
        <v>37055.586600000002</v>
      </c>
      <c r="J23" s="236">
        <v>183598.37182580002</v>
      </c>
      <c r="K23" s="236">
        <v>3140.4297799999999</v>
      </c>
      <c r="L23" s="236">
        <v>5271.2167399999998</v>
      </c>
      <c r="M23" s="236">
        <v>40.317370000000004</v>
      </c>
      <c r="N23" s="236">
        <v>794.73573020000003</v>
      </c>
      <c r="O23" s="236">
        <v>1.3720000000000001E-2</v>
      </c>
      <c r="P23" s="236">
        <v>235628.03</v>
      </c>
      <c r="Q23" s="236">
        <v>428473.11516600003</v>
      </c>
      <c r="R23" s="237"/>
    </row>
    <row r="24" spans="1:18" s="161" customFormat="1" ht="106.5" customHeight="1" thickTop="1" thickBot="1">
      <c r="A24" s="238" t="s">
        <v>246</v>
      </c>
      <c r="B24" s="239">
        <f>SUM(B10:B23)</f>
        <v>879027.60421259981</v>
      </c>
      <c r="C24" s="239">
        <f t="shared" ref="C24:Q24" si="0">SUM(C10:C23)</f>
        <v>3948.6862699999997</v>
      </c>
      <c r="D24" s="239">
        <f t="shared" si="0"/>
        <v>3080.07717</v>
      </c>
      <c r="E24" s="239">
        <f t="shared" si="0"/>
        <v>0</v>
      </c>
      <c r="F24" s="239">
        <f t="shared" si="0"/>
        <v>12775.47034</v>
      </c>
      <c r="G24" s="239">
        <f t="shared" si="0"/>
        <v>640.86482999999998</v>
      </c>
      <c r="H24" s="239">
        <f t="shared" si="0"/>
        <v>66264.177850000007</v>
      </c>
      <c r="I24" s="239">
        <f t="shared" si="0"/>
        <v>965736.8806726</v>
      </c>
      <c r="J24" s="239">
        <f t="shared" si="0"/>
        <v>53943147.243932806</v>
      </c>
      <c r="K24" s="239">
        <f t="shared" si="0"/>
        <v>612933.39313079999</v>
      </c>
      <c r="L24" s="239">
        <f t="shared" si="0"/>
        <v>177446.6929854</v>
      </c>
      <c r="M24" s="239">
        <f t="shared" si="0"/>
        <v>33384.4952634</v>
      </c>
      <c r="N24" s="239">
        <f t="shared" si="0"/>
        <v>413914.75477020006</v>
      </c>
      <c r="O24" s="239">
        <f t="shared" si="0"/>
        <v>187238.39955119992</v>
      </c>
      <c r="P24" s="239">
        <f t="shared" si="0"/>
        <v>9642080.1395427994</v>
      </c>
      <c r="Q24" s="239">
        <f t="shared" si="0"/>
        <v>65010145.119176589</v>
      </c>
      <c r="R24" s="237"/>
    </row>
    <row r="25" spans="1:18" ht="27.75" customHeight="1" thickTop="1" thickBot="1">
      <c r="A25" s="207"/>
      <c r="B25" s="208"/>
      <c r="C25" s="298"/>
      <c r="D25" s="209"/>
      <c r="E25" s="209"/>
      <c r="F25" s="209"/>
      <c r="G25" s="209"/>
      <c r="H25" s="209"/>
      <c r="I25" s="209"/>
      <c r="J25" s="209"/>
      <c r="K25" s="209"/>
      <c r="L25" s="208"/>
      <c r="M25" s="208"/>
      <c r="N25" s="208"/>
      <c r="O25" s="208"/>
      <c r="P25" s="208"/>
      <c r="Q25" s="208"/>
      <c r="R25" s="222"/>
    </row>
    <row r="26" spans="1:18" ht="87" customHeight="1" thickTop="1">
      <c r="A26" s="219" t="s">
        <v>256</v>
      </c>
      <c r="B26" s="137"/>
      <c r="C26" s="244"/>
      <c r="D26" s="172"/>
      <c r="E26" s="172"/>
      <c r="F26" s="172"/>
      <c r="G26" s="172"/>
      <c r="H26" s="172"/>
      <c r="I26" s="172"/>
      <c r="J26" s="172"/>
      <c r="K26" s="172"/>
      <c r="L26" s="173"/>
      <c r="M26" s="173"/>
      <c r="N26" s="89"/>
      <c r="O26" s="89"/>
      <c r="P26" s="89"/>
      <c r="Q26" s="89"/>
    </row>
    <row r="27" spans="1:18" ht="38.25" hidden="1" customHeight="1">
      <c r="A27" s="143"/>
      <c r="B27" s="148"/>
      <c r="C27" s="245"/>
      <c r="D27" s="114"/>
      <c r="E27" s="114"/>
      <c r="F27" s="114"/>
      <c r="G27" s="114"/>
      <c r="H27" s="114"/>
      <c r="I27" s="114"/>
      <c r="J27" s="114"/>
      <c r="K27" s="114"/>
      <c r="L27" s="114"/>
      <c r="M27" s="113"/>
      <c r="N27" s="89"/>
      <c r="O27" s="89"/>
      <c r="P27" s="89"/>
      <c r="Q27" s="89"/>
    </row>
    <row r="28" spans="1:18" ht="38.25" hidden="1" customHeight="1">
      <c r="A28" s="143"/>
      <c r="B28" s="148"/>
      <c r="C28" s="245"/>
      <c r="D28" s="114"/>
      <c r="E28" s="114"/>
      <c r="F28" s="114"/>
      <c r="G28" s="114"/>
      <c r="H28" s="114"/>
      <c r="I28" s="114"/>
      <c r="J28" s="114"/>
      <c r="K28" s="114"/>
      <c r="L28" s="114"/>
      <c r="M28" s="113"/>
      <c r="N28" s="89"/>
      <c r="O28" s="89"/>
      <c r="P28" s="89"/>
      <c r="Q28" s="89"/>
    </row>
    <row r="29" spans="1:18" ht="13.5" hidden="1" customHeight="1">
      <c r="A29" s="143"/>
      <c r="B29" s="148"/>
      <c r="C29" s="245"/>
      <c r="D29" s="114"/>
      <c r="E29" s="114"/>
      <c r="F29" s="114"/>
      <c r="G29" s="114"/>
      <c r="H29" s="114"/>
      <c r="I29" s="114"/>
      <c r="J29" s="114"/>
      <c r="K29" s="114"/>
      <c r="L29" s="114"/>
      <c r="M29" s="113"/>
      <c r="N29" s="89"/>
      <c r="O29" s="89"/>
      <c r="P29" s="89"/>
      <c r="Q29" s="89"/>
    </row>
    <row r="30" spans="1:18" ht="13.5" hidden="1" customHeight="1">
      <c r="A30" s="143"/>
      <c r="B30" s="148"/>
      <c r="C30" s="245"/>
      <c r="D30" s="114"/>
      <c r="E30" s="114"/>
      <c r="F30" s="114"/>
      <c r="G30" s="114"/>
      <c r="H30" s="114"/>
      <c r="I30" s="114"/>
      <c r="J30" s="114"/>
      <c r="K30" s="114"/>
      <c r="L30" s="114"/>
      <c r="M30" s="113"/>
      <c r="N30" s="89"/>
      <c r="O30" s="89"/>
      <c r="P30" s="89"/>
      <c r="Q30" s="89"/>
    </row>
    <row r="31" spans="1:18" ht="13.5" hidden="1" customHeight="1">
      <c r="A31" s="143"/>
      <c r="B31" s="148"/>
      <c r="C31" s="245"/>
      <c r="D31" s="114"/>
      <c r="E31" s="114"/>
      <c r="F31" s="114"/>
      <c r="G31" s="114"/>
      <c r="H31" s="114"/>
      <c r="I31" s="114"/>
      <c r="J31" s="114"/>
      <c r="K31" s="114"/>
      <c r="L31" s="114"/>
      <c r="M31" s="113"/>
      <c r="N31" s="89"/>
      <c r="O31" s="89"/>
      <c r="P31" s="89"/>
      <c r="Q31" s="89"/>
    </row>
    <row r="32" spans="1:18" ht="13.5" hidden="1" customHeight="1">
      <c r="A32" s="143"/>
      <c r="B32" s="148"/>
      <c r="C32" s="245"/>
      <c r="D32" s="114"/>
      <c r="E32" s="114"/>
      <c r="F32" s="114"/>
      <c r="G32" s="114"/>
      <c r="H32" s="114"/>
      <c r="I32" s="114"/>
      <c r="J32" s="114"/>
      <c r="K32" s="114"/>
      <c r="L32" s="114"/>
      <c r="M32" s="113"/>
      <c r="N32" s="89"/>
      <c r="O32" s="89"/>
      <c r="P32" s="89"/>
      <c r="Q32" s="89"/>
    </row>
    <row r="33" spans="1:17" ht="13.5" hidden="1" customHeight="1">
      <c r="A33" s="147"/>
      <c r="B33" s="215"/>
      <c r="C33" s="245"/>
      <c r="D33" s="114"/>
      <c r="E33" s="114"/>
      <c r="F33" s="114"/>
      <c r="G33" s="114"/>
      <c r="H33" s="114"/>
      <c r="I33" s="114"/>
      <c r="J33" s="114"/>
      <c r="K33" s="114"/>
      <c r="L33" s="114"/>
      <c r="M33" s="113"/>
      <c r="N33" s="89"/>
      <c r="O33" s="89"/>
      <c r="P33" s="89"/>
      <c r="Q33" s="89"/>
    </row>
    <row r="34" spans="1:17" ht="13.5" hidden="1" customHeight="1">
      <c r="A34" s="143"/>
      <c r="B34" s="215"/>
      <c r="C34" s="245"/>
      <c r="D34" s="114"/>
      <c r="E34" s="114"/>
      <c r="F34" s="114"/>
      <c r="G34" s="114"/>
      <c r="H34" s="114"/>
      <c r="I34" s="114"/>
      <c r="J34" s="114"/>
      <c r="K34" s="114"/>
      <c r="L34" s="114"/>
      <c r="M34" s="113"/>
      <c r="N34" s="89"/>
      <c r="O34" s="89"/>
      <c r="P34" s="89"/>
      <c r="Q34" s="89"/>
    </row>
    <row r="35" spans="1:17" ht="13.5" hidden="1" customHeight="1">
      <c r="A35" s="143"/>
      <c r="B35" s="215"/>
      <c r="C35" s="245"/>
      <c r="D35" s="114"/>
      <c r="E35" s="114"/>
      <c r="F35" s="114"/>
      <c r="G35" s="114"/>
      <c r="H35" s="114"/>
      <c r="I35" s="114"/>
      <c r="J35" s="114"/>
      <c r="K35" s="114"/>
      <c r="L35" s="114"/>
      <c r="M35" s="113"/>
      <c r="N35" s="89"/>
      <c r="O35" s="89"/>
      <c r="P35" s="89"/>
      <c r="Q35" s="89"/>
    </row>
    <row r="36" spans="1:17" ht="13.5" hidden="1" customHeight="1">
      <c r="A36" s="143"/>
      <c r="B36" s="215"/>
      <c r="C36" s="245"/>
      <c r="D36" s="114"/>
      <c r="E36" s="114"/>
      <c r="F36" s="114"/>
      <c r="G36" s="114"/>
      <c r="H36" s="114"/>
      <c r="I36" s="114"/>
      <c r="J36" s="114"/>
      <c r="K36" s="114"/>
      <c r="L36" s="114"/>
      <c r="M36" s="113"/>
      <c r="N36" s="89"/>
      <c r="O36" s="89"/>
      <c r="P36" s="89"/>
      <c r="Q36" s="89"/>
    </row>
    <row r="37" spans="1:17" ht="13.5" hidden="1" customHeight="1">
      <c r="A37" s="143"/>
      <c r="B37" s="215"/>
      <c r="C37" s="245"/>
      <c r="D37" s="114"/>
      <c r="E37" s="114"/>
      <c r="F37" s="114"/>
      <c r="G37" s="114"/>
      <c r="H37" s="114"/>
      <c r="I37" s="114"/>
      <c r="J37" s="114"/>
      <c r="K37" s="114"/>
      <c r="L37" s="114"/>
      <c r="M37" s="113"/>
      <c r="N37" s="89"/>
      <c r="O37" s="89"/>
      <c r="P37" s="89"/>
      <c r="Q37" s="89"/>
    </row>
    <row r="38" spans="1:17" ht="13.5" hidden="1" customHeight="1">
      <c r="A38" s="143"/>
      <c r="B38" s="215"/>
      <c r="C38" s="245"/>
      <c r="D38" s="114"/>
      <c r="E38" s="114"/>
      <c r="F38" s="114"/>
      <c r="G38" s="114"/>
      <c r="H38" s="114"/>
      <c r="I38" s="114"/>
      <c r="J38" s="114"/>
      <c r="K38" s="114"/>
      <c r="L38" s="114"/>
      <c r="M38" s="113"/>
      <c r="N38" s="89"/>
      <c r="O38" s="89"/>
      <c r="P38" s="89"/>
      <c r="Q38" s="89"/>
    </row>
    <row r="39" spans="1:17" ht="13.5" hidden="1" customHeight="1">
      <c r="A39" s="147"/>
      <c r="B39" s="215"/>
      <c r="C39" s="245"/>
      <c r="D39" s="114"/>
      <c r="E39" s="114"/>
      <c r="F39" s="114"/>
      <c r="G39" s="114"/>
      <c r="H39" s="114"/>
      <c r="I39" s="114"/>
      <c r="J39" s="114"/>
      <c r="K39" s="114"/>
      <c r="L39" s="114"/>
      <c r="M39" s="113"/>
      <c r="N39" s="89"/>
      <c r="O39" s="89"/>
      <c r="P39" s="89"/>
      <c r="Q39" s="89"/>
    </row>
    <row r="40" spans="1:17" ht="13.5" hidden="1" customHeight="1">
      <c r="A40" s="143"/>
      <c r="B40" s="148"/>
      <c r="C40" s="245"/>
      <c r="D40" s="114"/>
      <c r="E40" s="114"/>
      <c r="F40" s="114"/>
      <c r="G40" s="114"/>
      <c r="H40" s="114"/>
      <c r="I40" s="114"/>
      <c r="J40" s="114"/>
      <c r="K40" s="114"/>
      <c r="L40" s="114"/>
      <c r="M40" s="113"/>
      <c r="N40" s="89"/>
      <c r="O40" s="89"/>
      <c r="P40" s="89"/>
      <c r="Q40" s="89"/>
    </row>
    <row r="41" spans="1:17" ht="13.5" hidden="1" customHeight="1">
      <c r="A41" s="143"/>
      <c r="B41" s="148"/>
      <c r="C41" s="245"/>
      <c r="D41" s="114"/>
      <c r="E41" s="114"/>
      <c r="F41" s="114"/>
      <c r="G41" s="114"/>
      <c r="H41" s="114"/>
      <c r="I41" s="114"/>
      <c r="J41" s="114"/>
      <c r="K41" s="114"/>
      <c r="L41" s="114"/>
      <c r="M41" s="113"/>
      <c r="N41" s="89"/>
      <c r="O41" s="89"/>
      <c r="P41" s="89"/>
      <c r="Q41" s="89"/>
    </row>
    <row r="42" spans="1:17" ht="13.5" hidden="1" customHeight="1">
      <c r="A42" s="143"/>
      <c r="B42" s="148"/>
      <c r="C42" s="245"/>
      <c r="D42" s="114"/>
      <c r="E42" s="114"/>
      <c r="F42" s="114"/>
      <c r="G42" s="114"/>
      <c r="H42" s="114"/>
      <c r="I42" s="114"/>
      <c r="J42" s="114"/>
      <c r="K42" s="114"/>
      <c r="L42" s="114"/>
      <c r="M42" s="113"/>
      <c r="N42" s="89"/>
      <c r="O42" s="89"/>
      <c r="P42" s="89"/>
      <c r="Q42" s="89"/>
    </row>
    <row r="43" spans="1:17" ht="13.5" hidden="1" customHeight="1">
      <c r="A43" s="147"/>
      <c r="B43" s="148"/>
      <c r="C43" s="245"/>
      <c r="D43" s="114"/>
      <c r="E43" s="114"/>
      <c r="F43" s="114"/>
      <c r="G43" s="114"/>
      <c r="H43" s="114"/>
      <c r="I43" s="114"/>
      <c r="J43" s="114"/>
      <c r="K43" s="114"/>
      <c r="L43" s="114"/>
      <c r="M43" s="113"/>
      <c r="N43" s="89"/>
      <c r="O43" s="89"/>
      <c r="P43" s="89"/>
      <c r="Q43" s="89"/>
    </row>
    <row r="44" spans="1:17" ht="13.5" hidden="1" customHeight="1">
      <c r="A44" s="143"/>
      <c r="B44" s="148"/>
      <c r="C44" s="245"/>
      <c r="D44" s="114"/>
      <c r="E44" s="114"/>
      <c r="F44" s="114"/>
      <c r="G44" s="114"/>
      <c r="H44" s="114"/>
      <c r="I44" s="114"/>
      <c r="J44" s="114"/>
      <c r="K44" s="114"/>
      <c r="L44" s="114"/>
      <c r="M44" s="113"/>
      <c r="N44" s="89"/>
      <c r="O44" s="89"/>
      <c r="P44" s="89"/>
      <c r="Q44" s="89"/>
    </row>
    <row r="45" spans="1:17" ht="13.5" hidden="1" customHeight="1">
      <c r="A45" s="143"/>
      <c r="B45" s="148"/>
      <c r="C45" s="245"/>
      <c r="D45" s="114"/>
      <c r="E45" s="114"/>
      <c r="F45" s="114"/>
      <c r="G45" s="114"/>
      <c r="H45" s="114"/>
      <c r="I45" s="114"/>
      <c r="J45" s="114"/>
      <c r="K45" s="114"/>
      <c r="L45" s="114"/>
      <c r="M45" s="113"/>
      <c r="N45" s="89"/>
      <c r="O45" s="89"/>
      <c r="P45" s="89"/>
      <c r="Q45" s="89"/>
    </row>
    <row r="46" spans="1:17" ht="13.5" hidden="1" customHeight="1">
      <c r="A46" s="143"/>
      <c r="B46" s="148"/>
      <c r="C46" s="245"/>
      <c r="D46" s="114"/>
      <c r="E46" s="114"/>
      <c r="F46" s="114"/>
      <c r="G46" s="114"/>
      <c r="H46" s="114"/>
      <c r="I46" s="114"/>
      <c r="J46" s="114"/>
      <c r="K46" s="114"/>
      <c r="L46" s="114"/>
      <c r="M46" s="113"/>
      <c r="N46" s="89"/>
      <c r="O46" s="89"/>
      <c r="P46" s="89"/>
      <c r="Q46" s="89"/>
    </row>
    <row r="47" spans="1:17" ht="13.5" hidden="1" customHeight="1">
      <c r="A47" s="143"/>
      <c r="B47" s="148"/>
      <c r="C47" s="245"/>
      <c r="D47" s="114"/>
      <c r="E47" s="114"/>
      <c r="F47" s="114"/>
      <c r="G47" s="114"/>
      <c r="H47" s="114"/>
      <c r="I47" s="114"/>
      <c r="J47" s="114"/>
      <c r="K47" s="114"/>
      <c r="L47" s="114"/>
      <c r="M47" s="113"/>
      <c r="N47" s="89"/>
      <c r="O47" s="89"/>
      <c r="P47" s="89"/>
      <c r="Q47" s="89"/>
    </row>
    <row r="48" spans="1:17" ht="13.5" hidden="1" customHeight="1">
      <c r="A48" s="147"/>
      <c r="B48" s="148"/>
      <c r="C48" s="245"/>
      <c r="D48" s="114"/>
      <c r="E48" s="114"/>
      <c r="F48" s="114"/>
      <c r="G48" s="114"/>
      <c r="H48" s="114"/>
      <c r="I48" s="114"/>
      <c r="J48" s="114"/>
      <c r="K48" s="114"/>
      <c r="L48" s="114"/>
      <c r="M48" s="113"/>
      <c r="N48" s="89"/>
      <c r="O48" s="89"/>
      <c r="P48" s="89"/>
      <c r="Q48" s="89"/>
    </row>
    <row r="49" spans="1:17" ht="13.5" hidden="1" customHeight="1">
      <c r="A49" s="143"/>
      <c r="B49" s="148"/>
      <c r="C49" s="245"/>
      <c r="D49" s="114"/>
      <c r="E49" s="114"/>
      <c r="F49" s="114"/>
      <c r="G49" s="114"/>
      <c r="H49" s="114"/>
      <c r="I49" s="114"/>
      <c r="J49" s="114"/>
      <c r="K49" s="114"/>
      <c r="L49" s="114"/>
      <c r="M49" s="113"/>
      <c r="N49" s="89"/>
      <c r="O49" s="89"/>
      <c r="P49" s="89"/>
      <c r="Q49" s="89"/>
    </row>
    <row r="50" spans="1:17" ht="13.5" hidden="1" customHeight="1">
      <c r="A50" s="143"/>
      <c r="B50" s="148"/>
      <c r="C50" s="245"/>
      <c r="D50" s="114"/>
      <c r="E50" s="114"/>
      <c r="F50" s="114"/>
      <c r="G50" s="114"/>
      <c r="H50" s="114"/>
      <c r="I50" s="114"/>
      <c r="J50" s="114"/>
      <c r="K50" s="114"/>
      <c r="L50" s="114"/>
      <c r="M50" s="113"/>
      <c r="N50" s="89"/>
      <c r="O50" s="89"/>
      <c r="P50" s="89"/>
      <c r="Q50" s="89"/>
    </row>
    <row r="51" spans="1:17" ht="13.5" hidden="1" customHeight="1">
      <c r="A51" s="143"/>
      <c r="B51" s="148"/>
      <c r="C51" s="245"/>
      <c r="D51" s="114"/>
      <c r="E51" s="114"/>
      <c r="F51" s="114"/>
      <c r="G51" s="114"/>
      <c r="H51" s="114"/>
      <c r="I51" s="114"/>
      <c r="J51" s="114"/>
      <c r="K51" s="114"/>
      <c r="L51" s="114"/>
      <c r="M51" s="113"/>
      <c r="N51" s="89"/>
      <c r="O51" s="89"/>
      <c r="P51" s="89"/>
      <c r="Q51" s="89"/>
    </row>
    <row r="52" spans="1:17" ht="9" hidden="1" customHeight="1">
      <c r="A52" s="145"/>
      <c r="B52" s="148"/>
      <c r="C52" s="245"/>
      <c r="D52" s="114"/>
      <c r="E52" s="114"/>
      <c r="F52" s="114"/>
      <c r="G52" s="114"/>
      <c r="H52" s="114"/>
      <c r="I52" s="114"/>
      <c r="J52" s="114"/>
      <c r="K52" s="114"/>
      <c r="L52" s="114"/>
      <c r="M52" s="113"/>
      <c r="N52" s="89"/>
      <c r="O52" s="89"/>
      <c r="P52" s="89"/>
      <c r="Q52" s="89"/>
    </row>
    <row r="53" spans="1:17" ht="9" hidden="1" customHeight="1">
      <c r="A53" s="145"/>
      <c r="B53" s="148"/>
      <c r="C53" s="245"/>
      <c r="D53" s="114"/>
      <c r="E53" s="114"/>
      <c r="F53" s="114"/>
      <c r="G53" s="114"/>
      <c r="H53" s="114"/>
      <c r="I53" s="114"/>
      <c r="J53" s="114"/>
      <c r="K53" s="114"/>
      <c r="L53" s="114"/>
      <c r="M53" s="113"/>
      <c r="N53" s="89"/>
      <c r="O53" s="89"/>
      <c r="P53" s="89"/>
      <c r="Q53" s="89"/>
    </row>
    <row r="54" spans="1:17" ht="9" hidden="1" customHeight="1">
      <c r="A54" s="145"/>
      <c r="B54" s="148"/>
      <c r="C54" s="245"/>
      <c r="D54" s="114"/>
      <c r="E54" s="114"/>
      <c r="F54" s="114"/>
      <c r="G54" s="114"/>
      <c r="H54" s="114"/>
      <c r="I54" s="114"/>
      <c r="J54" s="114"/>
      <c r="K54" s="114"/>
      <c r="L54" s="114"/>
      <c r="M54" s="113"/>
      <c r="N54" s="89"/>
      <c r="O54" s="89"/>
      <c r="P54" s="89"/>
      <c r="Q54" s="89"/>
    </row>
    <row r="55" spans="1:17" ht="9" hidden="1" customHeight="1">
      <c r="A55" s="145"/>
      <c r="B55" s="148"/>
      <c r="C55" s="245"/>
      <c r="D55" s="114"/>
      <c r="E55" s="114"/>
      <c r="F55" s="114"/>
      <c r="G55" s="114"/>
      <c r="H55" s="114"/>
      <c r="I55" s="114"/>
      <c r="J55" s="114"/>
      <c r="K55" s="114"/>
      <c r="L55" s="114"/>
      <c r="M55" s="113"/>
      <c r="N55" s="89"/>
      <c r="O55" s="89"/>
      <c r="P55" s="89"/>
      <c r="Q55" s="89"/>
    </row>
    <row r="56" spans="1:17" ht="9" hidden="1" customHeight="1">
      <c r="A56" s="146"/>
      <c r="B56" s="148"/>
      <c r="C56" s="245"/>
      <c r="D56" s="114"/>
      <c r="E56" s="114"/>
      <c r="F56" s="114"/>
      <c r="G56" s="114"/>
      <c r="H56" s="114"/>
      <c r="I56" s="114"/>
      <c r="J56" s="114"/>
      <c r="K56" s="114"/>
      <c r="L56" s="114"/>
      <c r="M56" s="113"/>
      <c r="N56" s="89"/>
      <c r="O56" s="89"/>
      <c r="P56" s="89"/>
      <c r="Q56" s="89"/>
    </row>
    <row r="57" spans="1:17" ht="9" hidden="1" customHeight="1">
      <c r="A57" s="146"/>
      <c r="C57" s="245"/>
      <c r="D57" s="114"/>
      <c r="E57" s="114"/>
      <c r="F57" s="114"/>
      <c r="G57" s="114"/>
      <c r="H57" s="114"/>
      <c r="I57" s="114"/>
      <c r="J57" s="114"/>
      <c r="K57" s="114"/>
      <c r="L57" s="114"/>
      <c r="M57" s="89"/>
      <c r="N57" s="89"/>
      <c r="O57" s="89"/>
      <c r="P57" s="89"/>
      <c r="Q57" s="89"/>
    </row>
    <row r="58" spans="1:17" ht="9" hidden="1" customHeight="1">
      <c r="A58" s="147"/>
      <c r="C58" s="245"/>
      <c r="D58" s="114"/>
      <c r="E58" s="114"/>
      <c r="F58" s="114"/>
      <c r="G58" s="114"/>
      <c r="H58" s="114"/>
      <c r="I58" s="114"/>
      <c r="J58" s="114"/>
      <c r="K58" s="114"/>
      <c r="L58" s="114"/>
      <c r="M58" s="89"/>
      <c r="N58" s="89"/>
      <c r="O58" s="89"/>
      <c r="P58" s="89"/>
      <c r="Q58" s="89"/>
    </row>
    <row r="59" spans="1:17" ht="9" hidden="1" customHeight="1">
      <c r="A59" s="143"/>
      <c r="C59" s="245"/>
      <c r="D59" s="114"/>
      <c r="E59" s="114"/>
      <c r="F59" s="114"/>
      <c r="G59" s="114"/>
      <c r="H59" s="114"/>
      <c r="I59" s="114"/>
      <c r="J59" s="114"/>
      <c r="K59" s="114"/>
      <c r="L59" s="114"/>
      <c r="M59" s="89"/>
      <c r="N59" s="89"/>
      <c r="O59" s="89"/>
      <c r="P59" s="89"/>
      <c r="Q59" s="89"/>
    </row>
    <row r="60" spans="1:17" ht="9" hidden="1" customHeight="1">
      <c r="A60" s="143"/>
      <c r="C60" s="245"/>
      <c r="D60" s="114"/>
      <c r="E60" s="114"/>
      <c r="F60" s="114"/>
      <c r="G60" s="114"/>
      <c r="H60" s="114"/>
      <c r="I60" s="114"/>
      <c r="J60" s="114"/>
      <c r="K60" s="114"/>
      <c r="L60" s="114"/>
      <c r="M60" s="89"/>
      <c r="N60" s="89"/>
      <c r="O60" s="89"/>
      <c r="P60" s="89"/>
      <c r="Q60" s="89"/>
    </row>
    <row r="61" spans="1:17" ht="9" hidden="1" customHeight="1">
      <c r="A61" s="143"/>
      <c r="C61" s="245"/>
      <c r="D61" s="114"/>
      <c r="E61" s="114"/>
      <c r="F61" s="114"/>
      <c r="G61" s="114"/>
      <c r="H61" s="114"/>
      <c r="I61" s="114"/>
      <c r="J61" s="114"/>
      <c r="K61" s="114"/>
      <c r="L61" s="114"/>
      <c r="M61" s="89"/>
      <c r="N61" s="89"/>
      <c r="O61" s="89"/>
      <c r="P61" s="89"/>
      <c r="Q61" s="89"/>
    </row>
    <row r="62" spans="1:17" ht="9" hidden="1" customHeight="1">
      <c r="A62" s="143"/>
      <c r="C62" s="245"/>
      <c r="D62" s="114"/>
      <c r="E62" s="114"/>
      <c r="F62" s="114"/>
      <c r="G62" s="114"/>
      <c r="H62" s="114"/>
      <c r="I62" s="114"/>
      <c r="J62" s="114"/>
      <c r="K62" s="114"/>
      <c r="L62" s="114"/>
      <c r="M62" s="89"/>
      <c r="N62" s="89"/>
      <c r="O62" s="89"/>
      <c r="P62" s="89"/>
      <c r="Q62" s="89"/>
    </row>
    <row r="63" spans="1:17" ht="9" hidden="1" customHeight="1">
      <c r="A63" s="145"/>
      <c r="C63" s="245"/>
      <c r="D63" s="114"/>
      <c r="E63" s="114"/>
      <c r="F63" s="114"/>
      <c r="G63" s="114"/>
      <c r="H63" s="114"/>
      <c r="I63" s="114"/>
      <c r="J63" s="114"/>
      <c r="K63" s="114"/>
      <c r="L63" s="114"/>
      <c r="M63" s="89"/>
      <c r="N63" s="89"/>
      <c r="O63" s="89"/>
      <c r="P63" s="89"/>
      <c r="Q63" s="89"/>
    </row>
    <row r="64" spans="1:17" ht="9" hidden="1" customHeight="1">
      <c r="A64" s="147"/>
      <c r="C64" s="245"/>
      <c r="D64" s="114"/>
      <c r="E64" s="114"/>
      <c r="F64" s="114"/>
      <c r="G64" s="114"/>
      <c r="H64" s="114"/>
      <c r="I64" s="114"/>
      <c r="J64" s="114"/>
      <c r="K64" s="114"/>
      <c r="L64" s="114"/>
      <c r="M64" s="89"/>
      <c r="N64" s="89"/>
      <c r="O64" s="89"/>
      <c r="P64" s="89"/>
      <c r="Q64" s="89"/>
    </row>
    <row r="65" spans="1:17" ht="9" hidden="1" customHeight="1">
      <c r="A65" s="143"/>
      <c r="C65" s="245"/>
      <c r="D65" s="114"/>
      <c r="E65" s="114"/>
      <c r="F65" s="114"/>
      <c r="G65" s="114"/>
      <c r="H65" s="114"/>
      <c r="I65" s="114"/>
      <c r="J65" s="114"/>
      <c r="K65" s="114"/>
      <c r="L65" s="114"/>
      <c r="M65" s="89"/>
      <c r="N65" s="89"/>
      <c r="O65" s="89"/>
      <c r="P65" s="89"/>
      <c r="Q65" s="89"/>
    </row>
    <row r="66" spans="1:17" ht="9" hidden="1" customHeight="1">
      <c r="A66" s="143"/>
      <c r="C66" s="245"/>
      <c r="D66" s="114"/>
      <c r="E66" s="114"/>
      <c r="F66" s="114"/>
      <c r="G66" s="114"/>
      <c r="H66" s="114"/>
      <c r="I66" s="114"/>
      <c r="J66" s="114"/>
      <c r="K66" s="114"/>
      <c r="L66" s="114"/>
      <c r="M66" s="89"/>
      <c r="N66" s="89"/>
      <c r="O66" s="89"/>
      <c r="P66" s="89"/>
      <c r="Q66" s="89"/>
    </row>
    <row r="67" spans="1:17" ht="9" hidden="1" customHeight="1">
      <c r="A67" s="143"/>
      <c r="C67" s="245"/>
      <c r="D67" s="114"/>
      <c r="E67" s="114"/>
      <c r="F67" s="114"/>
      <c r="G67" s="114"/>
      <c r="H67" s="114"/>
      <c r="I67" s="114"/>
      <c r="J67" s="114"/>
      <c r="K67" s="114"/>
      <c r="L67" s="114"/>
      <c r="M67" s="89"/>
      <c r="N67" s="89"/>
      <c r="O67" s="89"/>
      <c r="P67" s="89"/>
      <c r="Q67" s="89"/>
    </row>
    <row r="68" spans="1:17" ht="9" hidden="1" customHeight="1">
      <c r="A68" s="143"/>
      <c r="C68" s="245"/>
      <c r="D68" s="114"/>
      <c r="E68" s="114"/>
      <c r="F68" s="114"/>
      <c r="G68" s="114"/>
      <c r="H68" s="114"/>
      <c r="I68" s="114"/>
      <c r="J68" s="114"/>
      <c r="K68" s="114"/>
      <c r="L68" s="114"/>
      <c r="M68" s="89"/>
      <c r="N68" s="89"/>
      <c r="O68" s="89"/>
      <c r="P68" s="89"/>
      <c r="Q68" s="89"/>
    </row>
    <row r="69" spans="1:17" ht="9" hidden="1" customHeight="1">
      <c r="A69" s="145"/>
      <c r="C69" s="245"/>
      <c r="D69" s="114"/>
      <c r="E69" s="114"/>
      <c r="F69" s="114"/>
      <c r="G69" s="114"/>
      <c r="H69" s="114"/>
      <c r="I69" s="114"/>
      <c r="J69" s="114"/>
      <c r="K69" s="114"/>
      <c r="L69" s="114"/>
      <c r="M69" s="89"/>
      <c r="N69" s="89"/>
      <c r="O69" s="89"/>
      <c r="P69" s="89"/>
      <c r="Q69" s="89"/>
    </row>
    <row r="70" spans="1:17" ht="9" hidden="1" customHeight="1">
      <c r="A70" s="147"/>
      <c r="C70" s="245"/>
      <c r="D70" s="114"/>
      <c r="E70" s="114"/>
      <c r="F70" s="114"/>
      <c r="G70" s="114"/>
      <c r="H70" s="114"/>
      <c r="I70" s="114"/>
      <c r="J70" s="114"/>
      <c r="K70" s="114"/>
      <c r="L70" s="114"/>
      <c r="M70" s="89"/>
      <c r="N70" s="89"/>
      <c r="O70" s="89"/>
      <c r="P70" s="89"/>
      <c r="Q70" s="89"/>
    </row>
    <row r="71" spans="1:17" ht="9" hidden="1" customHeight="1">
      <c r="A71" s="143"/>
      <c r="C71" s="245"/>
      <c r="D71" s="114"/>
      <c r="E71" s="114"/>
      <c r="F71" s="114"/>
      <c r="G71" s="114"/>
      <c r="H71" s="114"/>
      <c r="I71" s="114"/>
      <c r="J71" s="114"/>
      <c r="K71" s="114"/>
      <c r="L71" s="114"/>
      <c r="M71" s="89"/>
      <c r="N71" s="89"/>
      <c r="O71" s="89"/>
      <c r="P71" s="89"/>
      <c r="Q71" s="89"/>
    </row>
    <row r="72" spans="1:17" ht="9" hidden="1" customHeight="1">
      <c r="A72" s="143"/>
      <c r="C72" s="245"/>
      <c r="D72" s="114"/>
      <c r="E72" s="114"/>
      <c r="F72" s="114"/>
      <c r="G72" s="114"/>
      <c r="H72" s="114"/>
      <c r="I72" s="114"/>
      <c r="J72" s="114"/>
      <c r="K72" s="114"/>
      <c r="L72" s="114"/>
      <c r="M72" s="89"/>
      <c r="N72" s="89"/>
      <c r="O72" s="89"/>
      <c r="P72" s="89"/>
      <c r="Q72" s="89"/>
    </row>
    <row r="73" spans="1:17" ht="9" hidden="1" customHeight="1">
      <c r="A73" s="143"/>
      <c r="C73" s="245"/>
      <c r="D73" s="114"/>
      <c r="E73" s="114"/>
      <c r="F73" s="114"/>
      <c r="G73" s="114"/>
      <c r="H73" s="114"/>
      <c r="I73" s="114"/>
      <c r="J73" s="114"/>
      <c r="K73" s="114"/>
      <c r="L73" s="114"/>
      <c r="M73" s="89"/>
      <c r="N73" s="89"/>
      <c r="O73" s="89"/>
      <c r="P73" s="89"/>
      <c r="Q73" s="89"/>
    </row>
    <row r="74" spans="1:17" ht="9" hidden="1" customHeight="1">
      <c r="A74" s="143"/>
      <c r="C74" s="245"/>
      <c r="D74" s="114"/>
      <c r="E74" s="114"/>
      <c r="F74" s="114"/>
      <c r="G74" s="114"/>
      <c r="H74" s="114"/>
      <c r="I74" s="114"/>
      <c r="J74" s="114"/>
      <c r="K74" s="114"/>
      <c r="L74" s="114"/>
      <c r="M74" s="89"/>
      <c r="N74" s="89"/>
      <c r="O74" s="89"/>
      <c r="P74" s="89"/>
      <c r="Q74" s="89"/>
    </row>
    <row r="75" spans="1:17" hidden="1">
      <c r="A75" s="143"/>
      <c r="C75" s="246"/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7" hidden="1">
      <c r="A76" s="143"/>
      <c r="C76" s="246"/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7" hidden="1">
      <c r="A77" s="143"/>
      <c r="C77" s="246"/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7" hidden="1">
      <c r="A78" s="143"/>
      <c r="C78" s="246"/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7" hidden="1">
      <c r="A79" s="145"/>
      <c r="C79" s="246"/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7" hidden="1">
      <c r="A80" s="147"/>
      <c r="C80" s="246"/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hidden="1">
      <c r="A81" s="143"/>
      <c r="C81" s="246"/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hidden="1">
      <c r="A82" s="143"/>
      <c r="C82" s="246"/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hidden="1">
      <c r="A83" s="143"/>
      <c r="C83" s="246"/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hidden="1">
      <c r="A84" s="143"/>
      <c r="C84" s="246"/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hidden="1">
      <c r="A85" s="143"/>
      <c r="C85" s="246"/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hidden="1">
      <c r="A86" s="143"/>
      <c r="C86" s="246"/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hidden="1">
      <c r="A87" s="143"/>
      <c r="C87" s="246"/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hidden="1">
      <c r="A88" s="143"/>
      <c r="C88" s="246"/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hidden="1">
      <c r="A89" s="143"/>
      <c r="C89" s="246"/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hidden="1">
      <c r="A90" s="147"/>
      <c r="C90" s="246"/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hidden="1">
      <c r="A91" s="143"/>
      <c r="C91" s="246"/>
      <c r="D91" s="148"/>
      <c r="E91" s="148"/>
      <c r="F91" s="148"/>
      <c r="G91" s="148"/>
      <c r="H91" s="148"/>
      <c r="I91" s="148"/>
      <c r="J91" s="148"/>
      <c r="K91" s="148"/>
      <c r="L91" s="148"/>
    </row>
    <row r="92" spans="1:12" hidden="1">
      <c r="A92" s="143"/>
      <c r="C92" s="246"/>
      <c r="D92" s="148"/>
      <c r="E92" s="148"/>
      <c r="F92" s="148"/>
      <c r="G92" s="148"/>
      <c r="H92" s="148"/>
      <c r="I92" s="148"/>
      <c r="J92" s="148"/>
      <c r="K92" s="148"/>
      <c r="L92" s="148"/>
    </row>
    <row r="93" spans="1:12" hidden="1">
      <c r="A93" s="143"/>
      <c r="C93" s="246"/>
      <c r="D93" s="148"/>
      <c r="E93" s="148"/>
      <c r="F93" s="148"/>
      <c r="G93" s="148"/>
      <c r="H93" s="148"/>
      <c r="I93" s="148"/>
      <c r="J93" s="148"/>
      <c r="K93" s="148"/>
      <c r="L93" s="148"/>
    </row>
    <row r="94" spans="1:12" hidden="1">
      <c r="A94" s="149"/>
      <c r="C94" s="246"/>
      <c r="D94" s="148"/>
      <c r="E94" s="148"/>
      <c r="F94" s="148"/>
      <c r="G94" s="148"/>
      <c r="H94" s="148"/>
      <c r="I94" s="148"/>
      <c r="J94" s="148"/>
      <c r="K94" s="148"/>
      <c r="L94" s="148"/>
    </row>
    <row r="95" spans="1:12" hidden="1">
      <c r="A95" s="149"/>
      <c r="C95" s="246"/>
      <c r="D95" s="148"/>
      <c r="E95" s="148"/>
      <c r="F95" s="148"/>
      <c r="G95" s="148"/>
      <c r="H95" s="148"/>
      <c r="I95" s="148"/>
      <c r="J95" s="148"/>
      <c r="K95" s="148"/>
      <c r="L95" s="148"/>
    </row>
    <row r="96" spans="1:12" hidden="1">
      <c r="A96" s="149"/>
      <c r="C96" s="246"/>
      <c r="D96" s="148"/>
      <c r="E96" s="148"/>
      <c r="F96" s="148"/>
      <c r="G96" s="148"/>
      <c r="H96" s="148"/>
      <c r="I96" s="148"/>
      <c r="J96" s="148"/>
      <c r="K96" s="148"/>
      <c r="L96" s="148"/>
    </row>
    <row r="97" spans="1:12" hidden="1">
      <c r="A97" s="149"/>
      <c r="C97" s="246"/>
      <c r="D97" s="148"/>
      <c r="E97" s="148"/>
      <c r="F97" s="148"/>
      <c r="G97" s="148"/>
      <c r="H97" s="148"/>
      <c r="I97" s="148"/>
      <c r="J97" s="148"/>
      <c r="K97" s="148"/>
      <c r="L97" s="148"/>
    </row>
    <row r="98" spans="1:12" hidden="1">
      <c r="A98" s="149"/>
      <c r="C98" s="246"/>
      <c r="D98" s="148"/>
      <c r="E98" s="148"/>
      <c r="F98" s="148"/>
      <c r="G98" s="148"/>
      <c r="H98" s="148"/>
      <c r="I98" s="148"/>
      <c r="J98" s="148"/>
      <c r="K98" s="148"/>
      <c r="L98" s="148"/>
    </row>
    <row r="99" spans="1:12" hidden="1">
      <c r="A99" s="149"/>
      <c r="C99" s="246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hidden="1">
      <c r="A100" s="149"/>
      <c r="C100" s="246"/>
      <c r="D100" s="148"/>
      <c r="E100" s="148"/>
      <c r="F100" s="148"/>
      <c r="G100" s="148"/>
      <c r="H100" s="148"/>
      <c r="I100" s="148"/>
      <c r="J100" s="148"/>
      <c r="K100" s="148"/>
      <c r="L100" s="148"/>
    </row>
    <row r="101" spans="1:12" hidden="1">
      <c r="A101" s="149"/>
      <c r="C101" s="246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hidden="1">
      <c r="A102" s="149"/>
      <c r="C102" s="246"/>
      <c r="D102" s="148"/>
      <c r="E102" s="148"/>
      <c r="F102" s="148"/>
      <c r="G102" s="148"/>
      <c r="H102" s="148"/>
      <c r="I102" s="148"/>
      <c r="J102" s="148"/>
      <c r="K102" s="148"/>
      <c r="L102" s="148"/>
    </row>
    <row r="103" spans="1:12" hidden="1">
      <c r="A103" s="150"/>
      <c r="C103" s="246"/>
      <c r="D103" s="148"/>
      <c r="E103" s="148"/>
      <c r="F103" s="148"/>
      <c r="G103" s="148"/>
      <c r="H103" s="148"/>
      <c r="I103" s="148"/>
      <c r="J103" s="148"/>
      <c r="K103" s="148"/>
      <c r="L103" s="148"/>
    </row>
    <row r="104" spans="1:12" hidden="1">
      <c r="A104" s="150"/>
      <c r="C104" s="246"/>
      <c r="D104" s="148"/>
      <c r="E104" s="148"/>
      <c r="F104" s="148"/>
      <c r="G104" s="148"/>
      <c r="H104" s="148"/>
      <c r="I104" s="148"/>
      <c r="J104" s="148"/>
      <c r="K104" s="148"/>
      <c r="L104" s="148"/>
    </row>
    <row r="105" spans="1:12" hidden="1">
      <c r="A105" s="150"/>
      <c r="C105" s="246"/>
      <c r="D105" s="148"/>
      <c r="E105" s="148"/>
      <c r="F105" s="148"/>
      <c r="G105" s="148"/>
      <c r="H105" s="148"/>
      <c r="I105" s="148"/>
      <c r="J105" s="148"/>
      <c r="K105" s="148"/>
      <c r="L105" s="148"/>
    </row>
    <row r="106" spans="1:12" hidden="1">
      <c r="A106" s="150"/>
      <c r="C106" s="246"/>
      <c r="D106" s="148"/>
      <c r="E106" s="148"/>
      <c r="F106" s="148"/>
      <c r="G106" s="148"/>
      <c r="H106" s="148"/>
      <c r="I106" s="148"/>
      <c r="J106" s="148"/>
      <c r="K106" s="148"/>
      <c r="L106" s="148"/>
    </row>
    <row r="107" spans="1:12" hidden="1">
      <c r="A107" s="150"/>
      <c r="C107" s="246"/>
      <c r="D107" s="148"/>
      <c r="E107" s="148"/>
      <c r="F107" s="148"/>
      <c r="G107" s="148"/>
      <c r="H107" s="148"/>
      <c r="I107" s="148"/>
      <c r="J107" s="148"/>
      <c r="K107" s="148"/>
      <c r="L107" s="148"/>
    </row>
    <row r="108" spans="1:12" hidden="1">
      <c r="A108" s="150"/>
      <c r="C108" s="246"/>
      <c r="D108" s="148"/>
      <c r="E108" s="148"/>
      <c r="F108" s="148"/>
      <c r="G108" s="148"/>
      <c r="H108" s="148"/>
      <c r="I108" s="148"/>
      <c r="J108" s="148"/>
      <c r="K108" s="148"/>
      <c r="L108" s="148"/>
    </row>
    <row r="109" spans="1:12" hidden="1">
      <c r="A109" s="150"/>
      <c r="C109" s="246"/>
      <c r="D109" s="148"/>
      <c r="E109" s="148"/>
      <c r="F109" s="148"/>
      <c r="G109" s="148"/>
      <c r="H109" s="148"/>
      <c r="I109" s="148"/>
      <c r="J109" s="148"/>
      <c r="K109" s="148"/>
      <c r="L109" s="148"/>
    </row>
    <row r="110" spans="1:12" hidden="1">
      <c r="A110" s="150"/>
      <c r="C110" s="246"/>
      <c r="D110" s="148"/>
      <c r="E110" s="148"/>
      <c r="F110" s="148"/>
      <c r="G110" s="148"/>
      <c r="H110" s="148"/>
      <c r="I110" s="148"/>
      <c r="J110" s="148"/>
      <c r="K110" s="148"/>
      <c r="L110" s="148"/>
    </row>
    <row r="111" spans="1:12" hidden="1">
      <c r="A111" s="150"/>
      <c r="C111" s="246"/>
      <c r="D111" s="148"/>
      <c r="E111" s="148"/>
      <c r="F111" s="148"/>
      <c r="G111" s="148"/>
      <c r="H111" s="148"/>
      <c r="I111" s="148"/>
      <c r="J111" s="148"/>
      <c r="K111" s="148"/>
      <c r="L111" s="148"/>
    </row>
    <row r="112" spans="1:12" hidden="1">
      <c r="A112" s="150"/>
      <c r="C112" s="246"/>
      <c r="D112" s="148"/>
      <c r="E112" s="148"/>
      <c r="F112" s="148"/>
      <c r="G112" s="148"/>
      <c r="H112" s="148"/>
      <c r="I112" s="148"/>
      <c r="J112" s="148"/>
      <c r="K112" s="148"/>
      <c r="L112" s="148"/>
    </row>
    <row r="113" spans="1:12" hidden="1">
      <c r="A113" s="150"/>
      <c r="C113" s="246"/>
      <c r="D113" s="148"/>
      <c r="E113" s="148"/>
      <c r="F113" s="148"/>
      <c r="G113" s="148"/>
      <c r="H113" s="148"/>
      <c r="I113" s="148"/>
      <c r="J113" s="148"/>
      <c r="K113" s="148"/>
      <c r="L113" s="148"/>
    </row>
    <row r="114" spans="1:12" hidden="1">
      <c r="A114" s="150"/>
      <c r="C114" s="246"/>
      <c r="D114" s="148"/>
      <c r="E114" s="148"/>
      <c r="F114" s="148"/>
      <c r="G114" s="148"/>
      <c r="H114" s="148"/>
      <c r="I114" s="148"/>
      <c r="J114" s="148"/>
      <c r="K114" s="148"/>
      <c r="L114" s="148"/>
    </row>
    <row r="115" spans="1:12" hidden="1">
      <c r="A115" s="150"/>
      <c r="C115" s="246"/>
      <c r="D115" s="148"/>
      <c r="E115" s="148"/>
      <c r="F115" s="148"/>
      <c r="G115" s="148"/>
      <c r="H115" s="148"/>
      <c r="I115" s="148"/>
      <c r="J115" s="148"/>
      <c r="K115" s="148"/>
      <c r="L115" s="148"/>
    </row>
    <row r="116" spans="1:12" hidden="1">
      <c r="A116" s="150"/>
    </row>
    <row r="117" spans="1:12" hidden="1">
      <c r="A117" s="150"/>
    </row>
    <row r="118" spans="1:12" hidden="1">
      <c r="A118" s="150"/>
    </row>
    <row r="119" spans="1:12" hidden="1">
      <c r="A119" s="150"/>
    </row>
    <row r="120" spans="1:12" hidden="1">
      <c r="A120" s="150"/>
    </row>
    <row r="121" spans="1:12" hidden="1">
      <c r="A121" s="150"/>
    </row>
    <row r="122" spans="1:12" hidden="1">
      <c r="A122" s="150"/>
    </row>
    <row r="123" spans="1:12" hidden="1">
      <c r="A123" s="150"/>
    </row>
    <row r="124" spans="1:12" hidden="1">
      <c r="A124" s="150"/>
    </row>
    <row r="125" spans="1:12" hidden="1">
      <c r="A125" s="150"/>
    </row>
    <row r="126" spans="1:12" hidden="1">
      <c r="A126" s="150"/>
    </row>
    <row r="127" spans="1:12" hidden="1">
      <c r="A127" s="150"/>
    </row>
    <row r="128" spans="1:12" hidden="1">
      <c r="A128" s="150"/>
    </row>
    <row r="129" spans="1:1" hidden="1">
      <c r="A129" s="150"/>
    </row>
    <row r="130" spans="1:1" hidden="1">
      <c r="A130" s="150"/>
    </row>
    <row r="131" spans="1:1" hidden="1">
      <c r="A131" s="150"/>
    </row>
    <row r="132" spans="1:1" hidden="1">
      <c r="A132" s="150"/>
    </row>
    <row r="133" spans="1:1" hidden="1">
      <c r="A133" s="150"/>
    </row>
    <row r="134" spans="1:1" hidden="1">
      <c r="A134" s="150"/>
    </row>
    <row r="135" spans="1:1" hidden="1">
      <c r="A135" s="150"/>
    </row>
    <row r="136" spans="1:1" hidden="1">
      <c r="A136" s="150"/>
    </row>
    <row r="137" spans="1:1" hidden="1">
      <c r="A137" s="150"/>
    </row>
    <row r="138" spans="1:1" hidden="1">
      <c r="A138" s="150"/>
    </row>
    <row r="139" spans="1:1" hidden="1">
      <c r="A139" s="150"/>
    </row>
    <row r="140" spans="1:1" hidden="1">
      <c r="A140" s="150"/>
    </row>
    <row r="141" spans="1:1" hidden="1">
      <c r="A141" s="150"/>
    </row>
    <row r="142" spans="1:1" hidden="1">
      <c r="A142" s="150"/>
    </row>
    <row r="143" spans="1:1" hidden="1">
      <c r="A143" s="150"/>
    </row>
    <row r="144" spans="1:1" hidden="1">
      <c r="A144" s="150"/>
    </row>
    <row r="145" spans="1:1" hidden="1">
      <c r="A145" s="150"/>
    </row>
    <row r="146" spans="1:1" hidden="1">
      <c r="A146" s="150"/>
    </row>
    <row r="147" spans="1:1" hidden="1">
      <c r="A147" s="150"/>
    </row>
    <row r="148" spans="1:1" hidden="1">
      <c r="A148" s="150"/>
    </row>
    <row r="149" spans="1:1" hidden="1">
      <c r="A149" s="150"/>
    </row>
    <row r="150" spans="1:1" hidden="1">
      <c r="A150" s="150"/>
    </row>
    <row r="151" spans="1:1" hidden="1">
      <c r="A151" s="150"/>
    </row>
    <row r="152" spans="1:1" hidden="1">
      <c r="A152" s="150"/>
    </row>
    <row r="153" spans="1:1" hidden="1">
      <c r="A153" s="150"/>
    </row>
    <row r="154" spans="1:1" hidden="1">
      <c r="A154" s="150"/>
    </row>
    <row r="155" spans="1:1" hidden="1">
      <c r="A155" s="150"/>
    </row>
    <row r="156" spans="1:1" hidden="1">
      <c r="A156" s="150"/>
    </row>
    <row r="157" spans="1:1" hidden="1">
      <c r="A157" s="150"/>
    </row>
    <row r="158" spans="1:1" hidden="1">
      <c r="A158" s="150"/>
    </row>
    <row r="159" spans="1:1" hidden="1">
      <c r="A159" s="150"/>
    </row>
    <row r="160" spans="1:1" hidden="1">
      <c r="A160" s="150"/>
    </row>
    <row r="161" spans="1:1" hidden="1">
      <c r="A161" s="150"/>
    </row>
    <row r="162" spans="1:1" hidden="1">
      <c r="A162" s="150"/>
    </row>
    <row r="163" spans="1:1" hidden="1">
      <c r="A163" s="150"/>
    </row>
    <row r="164" spans="1:1" hidden="1">
      <c r="A164" s="150"/>
    </row>
    <row r="165" spans="1:1" hidden="1">
      <c r="A165" s="150"/>
    </row>
    <row r="166" spans="1:1" hidden="1">
      <c r="A166" s="150"/>
    </row>
    <row r="167" spans="1:1" hidden="1">
      <c r="A167" s="150"/>
    </row>
    <row r="168" spans="1:1" hidden="1">
      <c r="A168" s="150"/>
    </row>
    <row r="169" spans="1:1" hidden="1">
      <c r="A169" s="150"/>
    </row>
    <row r="170" spans="1:1" hidden="1">
      <c r="A170" s="150"/>
    </row>
    <row r="171" spans="1:1" hidden="1">
      <c r="A171" s="150"/>
    </row>
    <row r="172" spans="1:1" hidden="1">
      <c r="A172" s="150"/>
    </row>
    <row r="173" spans="1:1" hidden="1">
      <c r="A173" s="150"/>
    </row>
    <row r="174" spans="1:1" hidden="1">
      <c r="A174" s="150"/>
    </row>
    <row r="175" spans="1:1" hidden="1">
      <c r="A175" s="150"/>
    </row>
    <row r="176" spans="1:1" hidden="1">
      <c r="A176" s="150"/>
    </row>
    <row r="177" spans="1:1" hidden="1">
      <c r="A177" s="150"/>
    </row>
    <row r="178" spans="1:1" hidden="1">
      <c r="A178" s="150"/>
    </row>
    <row r="179" spans="1:1" hidden="1">
      <c r="A179" s="150"/>
    </row>
    <row r="180" spans="1:1" hidden="1">
      <c r="A180" s="150"/>
    </row>
    <row r="181" spans="1:1" hidden="1">
      <c r="A181" s="150"/>
    </row>
    <row r="182" spans="1:1" hidden="1">
      <c r="A182" s="150"/>
    </row>
    <row r="183" spans="1:1" hidden="1">
      <c r="A183" s="150"/>
    </row>
    <row r="184" spans="1:1" hidden="1">
      <c r="A184" s="150"/>
    </row>
    <row r="185" spans="1:1" hidden="1">
      <c r="A185" s="150"/>
    </row>
    <row r="186" spans="1:1" hidden="1">
      <c r="A186" s="150"/>
    </row>
    <row r="187" spans="1:1" hidden="1">
      <c r="A187" s="150"/>
    </row>
    <row r="188" spans="1:1" hidden="1">
      <c r="A188" s="150"/>
    </row>
    <row r="189" spans="1:1" hidden="1">
      <c r="A189" s="150"/>
    </row>
    <row r="190" spans="1:1" hidden="1">
      <c r="A190" s="150"/>
    </row>
    <row r="191" spans="1:1" hidden="1">
      <c r="A191" s="150"/>
    </row>
    <row r="192" spans="1:1" hidden="1">
      <c r="A192" s="150"/>
    </row>
    <row r="193" spans="1:1" hidden="1">
      <c r="A193" s="150"/>
    </row>
    <row r="194" spans="1:1" hidden="1">
      <c r="A194" s="150"/>
    </row>
    <row r="195" spans="1:1" hidden="1">
      <c r="A195" s="150"/>
    </row>
    <row r="196" spans="1:1" hidden="1">
      <c r="A196" s="150"/>
    </row>
    <row r="197" spans="1:1" hidden="1">
      <c r="A197" s="150"/>
    </row>
    <row r="198" spans="1:1" hidden="1">
      <c r="A198" s="150"/>
    </row>
    <row r="199" spans="1:1" hidden="1">
      <c r="A199" s="150"/>
    </row>
    <row r="200" spans="1:1" hidden="1">
      <c r="A200" s="150"/>
    </row>
    <row r="201" spans="1:1" hidden="1">
      <c r="A201" s="150"/>
    </row>
    <row r="202" spans="1:1" hidden="1">
      <c r="A202" s="150"/>
    </row>
    <row r="203" spans="1:1" hidden="1">
      <c r="A203" s="150"/>
    </row>
    <row r="204" spans="1:1" hidden="1">
      <c r="A204" s="150"/>
    </row>
    <row r="205" spans="1:1" hidden="1">
      <c r="A205" s="150"/>
    </row>
    <row r="206" spans="1:1" hidden="1">
      <c r="A206" s="150"/>
    </row>
    <row r="207" spans="1:1" hidden="1">
      <c r="A207" s="150"/>
    </row>
    <row r="208" spans="1:1" hidden="1">
      <c r="A208" s="150"/>
    </row>
    <row r="209" spans="1:1" hidden="1">
      <c r="A209" s="150"/>
    </row>
    <row r="210" spans="1:1" hidden="1">
      <c r="A210" s="150"/>
    </row>
    <row r="211" spans="1:1" hidden="1">
      <c r="A211" s="150"/>
    </row>
    <row r="212" spans="1:1" hidden="1">
      <c r="A212" s="150"/>
    </row>
    <row r="213" spans="1:1" hidden="1">
      <c r="A213" s="150"/>
    </row>
    <row r="214" spans="1:1" hidden="1">
      <c r="A214" s="150"/>
    </row>
    <row r="215" spans="1:1" hidden="1">
      <c r="A215" s="150"/>
    </row>
    <row r="216" spans="1:1" hidden="1">
      <c r="A216" s="151"/>
    </row>
    <row r="217" spans="1:1" hidden="1">
      <c r="A217" s="151"/>
    </row>
    <row r="218" spans="1:1" hidden="1">
      <c r="A218" s="151"/>
    </row>
    <row r="219" spans="1:1" hidden="1">
      <c r="A219" s="151"/>
    </row>
    <row r="220" spans="1:1" hidden="1">
      <c r="A220" s="151"/>
    </row>
    <row r="221" spans="1:1" hidden="1">
      <c r="A221" s="151"/>
    </row>
    <row r="222" spans="1:1" hidden="1">
      <c r="A222" s="151"/>
    </row>
    <row r="223" spans="1:1" hidden="1">
      <c r="A223" s="151"/>
    </row>
    <row r="224" spans="1:1" hidden="1">
      <c r="A224" s="151"/>
    </row>
    <row r="225" spans="1:1" hidden="1">
      <c r="A225" s="151"/>
    </row>
    <row r="226" spans="1:1" hidden="1">
      <c r="A226" s="151"/>
    </row>
    <row r="227" spans="1:1" hidden="1">
      <c r="A227" s="151"/>
    </row>
    <row r="228" spans="1:1" hidden="1">
      <c r="A228" s="151"/>
    </row>
    <row r="229" spans="1:1" hidden="1">
      <c r="A229" s="151"/>
    </row>
    <row r="230" spans="1:1" hidden="1">
      <c r="A230" s="151"/>
    </row>
    <row r="231" spans="1:1" hidden="1">
      <c r="A231" s="151"/>
    </row>
    <row r="232" spans="1:1" hidden="1">
      <c r="A232" s="151"/>
    </row>
    <row r="233" spans="1:1" hidden="1">
      <c r="A233" s="151"/>
    </row>
    <row r="234" spans="1:1" hidden="1">
      <c r="A234" s="151"/>
    </row>
    <row r="235" spans="1:1" hidden="1">
      <c r="A235" s="151"/>
    </row>
    <row r="236" spans="1:1" hidden="1">
      <c r="A236" s="151"/>
    </row>
    <row r="237" spans="1:1" hidden="1">
      <c r="A237" s="151"/>
    </row>
    <row r="238" spans="1:1" hidden="1">
      <c r="A238" s="151"/>
    </row>
    <row r="239" spans="1:1" hidden="1">
      <c r="A239" s="151"/>
    </row>
    <row r="240" spans="1:1" hidden="1">
      <c r="A240" s="151"/>
    </row>
    <row r="241" spans="1:1" hidden="1">
      <c r="A241" s="151"/>
    </row>
    <row r="242" spans="1:1" hidden="1">
      <c r="A242" s="151"/>
    </row>
    <row r="243" spans="1:1" hidden="1">
      <c r="A243" s="151"/>
    </row>
    <row r="244" spans="1:1" hidden="1">
      <c r="A244" s="151"/>
    </row>
    <row r="245" spans="1:1" hidden="1">
      <c r="A245" s="151"/>
    </row>
    <row r="246" spans="1:1" hidden="1">
      <c r="A246" s="151"/>
    </row>
    <row r="247" spans="1:1" hidden="1">
      <c r="A247" s="151"/>
    </row>
    <row r="248" spans="1:1" hidden="1">
      <c r="A248" s="151"/>
    </row>
    <row r="249" spans="1:1" hidden="1">
      <c r="A249" s="151"/>
    </row>
    <row r="250" spans="1:1" hidden="1">
      <c r="A250" s="151"/>
    </row>
    <row r="251" spans="1:1" hidden="1">
      <c r="A251" s="151"/>
    </row>
    <row r="252" spans="1:1" hidden="1">
      <c r="A252" s="151"/>
    </row>
    <row r="253" spans="1:1" hidden="1">
      <c r="A253" s="151"/>
    </row>
    <row r="254" spans="1:1" hidden="1">
      <c r="A254" s="151"/>
    </row>
    <row r="255" spans="1:1" hidden="1">
      <c r="A255" s="151"/>
    </row>
    <row r="256" spans="1:1" hidden="1">
      <c r="A256" s="151"/>
    </row>
    <row r="257" spans="1:1" hidden="1">
      <c r="A257" s="151"/>
    </row>
    <row r="258" spans="1:1" hidden="1">
      <c r="A258" s="151"/>
    </row>
    <row r="259" spans="1:1" hidden="1">
      <c r="A259" s="151"/>
    </row>
    <row r="260" spans="1:1" hidden="1">
      <c r="A260" s="151"/>
    </row>
    <row r="261" spans="1:1" hidden="1">
      <c r="A261" s="151"/>
    </row>
    <row r="262" spans="1:1" hidden="1">
      <c r="A262" s="151"/>
    </row>
    <row r="263" spans="1:1" hidden="1">
      <c r="A263" s="151"/>
    </row>
    <row r="264" spans="1:1" hidden="1">
      <c r="A264" s="151"/>
    </row>
    <row r="265" spans="1:1" hidden="1">
      <c r="A265" s="151"/>
    </row>
    <row r="266" spans="1:1" hidden="1">
      <c r="A266" s="151"/>
    </row>
    <row r="267" spans="1:1" hidden="1">
      <c r="A267" s="151"/>
    </row>
    <row r="268" spans="1:1" hidden="1">
      <c r="A268" s="151"/>
    </row>
    <row r="269" spans="1:1" hidden="1">
      <c r="A269" s="151"/>
    </row>
    <row r="270" spans="1:1" hidden="1">
      <c r="A270" s="151"/>
    </row>
    <row r="271" spans="1:1" hidden="1">
      <c r="A271" s="151"/>
    </row>
    <row r="272" spans="1:1" hidden="1">
      <c r="A272" s="151"/>
    </row>
    <row r="273" spans="1:1" hidden="1">
      <c r="A273" s="151"/>
    </row>
    <row r="274" spans="1:1" hidden="1">
      <c r="A274" s="151"/>
    </row>
    <row r="275" spans="1:1" hidden="1">
      <c r="A275" s="151"/>
    </row>
    <row r="276" spans="1:1" hidden="1">
      <c r="A276" s="151"/>
    </row>
    <row r="277" spans="1:1" hidden="1">
      <c r="A277" s="151"/>
    </row>
    <row r="278" spans="1:1" hidden="1">
      <c r="A278" s="151"/>
    </row>
    <row r="279" spans="1:1" hidden="1">
      <c r="A279" s="151"/>
    </row>
    <row r="280" spans="1:1" hidden="1">
      <c r="A280" s="151"/>
    </row>
    <row r="281" spans="1:1" hidden="1">
      <c r="A281" s="151"/>
    </row>
    <row r="282" spans="1:1" hidden="1">
      <c r="A282" s="151"/>
    </row>
    <row r="283" spans="1:1" hidden="1">
      <c r="A283" s="151"/>
    </row>
    <row r="284" spans="1:1" hidden="1">
      <c r="A284" s="151"/>
    </row>
    <row r="285" spans="1:1" hidden="1">
      <c r="A285" s="151"/>
    </row>
    <row r="286" spans="1:1" hidden="1">
      <c r="A286" s="151"/>
    </row>
    <row r="287" spans="1:1" hidden="1">
      <c r="A287" s="151"/>
    </row>
    <row r="288" spans="1:1" hidden="1">
      <c r="A288" s="151"/>
    </row>
    <row r="289" spans="1:1" hidden="1">
      <c r="A289" s="151"/>
    </row>
    <row r="290" spans="1:1" hidden="1">
      <c r="A290" s="151"/>
    </row>
    <row r="291" spans="1:1" hidden="1">
      <c r="A291" s="151"/>
    </row>
    <row r="292" spans="1:1" hidden="1">
      <c r="A292" s="151"/>
    </row>
    <row r="293" spans="1:1" hidden="1">
      <c r="A293" s="151"/>
    </row>
    <row r="294" spans="1:1" hidden="1">
      <c r="A294" s="151"/>
    </row>
    <row r="295" spans="1:1" hidden="1">
      <c r="A295" s="151"/>
    </row>
    <row r="296" spans="1:1" hidden="1">
      <c r="A296" s="151"/>
    </row>
    <row r="297" spans="1:1" hidden="1">
      <c r="A297" s="151"/>
    </row>
    <row r="298" spans="1:1" hidden="1">
      <c r="A298" s="151"/>
    </row>
    <row r="299" spans="1:1" hidden="1">
      <c r="A299" s="151"/>
    </row>
    <row r="300" spans="1:1" hidden="1">
      <c r="A300" s="151"/>
    </row>
    <row r="301" spans="1:1" hidden="1">
      <c r="A301" s="151"/>
    </row>
    <row r="302" spans="1:1" hidden="1">
      <c r="A302" s="151"/>
    </row>
    <row r="303" spans="1:1" hidden="1">
      <c r="A303" s="151"/>
    </row>
    <row r="304" spans="1:1" hidden="1">
      <c r="A304" s="151"/>
    </row>
    <row r="305" spans="1:1" hidden="1">
      <c r="A305" s="151"/>
    </row>
    <row r="306" spans="1:1" hidden="1">
      <c r="A306" s="151"/>
    </row>
    <row r="307" spans="1:1" hidden="1">
      <c r="A307" s="151"/>
    </row>
    <row r="308" spans="1:1" hidden="1">
      <c r="A308" s="151"/>
    </row>
    <row r="309" spans="1:1" hidden="1">
      <c r="A309" s="151"/>
    </row>
    <row r="310" spans="1:1" hidden="1">
      <c r="A310" s="151"/>
    </row>
    <row r="311" spans="1:1" hidden="1">
      <c r="A311" s="151"/>
    </row>
    <row r="312" spans="1:1" hidden="1">
      <c r="A312" s="151"/>
    </row>
    <row r="313" spans="1:1" hidden="1">
      <c r="A313" s="151"/>
    </row>
    <row r="314" spans="1:1" hidden="1">
      <c r="A314" s="151"/>
    </row>
    <row r="315" spans="1:1" hidden="1">
      <c r="A315" s="151"/>
    </row>
    <row r="316" spans="1:1" hidden="1">
      <c r="A316" s="151"/>
    </row>
    <row r="317" spans="1:1" hidden="1">
      <c r="A317" s="151"/>
    </row>
    <row r="318" spans="1:1" hidden="1">
      <c r="A318" s="151"/>
    </row>
    <row r="319" spans="1:1" hidden="1">
      <c r="A319" s="151"/>
    </row>
    <row r="320" spans="1:1" hidden="1">
      <c r="A320" s="151"/>
    </row>
    <row r="321" spans="1:1" hidden="1">
      <c r="A321" s="151"/>
    </row>
    <row r="322" spans="1:1" hidden="1">
      <c r="A322" s="151"/>
    </row>
    <row r="323" spans="1:1" hidden="1">
      <c r="A323" s="151"/>
    </row>
    <row r="324" spans="1:1" hidden="1">
      <c r="A324" s="151"/>
    </row>
    <row r="325" spans="1:1" hidden="1">
      <c r="A325" s="151"/>
    </row>
    <row r="326" spans="1:1" hidden="1">
      <c r="A326" s="151"/>
    </row>
    <row r="327" spans="1:1" hidden="1">
      <c r="A327" s="151"/>
    </row>
    <row r="328" spans="1:1" hidden="1">
      <c r="A328" s="151"/>
    </row>
    <row r="329" spans="1:1" hidden="1">
      <c r="A329" s="151"/>
    </row>
    <row r="330" spans="1:1" hidden="1">
      <c r="A330" s="151"/>
    </row>
    <row r="331" spans="1:1" hidden="1">
      <c r="A331" s="151"/>
    </row>
    <row r="332" spans="1:1" hidden="1">
      <c r="A332" s="151"/>
    </row>
    <row r="333" spans="1:1" hidden="1">
      <c r="A333" s="151"/>
    </row>
    <row r="334" spans="1:1" hidden="1">
      <c r="A334" s="151"/>
    </row>
    <row r="335" spans="1:1" hidden="1">
      <c r="A335" s="151"/>
    </row>
    <row r="336" spans="1:1" hidden="1">
      <c r="A336" s="151"/>
    </row>
    <row r="337" spans="1:1" hidden="1">
      <c r="A337" s="151"/>
    </row>
    <row r="338" spans="1:1" hidden="1">
      <c r="A338" s="151"/>
    </row>
    <row r="339" spans="1:1" hidden="1">
      <c r="A339" s="151"/>
    </row>
    <row r="340" spans="1:1" hidden="1">
      <c r="A340" s="151"/>
    </row>
    <row r="341" spans="1:1" hidden="1">
      <c r="A341" s="151"/>
    </row>
    <row r="342" spans="1:1" hidden="1">
      <c r="A342" s="151"/>
    </row>
    <row r="343" spans="1:1" hidden="1">
      <c r="A343" s="151"/>
    </row>
    <row r="344" spans="1:1" hidden="1">
      <c r="A344" s="151"/>
    </row>
    <row r="345" spans="1:1" hidden="1">
      <c r="A345" s="151"/>
    </row>
    <row r="346" spans="1:1" hidden="1">
      <c r="A346" s="151"/>
    </row>
    <row r="347" spans="1:1" hidden="1">
      <c r="A347" s="151"/>
    </row>
    <row r="348" spans="1:1" hidden="1">
      <c r="A348" s="151"/>
    </row>
    <row r="349" spans="1:1" hidden="1">
      <c r="A349" s="151"/>
    </row>
    <row r="350" spans="1:1" hidden="1">
      <c r="A350" s="151"/>
    </row>
    <row r="351" spans="1:1" hidden="1">
      <c r="A351" s="151"/>
    </row>
    <row r="352" spans="1:1" hidden="1">
      <c r="A352" s="151"/>
    </row>
    <row r="353" spans="1:1" hidden="1">
      <c r="A353" s="151"/>
    </row>
    <row r="354" spans="1:1" hidden="1">
      <c r="A354" s="151"/>
    </row>
    <row r="355" spans="1:1" hidden="1">
      <c r="A355" s="151"/>
    </row>
    <row r="356" spans="1:1" hidden="1">
      <c r="A356" s="151"/>
    </row>
    <row r="357" spans="1:1" hidden="1">
      <c r="A357" s="151"/>
    </row>
    <row r="358" spans="1:1" hidden="1">
      <c r="A358" s="151"/>
    </row>
    <row r="359" spans="1:1" hidden="1">
      <c r="A359" s="151"/>
    </row>
    <row r="360" spans="1:1" hidden="1">
      <c r="A360" s="151"/>
    </row>
    <row r="361" spans="1:1" hidden="1">
      <c r="A361" s="151"/>
    </row>
    <row r="362" spans="1:1" hidden="1">
      <c r="A362" s="151"/>
    </row>
    <row r="363" spans="1:1" hidden="1">
      <c r="A363" s="151"/>
    </row>
    <row r="364" spans="1:1" hidden="1">
      <c r="A364" s="151"/>
    </row>
    <row r="365" spans="1:1" hidden="1">
      <c r="A365" s="151"/>
    </row>
    <row r="366" spans="1:1" hidden="1">
      <c r="A366" s="151"/>
    </row>
    <row r="367" spans="1:1" hidden="1">
      <c r="A367" s="151"/>
    </row>
    <row r="368" spans="1:1" hidden="1">
      <c r="A368" s="151"/>
    </row>
    <row r="369" spans="1:1" hidden="1">
      <c r="A369" s="151"/>
    </row>
    <row r="370" spans="1:1" hidden="1">
      <c r="A370" s="151"/>
    </row>
    <row r="371" spans="1:1" hidden="1">
      <c r="A371" s="151"/>
    </row>
    <row r="372" spans="1:1" hidden="1">
      <c r="A372" s="151"/>
    </row>
    <row r="373" spans="1:1" hidden="1">
      <c r="A373" s="151"/>
    </row>
    <row r="374" spans="1:1" hidden="1">
      <c r="A374" s="151"/>
    </row>
    <row r="375" spans="1:1" hidden="1">
      <c r="A375" s="151"/>
    </row>
    <row r="376" spans="1:1" hidden="1">
      <c r="A376" s="151"/>
    </row>
    <row r="377" spans="1:1" hidden="1">
      <c r="A377" s="151"/>
    </row>
    <row r="378" spans="1:1" hidden="1">
      <c r="A378" s="151"/>
    </row>
    <row r="379" spans="1:1" hidden="1">
      <c r="A379" s="151"/>
    </row>
    <row r="380" spans="1:1" hidden="1">
      <c r="A380" s="151"/>
    </row>
    <row r="381" spans="1:1" hidden="1">
      <c r="A381" s="151"/>
    </row>
    <row r="382" spans="1:1" hidden="1">
      <c r="A382" s="151"/>
    </row>
    <row r="383" spans="1:1" hidden="1">
      <c r="A383" s="151"/>
    </row>
    <row r="384" spans="1:1" hidden="1">
      <c r="A384" s="151"/>
    </row>
    <row r="385" spans="1:1" hidden="1">
      <c r="A385" s="151"/>
    </row>
    <row r="386" spans="1:1" hidden="1">
      <c r="A386" s="151"/>
    </row>
    <row r="387" spans="1:1" hidden="1">
      <c r="A387" s="151"/>
    </row>
    <row r="388" spans="1:1" hidden="1">
      <c r="A388" s="151"/>
    </row>
    <row r="389" spans="1:1" hidden="1">
      <c r="A389" s="151"/>
    </row>
    <row r="390" spans="1:1" hidden="1">
      <c r="A390" s="151"/>
    </row>
    <row r="391" spans="1:1" hidden="1">
      <c r="A391" s="151"/>
    </row>
    <row r="392" spans="1:1" hidden="1">
      <c r="A392" s="151"/>
    </row>
    <row r="393" spans="1:1" hidden="1">
      <c r="A393" s="151"/>
    </row>
    <row r="394" spans="1:1" hidden="1">
      <c r="A394" s="151"/>
    </row>
    <row r="395" spans="1:1" hidden="1">
      <c r="A395" s="151"/>
    </row>
    <row r="396" spans="1:1" hidden="1">
      <c r="A396" s="151"/>
    </row>
    <row r="397" spans="1:1" hidden="1">
      <c r="A397" s="151"/>
    </row>
    <row r="398" spans="1:1" hidden="1">
      <c r="A398" s="151"/>
    </row>
    <row r="399" spans="1:1" hidden="1">
      <c r="A399" s="151"/>
    </row>
    <row r="400" spans="1:1" hidden="1">
      <c r="A400" s="151"/>
    </row>
    <row r="401" spans="1:1" hidden="1">
      <c r="A401" s="151"/>
    </row>
    <row r="402" spans="1:1" hidden="1">
      <c r="A402" s="151"/>
    </row>
    <row r="403" spans="1:1" hidden="1">
      <c r="A403" s="151"/>
    </row>
    <row r="404" spans="1:1" hidden="1">
      <c r="A404" s="151"/>
    </row>
    <row r="405" spans="1:1" hidden="1">
      <c r="A405" s="151"/>
    </row>
    <row r="406" spans="1:1" hidden="1">
      <c r="A406" s="151"/>
    </row>
    <row r="407" spans="1:1" hidden="1">
      <c r="A407" s="151"/>
    </row>
    <row r="408" spans="1:1" hidden="1">
      <c r="A408" s="151"/>
    </row>
    <row r="409" spans="1:1" hidden="1">
      <c r="A409" s="151"/>
    </row>
    <row r="410" spans="1:1" hidden="1">
      <c r="A410" s="151"/>
    </row>
    <row r="411" spans="1:1" hidden="1">
      <c r="A411" s="151"/>
    </row>
    <row r="412" spans="1:1" hidden="1">
      <c r="A412" s="151"/>
    </row>
    <row r="413" spans="1:1" hidden="1">
      <c r="A413" s="151"/>
    </row>
    <row r="414" spans="1:1" hidden="1">
      <c r="A414" s="151"/>
    </row>
    <row r="415" spans="1:1" hidden="1">
      <c r="A415" s="151"/>
    </row>
    <row r="416" spans="1:1" hidden="1">
      <c r="A416" s="151"/>
    </row>
    <row r="417" spans="1:1" hidden="1">
      <c r="A417" s="151"/>
    </row>
    <row r="418" spans="1:1" hidden="1">
      <c r="A418" s="151"/>
    </row>
    <row r="419" spans="1:1" hidden="1">
      <c r="A419" s="151"/>
    </row>
    <row r="420" spans="1:1" hidden="1">
      <c r="A420" s="151"/>
    </row>
    <row r="421" spans="1:1" hidden="1">
      <c r="A421" s="151"/>
    </row>
    <row r="422" spans="1:1" hidden="1">
      <c r="A422" s="151"/>
    </row>
    <row r="423" spans="1:1" hidden="1">
      <c r="A423" s="151"/>
    </row>
    <row r="424" spans="1:1" hidden="1">
      <c r="A424" s="151"/>
    </row>
    <row r="425" spans="1:1" hidden="1">
      <c r="A425" s="151"/>
    </row>
    <row r="426" spans="1:1" hidden="1">
      <c r="A426" s="151"/>
    </row>
    <row r="427" spans="1:1" hidden="1">
      <c r="A427" s="151"/>
    </row>
    <row r="428" spans="1:1" hidden="1">
      <c r="A428" s="151"/>
    </row>
    <row r="429" spans="1:1" hidden="1">
      <c r="A429" s="151"/>
    </row>
    <row r="430" spans="1:1" hidden="1">
      <c r="A430" s="151"/>
    </row>
    <row r="431" spans="1:1" hidden="1">
      <c r="A431" s="151"/>
    </row>
    <row r="432" spans="1:1" hidden="1">
      <c r="A432" s="151"/>
    </row>
    <row r="433" spans="1:1" hidden="1">
      <c r="A433" s="151"/>
    </row>
    <row r="434" spans="1:1" hidden="1">
      <c r="A434" s="151"/>
    </row>
    <row r="435" spans="1:1" hidden="1">
      <c r="A435" s="151"/>
    </row>
    <row r="436" spans="1:1" hidden="1">
      <c r="A436" s="151"/>
    </row>
    <row r="437" spans="1:1" hidden="1">
      <c r="A437" s="151"/>
    </row>
    <row r="438" spans="1:1" hidden="1">
      <c r="A438" s="151"/>
    </row>
    <row r="439" spans="1:1" hidden="1">
      <c r="A439" s="151"/>
    </row>
    <row r="440" spans="1:1" hidden="1">
      <c r="A440" s="151"/>
    </row>
    <row r="441" spans="1:1" hidden="1">
      <c r="A441" s="151"/>
    </row>
    <row r="442" spans="1:1" hidden="1">
      <c r="A442" s="151"/>
    </row>
    <row r="443" spans="1:1" hidden="1">
      <c r="A443" s="151"/>
    </row>
    <row r="444" spans="1:1" hidden="1">
      <c r="A444" s="151"/>
    </row>
    <row r="445" spans="1:1" hidden="1">
      <c r="A445" s="151"/>
    </row>
    <row r="446" spans="1:1" hidden="1">
      <c r="A446" s="151"/>
    </row>
    <row r="447" spans="1:1" hidden="1">
      <c r="A447" s="151"/>
    </row>
    <row r="448" spans="1:1" hidden="1">
      <c r="A448" s="151"/>
    </row>
    <row r="449" spans="1:1" hidden="1">
      <c r="A449" s="151"/>
    </row>
    <row r="450" spans="1:1" hidden="1">
      <c r="A450" s="151"/>
    </row>
    <row r="451" spans="1:1" hidden="1">
      <c r="A451" s="151"/>
    </row>
    <row r="452" spans="1:1" hidden="1">
      <c r="A452" s="151"/>
    </row>
    <row r="453" spans="1:1" hidden="1">
      <c r="A453" s="151"/>
    </row>
    <row r="454" spans="1:1" hidden="1">
      <c r="A454" s="151"/>
    </row>
    <row r="455" spans="1:1" hidden="1">
      <c r="A455" s="151"/>
    </row>
    <row r="456" spans="1:1" hidden="1">
      <c r="A456" s="151"/>
    </row>
    <row r="457" spans="1:1" hidden="1">
      <c r="A457" s="151"/>
    </row>
    <row r="458" spans="1:1" hidden="1">
      <c r="A458" s="151"/>
    </row>
    <row r="459" spans="1:1" hidden="1">
      <c r="A459" s="151"/>
    </row>
    <row r="460" spans="1:1" hidden="1">
      <c r="A460" s="151"/>
    </row>
    <row r="461" spans="1:1" hidden="1">
      <c r="A461" s="151"/>
    </row>
    <row r="462" spans="1:1" hidden="1">
      <c r="A462" s="151"/>
    </row>
    <row r="463" spans="1:1" hidden="1">
      <c r="A463" s="151"/>
    </row>
    <row r="464" spans="1:1" hidden="1">
      <c r="A464" s="151"/>
    </row>
    <row r="465" spans="1:1" hidden="1">
      <c r="A465" s="151"/>
    </row>
    <row r="466" spans="1:1" hidden="1">
      <c r="A466" s="151"/>
    </row>
    <row r="467" spans="1:1" hidden="1">
      <c r="A467" s="151"/>
    </row>
    <row r="468" spans="1:1" hidden="1">
      <c r="A468" s="151"/>
    </row>
    <row r="469" spans="1:1" hidden="1">
      <c r="A469" s="151"/>
    </row>
    <row r="470" spans="1:1" hidden="1">
      <c r="A470" s="151"/>
    </row>
    <row r="471" spans="1:1" hidden="1">
      <c r="A471" s="151"/>
    </row>
    <row r="472" spans="1:1" hidden="1">
      <c r="A472" s="151"/>
    </row>
    <row r="473" spans="1:1" hidden="1">
      <c r="A473" s="151"/>
    </row>
    <row r="474" spans="1:1" hidden="1">
      <c r="A474" s="151"/>
    </row>
    <row r="475" spans="1:1" hidden="1">
      <c r="A475" s="151"/>
    </row>
    <row r="476" spans="1:1" hidden="1">
      <c r="A476" s="151"/>
    </row>
    <row r="477" spans="1:1" hidden="1">
      <c r="A477" s="151"/>
    </row>
    <row r="478" spans="1:1" hidden="1">
      <c r="A478" s="151"/>
    </row>
    <row r="479" spans="1:1" hidden="1">
      <c r="A479" s="151"/>
    </row>
    <row r="480" spans="1:1" hidden="1">
      <c r="A480" s="151"/>
    </row>
    <row r="481" spans="1:1" hidden="1">
      <c r="A481" s="151"/>
    </row>
    <row r="482" spans="1:1" hidden="1">
      <c r="A482" s="151"/>
    </row>
    <row r="483" spans="1:1" hidden="1">
      <c r="A483" s="151"/>
    </row>
    <row r="484" spans="1:1" hidden="1">
      <c r="A484" s="151"/>
    </row>
    <row r="485" spans="1:1" hidden="1">
      <c r="A485" s="151"/>
    </row>
    <row r="486" spans="1:1" hidden="1">
      <c r="A486" s="151"/>
    </row>
    <row r="487" spans="1:1" hidden="1">
      <c r="A487" s="151"/>
    </row>
    <row r="488" spans="1:1" hidden="1">
      <c r="A488" s="151"/>
    </row>
    <row r="489" spans="1:1" hidden="1">
      <c r="A489" s="151"/>
    </row>
    <row r="490" spans="1:1" hidden="1">
      <c r="A490" s="151"/>
    </row>
    <row r="491" spans="1:1" hidden="1">
      <c r="A491" s="151"/>
    </row>
    <row r="492" spans="1:1" hidden="1">
      <c r="A492" s="151"/>
    </row>
    <row r="493" spans="1:1" hidden="1">
      <c r="A493" s="151"/>
    </row>
    <row r="494" spans="1:1" hidden="1">
      <c r="A494" s="151"/>
    </row>
    <row r="495" spans="1:1" hidden="1">
      <c r="A495" s="151"/>
    </row>
    <row r="496" spans="1:1" hidden="1">
      <c r="A496" s="151"/>
    </row>
    <row r="497" spans="1:1" hidden="1">
      <c r="A497" s="151"/>
    </row>
    <row r="498" spans="1:1" hidden="1">
      <c r="A498" s="151"/>
    </row>
    <row r="499" spans="1:1" hidden="1">
      <c r="A499" s="151"/>
    </row>
    <row r="500" spans="1:1" hidden="1">
      <c r="A500" s="151"/>
    </row>
    <row r="501" spans="1:1" hidden="1">
      <c r="A501" s="151"/>
    </row>
    <row r="502" spans="1:1" hidden="1">
      <c r="A502" s="151"/>
    </row>
    <row r="503" spans="1:1" hidden="1">
      <c r="A503" s="151"/>
    </row>
    <row r="504" spans="1:1" hidden="1">
      <c r="A504" s="151"/>
    </row>
    <row r="505" spans="1:1" hidden="1">
      <c r="A505" s="151"/>
    </row>
    <row r="506" spans="1:1" hidden="1">
      <c r="A506" s="151"/>
    </row>
    <row r="507" spans="1:1" hidden="1">
      <c r="A507" s="151"/>
    </row>
    <row r="508" spans="1:1" hidden="1">
      <c r="A508" s="151"/>
    </row>
    <row r="509" spans="1:1" hidden="1">
      <c r="A509" s="151"/>
    </row>
    <row r="510" spans="1:1" hidden="1">
      <c r="A510" s="151"/>
    </row>
    <row r="511" spans="1:1" hidden="1">
      <c r="A511" s="151"/>
    </row>
    <row r="512" spans="1:1" hidden="1">
      <c r="A512" s="151"/>
    </row>
    <row r="513" spans="1:1" hidden="1">
      <c r="A513" s="151"/>
    </row>
    <row r="514" spans="1:1" hidden="1">
      <c r="A514" s="151"/>
    </row>
    <row r="515" spans="1:1" hidden="1">
      <c r="A515" s="151"/>
    </row>
    <row r="516" spans="1:1" hidden="1">
      <c r="A516" s="151"/>
    </row>
    <row r="517" spans="1:1" hidden="1">
      <c r="A517" s="151"/>
    </row>
    <row r="518" spans="1:1" hidden="1">
      <c r="A518" s="151"/>
    </row>
    <row r="519" spans="1:1" hidden="1">
      <c r="A519" s="151"/>
    </row>
    <row r="520" spans="1:1" hidden="1">
      <c r="A520" s="151"/>
    </row>
    <row r="521" spans="1:1" hidden="1">
      <c r="A521" s="151"/>
    </row>
    <row r="522" spans="1:1" hidden="1">
      <c r="A522" s="151"/>
    </row>
    <row r="523" spans="1:1" hidden="1">
      <c r="A523" s="151"/>
    </row>
    <row r="524" spans="1:1" hidden="1">
      <c r="A524" s="151"/>
    </row>
    <row r="525" spans="1:1" hidden="1">
      <c r="A525" s="151"/>
    </row>
    <row r="526" spans="1:1" hidden="1">
      <c r="A526" s="151"/>
    </row>
    <row r="527" spans="1:1" hidden="1">
      <c r="A527" s="151"/>
    </row>
    <row r="528" spans="1:1" hidden="1">
      <c r="A528" s="151"/>
    </row>
    <row r="529" spans="1:1" hidden="1">
      <c r="A529" s="151"/>
    </row>
    <row r="530" spans="1:1" hidden="1">
      <c r="A530" s="151"/>
    </row>
    <row r="531" spans="1:1" hidden="1">
      <c r="A531" s="151"/>
    </row>
    <row r="532" spans="1:1" hidden="1">
      <c r="A532" s="151"/>
    </row>
    <row r="533" spans="1:1" hidden="1">
      <c r="A533" s="151"/>
    </row>
    <row r="534" spans="1:1" hidden="1">
      <c r="A534" s="151"/>
    </row>
    <row r="535" spans="1:1" hidden="1">
      <c r="A535" s="151"/>
    </row>
    <row r="536" spans="1:1" hidden="1">
      <c r="A536" s="151"/>
    </row>
    <row r="537" spans="1:1" hidden="1">
      <c r="A537" s="151"/>
    </row>
    <row r="538" spans="1:1" hidden="1">
      <c r="A538" s="151"/>
    </row>
    <row r="539" spans="1:1" hidden="1">
      <c r="A539" s="151"/>
    </row>
    <row r="540" spans="1:1" hidden="1">
      <c r="A540" s="151"/>
    </row>
    <row r="541" spans="1:1" hidden="1">
      <c r="A541" s="151"/>
    </row>
    <row r="542" spans="1:1" hidden="1">
      <c r="A542" s="151"/>
    </row>
    <row r="543" spans="1:1" hidden="1">
      <c r="A543" s="151"/>
    </row>
    <row r="544" spans="1:1" hidden="1">
      <c r="A544" s="151"/>
    </row>
    <row r="545" spans="1:1" hidden="1">
      <c r="A545" s="151"/>
    </row>
    <row r="546" spans="1:1" hidden="1">
      <c r="A546" s="151"/>
    </row>
    <row r="547" spans="1:1" hidden="1">
      <c r="A547" s="151"/>
    </row>
    <row r="548" spans="1:1" hidden="1">
      <c r="A548" s="151"/>
    </row>
    <row r="549" spans="1:1" hidden="1">
      <c r="A549" s="151"/>
    </row>
    <row r="550" spans="1:1" hidden="1">
      <c r="A550" s="151"/>
    </row>
    <row r="551" spans="1:1" hidden="1">
      <c r="A551" s="151"/>
    </row>
    <row r="552" spans="1:1" hidden="1">
      <c r="A552" s="151"/>
    </row>
    <row r="553" spans="1:1" hidden="1">
      <c r="A553" s="151"/>
    </row>
    <row r="554" spans="1:1" hidden="1">
      <c r="A554" s="151"/>
    </row>
    <row r="555" spans="1:1" hidden="1">
      <c r="A555" s="151"/>
    </row>
    <row r="556" spans="1:1" hidden="1">
      <c r="A556" s="151"/>
    </row>
    <row r="557" spans="1:1" hidden="1">
      <c r="A557" s="151"/>
    </row>
    <row r="558" spans="1:1" hidden="1">
      <c r="A558" s="151"/>
    </row>
    <row r="559" spans="1:1" hidden="1">
      <c r="A559" s="151"/>
    </row>
    <row r="560" spans="1:1" hidden="1">
      <c r="A560" s="151"/>
    </row>
    <row r="561" spans="1:1" hidden="1">
      <c r="A561" s="151"/>
    </row>
    <row r="562" spans="1:1" hidden="1">
      <c r="A562" s="151"/>
    </row>
    <row r="563" spans="1:1" hidden="1">
      <c r="A563" s="151"/>
    </row>
    <row r="564" spans="1:1" hidden="1">
      <c r="A564" s="151"/>
    </row>
    <row r="565" spans="1:1" hidden="1">
      <c r="A565" s="151"/>
    </row>
    <row r="566" spans="1:1" hidden="1">
      <c r="A566" s="151"/>
    </row>
    <row r="567" spans="1:1" hidden="1">
      <c r="A567" s="151"/>
    </row>
    <row r="568" spans="1:1" hidden="1">
      <c r="A568" s="151"/>
    </row>
    <row r="569" spans="1:1" hidden="1">
      <c r="A569" s="151"/>
    </row>
    <row r="570" spans="1:1" hidden="1">
      <c r="A570" s="151"/>
    </row>
    <row r="571" spans="1:1" hidden="1">
      <c r="A571" s="151"/>
    </row>
    <row r="572" spans="1:1" hidden="1">
      <c r="A572" s="151"/>
    </row>
    <row r="573" spans="1:1" hidden="1">
      <c r="A573" s="151"/>
    </row>
    <row r="574" spans="1:1" hidden="1">
      <c r="A574" s="151"/>
    </row>
    <row r="575" spans="1:1" hidden="1">
      <c r="A575" s="151"/>
    </row>
    <row r="576" spans="1:1" hidden="1">
      <c r="A576" s="151"/>
    </row>
    <row r="577" spans="1:1" hidden="1">
      <c r="A577" s="151"/>
    </row>
    <row r="578" spans="1:1" hidden="1">
      <c r="A578" s="151"/>
    </row>
    <row r="579" spans="1:1" hidden="1">
      <c r="A579" s="151"/>
    </row>
    <row r="580" spans="1:1" hidden="1">
      <c r="A580" s="151"/>
    </row>
    <row r="581" spans="1:1" hidden="1">
      <c r="A581" s="151"/>
    </row>
    <row r="582" spans="1:1" hidden="1">
      <c r="A582" s="151"/>
    </row>
    <row r="583" spans="1:1" hidden="1">
      <c r="A583" s="151"/>
    </row>
    <row r="584" spans="1:1" hidden="1">
      <c r="A584" s="151"/>
    </row>
    <row r="585" spans="1:1" hidden="1">
      <c r="A585" s="151"/>
    </row>
    <row r="586" spans="1:1" hidden="1">
      <c r="A586" s="151"/>
    </row>
    <row r="587" spans="1:1" hidden="1">
      <c r="A587" s="151"/>
    </row>
    <row r="588" spans="1:1" hidden="1">
      <c r="A588" s="151"/>
    </row>
    <row r="589" spans="1:1" hidden="1">
      <c r="A589" s="151"/>
    </row>
    <row r="590" spans="1:1" hidden="1">
      <c r="A590" s="151"/>
    </row>
    <row r="591" spans="1:1" hidden="1">
      <c r="A591" s="151"/>
    </row>
    <row r="592" spans="1:1" hidden="1">
      <c r="A592" s="151"/>
    </row>
    <row r="593" spans="1:1" hidden="1">
      <c r="A593" s="151"/>
    </row>
    <row r="594" spans="1:1" hidden="1">
      <c r="A594" s="151"/>
    </row>
    <row r="595" spans="1:1" hidden="1">
      <c r="A595" s="151"/>
    </row>
    <row r="596" spans="1:1" hidden="1">
      <c r="A596" s="151"/>
    </row>
    <row r="597" spans="1:1" hidden="1">
      <c r="A597" s="151"/>
    </row>
    <row r="598" spans="1:1" hidden="1">
      <c r="A598" s="151"/>
    </row>
    <row r="599" spans="1:1" hidden="1">
      <c r="A599" s="151"/>
    </row>
    <row r="600" spans="1:1" hidden="1">
      <c r="A600" s="151"/>
    </row>
    <row r="601" spans="1:1" hidden="1">
      <c r="A601" s="151"/>
    </row>
    <row r="602" spans="1:1" hidden="1">
      <c r="A602" s="151"/>
    </row>
    <row r="603" spans="1:1" hidden="1">
      <c r="A603" s="151"/>
    </row>
    <row r="604" spans="1:1" hidden="1">
      <c r="A604" s="151"/>
    </row>
    <row r="605" spans="1:1" hidden="1">
      <c r="A605" s="151"/>
    </row>
    <row r="606" spans="1:1" hidden="1">
      <c r="A606" s="151"/>
    </row>
    <row r="607" spans="1:1" hidden="1">
      <c r="A607" s="151"/>
    </row>
    <row r="608" spans="1:1" hidden="1">
      <c r="A608" s="151"/>
    </row>
    <row r="609" spans="1:1" hidden="1">
      <c r="A609" s="151"/>
    </row>
    <row r="610" spans="1:1" hidden="1">
      <c r="A610" s="151"/>
    </row>
    <row r="611" spans="1:1" hidden="1">
      <c r="A611" s="151"/>
    </row>
    <row r="612" spans="1:1" hidden="1">
      <c r="A612" s="151"/>
    </row>
    <row r="613" spans="1:1" hidden="1">
      <c r="A613" s="151"/>
    </row>
    <row r="614" spans="1:1" hidden="1">
      <c r="A614" s="151"/>
    </row>
    <row r="615" spans="1:1" hidden="1">
      <c r="A615" s="151"/>
    </row>
    <row r="616" spans="1:1" hidden="1">
      <c r="A616" s="151"/>
    </row>
    <row r="617" spans="1:1" hidden="1">
      <c r="A617" s="151"/>
    </row>
    <row r="618" spans="1:1" hidden="1">
      <c r="A618" s="151"/>
    </row>
    <row r="619" spans="1:1" hidden="1">
      <c r="A619" s="151"/>
    </row>
    <row r="620" spans="1:1" hidden="1">
      <c r="A620" s="151"/>
    </row>
    <row r="621" spans="1:1" hidden="1">
      <c r="A621" s="151"/>
    </row>
    <row r="622" spans="1:1" hidden="1">
      <c r="A622" s="151"/>
    </row>
    <row r="623" spans="1:1" hidden="1">
      <c r="A623" s="151"/>
    </row>
    <row r="624" spans="1:1" hidden="1">
      <c r="A624" s="151"/>
    </row>
    <row r="625" spans="1:1" hidden="1">
      <c r="A625" s="151"/>
    </row>
    <row r="626" spans="1:1" hidden="1">
      <c r="A626" s="151"/>
    </row>
    <row r="627" spans="1:1" hidden="1">
      <c r="A627" s="151"/>
    </row>
    <row r="628" spans="1:1" hidden="1">
      <c r="A628" s="151"/>
    </row>
    <row r="629" spans="1:1" hidden="1">
      <c r="A629" s="151"/>
    </row>
    <row r="630" spans="1:1" hidden="1">
      <c r="A630" s="151"/>
    </row>
    <row r="631" spans="1:1" hidden="1">
      <c r="A631" s="151"/>
    </row>
    <row r="632" spans="1:1" hidden="1">
      <c r="A632" s="151"/>
    </row>
    <row r="633" spans="1:1" hidden="1">
      <c r="A633" s="151"/>
    </row>
    <row r="634" spans="1:1" hidden="1">
      <c r="A634" s="151"/>
    </row>
    <row r="635" spans="1:1" hidden="1">
      <c r="A635" s="151"/>
    </row>
    <row r="636" spans="1:1" hidden="1">
      <c r="A636" s="151"/>
    </row>
    <row r="637" spans="1:1" hidden="1">
      <c r="A637" s="151"/>
    </row>
    <row r="638" spans="1:1" hidden="1">
      <c r="A638" s="151"/>
    </row>
    <row r="639" spans="1:1" hidden="1">
      <c r="A639" s="151"/>
    </row>
    <row r="640" spans="1:1" hidden="1">
      <c r="A640" s="151"/>
    </row>
    <row r="641" spans="1:1" hidden="1">
      <c r="A641" s="151"/>
    </row>
    <row r="642" spans="1:1" hidden="1">
      <c r="A642" s="151"/>
    </row>
    <row r="643" spans="1:1" hidden="1">
      <c r="A643" s="151"/>
    </row>
    <row r="644" spans="1:1" hidden="1">
      <c r="A644" s="151"/>
    </row>
    <row r="645" spans="1:1" hidden="1">
      <c r="A645" s="151"/>
    </row>
    <row r="646" spans="1:1" hidden="1">
      <c r="A646" s="151"/>
    </row>
    <row r="647" spans="1:1" hidden="1">
      <c r="A647" s="151"/>
    </row>
    <row r="648" spans="1:1" hidden="1">
      <c r="A648" s="151"/>
    </row>
    <row r="649" spans="1:1" hidden="1">
      <c r="A649" s="151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WVW647"/>
  <sheetViews>
    <sheetView zoomScale="85" zoomScaleNormal="85" workbookViewId="0">
      <selection activeCell="A28" sqref="A28:XFD1048576"/>
    </sheetView>
  </sheetViews>
  <sheetFormatPr defaultColWidth="0" defaultRowHeight="12.75" zeroHeight="1"/>
  <cols>
    <col min="1" max="1" width="44.5703125" style="115" customWidth="1"/>
    <col min="2" max="10" width="16.42578125" style="101" customWidth="1"/>
    <col min="11" max="11" width="15.5703125" style="101" customWidth="1"/>
    <col min="12" max="12" width="9.28515625" style="101" hidden="1" customWidth="1"/>
    <col min="13" max="13" width="10.42578125" style="101" hidden="1" customWidth="1"/>
    <col min="14" max="14" width="2.5703125" style="152" hidden="1"/>
    <col min="15" max="15" width="12.7109375" style="152" hidden="1"/>
    <col min="16" max="256" width="9.140625" style="101" hidden="1"/>
    <col min="257" max="257" width="44.5703125" style="101" hidden="1"/>
    <col min="258" max="266" width="16.42578125" style="101" hidden="1"/>
    <col min="267" max="267" width="15.5703125" style="101" hidden="1"/>
    <col min="268" max="269" width="9.140625" style="101" hidden="1"/>
    <col min="270" max="270" width="2.5703125" style="101" hidden="1"/>
    <col min="271" max="271" width="12.7109375" style="101" hidden="1"/>
    <col min="272" max="512" width="9.140625" style="101" hidden="1"/>
    <col min="513" max="513" width="44.5703125" style="101" hidden="1"/>
    <col min="514" max="522" width="16.42578125" style="101" hidden="1"/>
    <col min="523" max="523" width="15.5703125" style="101" hidden="1"/>
    <col min="524" max="525" width="9.140625" style="101" hidden="1"/>
    <col min="526" max="526" width="2.5703125" style="101" hidden="1"/>
    <col min="527" max="527" width="12.7109375" style="101" hidden="1"/>
    <col min="528" max="768" width="9.140625" style="101" hidden="1"/>
    <col min="769" max="769" width="44.5703125" style="101" hidden="1"/>
    <col min="770" max="778" width="16.42578125" style="101" hidden="1"/>
    <col min="779" max="779" width="15.5703125" style="101" hidden="1"/>
    <col min="780" max="781" width="9.140625" style="101" hidden="1"/>
    <col min="782" max="782" width="2.5703125" style="101" hidden="1"/>
    <col min="783" max="783" width="12.7109375" style="101" hidden="1"/>
    <col min="784" max="1024" width="9.140625" style="101" hidden="1"/>
    <col min="1025" max="1025" width="44.5703125" style="101" hidden="1"/>
    <col min="1026" max="1034" width="16.42578125" style="101" hidden="1"/>
    <col min="1035" max="1035" width="15.5703125" style="101" hidden="1"/>
    <col min="1036" max="1037" width="9.140625" style="101" hidden="1"/>
    <col min="1038" max="1038" width="2.5703125" style="101" hidden="1"/>
    <col min="1039" max="1039" width="12.7109375" style="101" hidden="1"/>
    <col min="1040" max="1280" width="9.140625" style="101" hidden="1"/>
    <col min="1281" max="1281" width="44.5703125" style="101" hidden="1"/>
    <col min="1282" max="1290" width="16.42578125" style="101" hidden="1"/>
    <col min="1291" max="1291" width="15.5703125" style="101" hidden="1"/>
    <col min="1292" max="1293" width="9.140625" style="101" hidden="1"/>
    <col min="1294" max="1294" width="2.5703125" style="101" hidden="1"/>
    <col min="1295" max="1295" width="12.7109375" style="101" hidden="1"/>
    <col min="1296" max="1536" width="9.140625" style="101" hidden="1"/>
    <col min="1537" max="1537" width="44.5703125" style="101" hidden="1"/>
    <col min="1538" max="1546" width="16.42578125" style="101" hidden="1"/>
    <col min="1547" max="1547" width="15.5703125" style="101" hidden="1"/>
    <col min="1548" max="1549" width="9.140625" style="101" hidden="1"/>
    <col min="1550" max="1550" width="2.5703125" style="101" hidden="1"/>
    <col min="1551" max="1551" width="12.7109375" style="101" hidden="1"/>
    <col min="1552" max="1792" width="9.140625" style="101" hidden="1"/>
    <col min="1793" max="1793" width="44.5703125" style="101" hidden="1"/>
    <col min="1794" max="1802" width="16.42578125" style="101" hidden="1"/>
    <col min="1803" max="1803" width="15.5703125" style="101" hidden="1"/>
    <col min="1804" max="1805" width="9.140625" style="101" hidden="1"/>
    <col min="1806" max="1806" width="2.5703125" style="101" hidden="1"/>
    <col min="1807" max="1807" width="12.7109375" style="101" hidden="1"/>
    <col min="1808" max="2048" width="9.140625" style="101" hidden="1"/>
    <col min="2049" max="2049" width="44.5703125" style="101" hidden="1"/>
    <col min="2050" max="2058" width="16.42578125" style="101" hidden="1"/>
    <col min="2059" max="2059" width="15.5703125" style="101" hidden="1"/>
    <col min="2060" max="2061" width="9.140625" style="101" hidden="1"/>
    <col min="2062" max="2062" width="2.5703125" style="101" hidden="1"/>
    <col min="2063" max="2063" width="12.7109375" style="101" hidden="1"/>
    <col min="2064" max="2304" width="9.140625" style="101" hidden="1"/>
    <col min="2305" max="2305" width="44.5703125" style="101" hidden="1"/>
    <col min="2306" max="2314" width="16.42578125" style="101" hidden="1"/>
    <col min="2315" max="2315" width="15.5703125" style="101" hidden="1"/>
    <col min="2316" max="2317" width="9.140625" style="101" hidden="1"/>
    <col min="2318" max="2318" width="2.5703125" style="101" hidden="1"/>
    <col min="2319" max="2319" width="12.7109375" style="101" hidden="1"/>
    <col min="2320" max="2560" width="9.140625" style="101" hidden="1"/>
    <col min="2561" max="2561" width="44.5703125" style="101" hidden="1"/>
    <col min="2562" max="2570" width="16.42578125" style="101" hidden="1"/>
    <col min="2571" max="2571" width="15.5703125" style="101" hidden="1"/>
    <col min="2572" max="2573" width="9.140625" style="101" hidden="1"/>
    <col min="2574" max="2574" width="2.5703125" style="101" hidden="1"/>
    <col min="2575" max="2575" width="12.7109375" style="101" hidden="1"/>
    <col min="2576" max="2816" width="9.140625" style="101" hidden="1"/>
    <col min="2817" max="2817" width="44.5703125" style="101" hidden="1"/>
    <col min="2818" max="2826" width="16.42578125" style="101" hidden="1"/>
    <col min="2827" max="2827" width="15.5703125" style="101" hidden="1"/>
    <col min="2828" max="2829" width="9.140625" style="101" hidden="1"/>
    <col min="2830" max="2830" width="2.5703125" style="101" hidden="1"/>
    <col min="2831" max="2831" width="12.7109375" style="101" hidden="1"/>
    <col min="2832" max="3072" width="9.140625" style="101" hidden="1"/>
    <col min="3073" max="3073" width="44.5703125" style="101" hidden="1"/>
    <col min="3074" max="3082" width="16.42578125" style="101" hidden="1"/>
    <col min="3083" max="3083" width="15.5703125" style="101" hidden="1"/>
    <col min="3084" max="3085" width="9.140625" style="101" hidden="1"/>
    <col min="3086" max="3086" width="2.5703125" style="101" hidden="1"/>
    <col min="3087" max="3087" width="12.7109375" style="101" hidden="1"/>
    <col min="3088" max="3328" width="9.140625" style="101" hidden="1"/>
    <col min="3329" max="3329" width="44.5703125" style="101" hidden="1"/>
    <col min="3330" max="3338" width="16.42578125" style="101" hidden="1"/>
    <col min="3339" max="3339" width="15.5703125" style="101" hidden="1"/>
    <col min="3340" max="3341" width="9.140625" style="101" hidden="1"/>
    <col min="3342" max="3342" width="2.5703125" style="101" hidden="1"/>
    <col min="3343" max="3343" width="12.7109375" style="101" hidden="1"/>
    <col min="3344" max="3584" width="9.140625" style="101" hidden="1"/>
    <col min="3585" max="3585" width="44.5703125" style="101" hidden="1"/>
    <col min="3586" max="3594" width="16.42578125" style="101" hidden="1"/>
    <col min="3595" max="3595" width="15.5703125" style="101" hidden="1"/>
    <col min="3596" max="3597" width="9.140625" style="101" hidden="1"/>
    <col min="3598" max="3598" width="2.5703125" style="101" hidden="1"/>
    <col min="3599" max="3599" width="12.7109375" style="101" hidden="1"/>
    <col min="3600" max="3840" width="9.140625" style="101" hidden="1"/>
    <col min="3841" max="3841" width="44.5703125" style="101" hidden="1"/>
    <col min="3842" max="3850" width="16.42578125" style="101" hidden="1"/>
    <col min="3851" max="3851" width="15.5703125" style="101" hidden="1"/>
    <col min="3852" max="3853" width="9.140625" style="101" hidden="1"/>
    <col min="3854" max="3854" width="2.5703125" style="101" hidden="1"/>
    <col min="3855" max="3855" width="12.7109375" style="101" hidden="1"/>
    <col min="3856" max="4096" width="9.140625" style="101" hidden="1"/>
    <col min="4097" max="4097" width="44.5703125" style="101" hidden="1"/>
    <col min="4098" max="4106" width="16.42578125" style="101" hidden="1"/>
    <col min="4107" max="4107" width="15.5703125" style="101" hidden="1"/>
    <col min="4108" max="4109" width="9.140625" style="101" hidden="1"/>
    <col min="4110" max="4110" width="2.5703125" style="101" hidden="1"/>
    <col min="4111" max="4111" width="12.7109375" style="101" hidden="1"/>
    <col min="4112" max="4352" width="9.140625" style="101" hidden="1"/>
    <col min="4353" max="4353" width="44.5703125" style="101" hidden="1"/>
    <col min="4354" max="4362" width="16.42578125" style="101" hidden="1"/>
    <col min="4363" max="4363" width="15.5703125" style="101" hidden="1"/>
    <col min="4364" max="4365" width="9.140625" style="101" hidden="1"/>
    <col min="4366" max="4366" width="2.5703125" style="101" hidden="1"/>
    <col min="4367" max="4367" width="12.7109375" style="101" hidden="1"/>
    <col min="4368" max="4608" width="9.140625" style="101" hidden="1"/>
    <col min="4609" max="4609" width="44.5703125" style="101" hidden="1"/>
    <col min="4610" max="4618" width="16.42578125" style="101" hidden="1"/>
    <col min="4619" max="4619" width="15.5703125" style="101" hidden="1"/>
    <col min="4620" max="4621" width="9.140625" style="101" hidden="1"/>
    <col min="4622" max="4622" width="2.5703125" style="101" hidden="1"/>
    <col min="4623" max="4623" width="12.7109375" style="101" hidden="1"/>
    <col min="4624" max="4864" width="9.140625" style="101" hidden="1"/>
    <col min="4865" max="4865" width="44.5703125" style="101" hidden="1"/>
    <col min="4866" max="4874" width="16.42578125" style="101" hidden="1"/>
    <col min="4875" max="4875" width="15.5703125" style="101" hidden="1"/>
    <col min="4876" max="4877" width="9.140625" style="101" hidden="1"/>
    <col min="4878" max="4878" width="2.5703125" style="101" hidden="1"/>
    <col min="4879" max="4879" width="12.7109375" style="101" hidden="1"/>
    <col min="4880" max="5120" width="9.140625" style="101" hidden="1"/>
    <col min="5121" max="5121" width="44.5703125" style="101" hidden="1"/>
    <col min="5122" max="5130" width="16.42578125" style="101" hidden="1"/>
    <col min="5131" max="5131" width="15.5703125" style="101" hidden="1"/>
    <col min="5132" max="5133" width="9.140625" style="101" hidden="1"/>
    <col min="5134" max="5134" width="2.5703125" style="101" hidden="1"/>
    <col min="5135" max="5135" width="12.7109375" style="101" hidden="1"/>
    <col min="5136" max="5376" width="9.140625" style="101" hidden="1"/>
    <col min="5377" max="5377" width="44.5703125" style="101" hidden="1"/>
    <col min="5378" max="5386" width="16.42578125" style="101" hidden="1"/>
    <col min="5387" max="5387" width="15.5703125" style="101" hidden="1"/>
    <col min="5388" max="5389" width="9.140625" style="101" hidden="1"/>
    <col min="5390" max="5390" width="2.5703125" style="101" hidden="1"/>
    <col min="5391" max="5391" width="12.7109375" style="101" hidden="1"/>
    <col min="5392" max="5632" width="9.140625" style="101" hidden="1"/>
    <col min="5633" max="5633" width="44.5703125" style="101" hidden="1"/>
    <col min="5634" max="5642" width="16.42578125" style="101" hidden="1"/>
    <col min="5643" max="5643" width="15.5703125" style="101" hidden="1"/>
    <col min="5644" max="5645" width="9.140625" style="101" hidden="1"/>
    <col min="5646" max="5646" width="2.5703125" style="101" hidden="1"/>
    <col min="5647" max="5647" width="12.7109375" style="101" hidden="1"/>
    <col min="5648" max="5888" width="9.140625" style="101" hidden="1"/>
    <col min="5889" max="5889" width="44.5703125" style="101" hidden="1"/>
    <col min="5890" max="5898" width="16.42578125" style="101" hidden="1"/>
    <col min="5899" max="5899" width="15.5703125" style="101" hidden="1"/>
    <col min="5900" max="5901" width="9.140625" style="101" hidden="1"/>
    <col min="5902" max="5902" width="2.5703125" style="101" hidden="1"/>
    <col min="5903" max="5903" width="12.7109375" style="101" hidden="1"/>
    <col min="5904" max="6144" width="9.140625" style="101" hidden="1"/>
    <col min="6145" max="6145" width="44.5703125" style="101" hidden="1"/>
    <col min="6146" max="6154" width="16.42578125" style="101" hidden="1"/>
    <col min="6155" max="6155" width="15.5703125" style="101" hidden="1"/>
    <col min="6156" max="6157" width="9.140625" style="101" hidden="1"/>
    <col min="6158" max="6158" width="2.5703125" style="101" hidden="1"/>
    <col min="6159" max="6159" width="12.7109375" style="101" hidden="1"/>
    <col min="6160" max="6400" width="9.140625" style="101" hidden="1"/>
    <col min="6401" max="6401" width="44.5703125" style="101" hidden="1"/>
    <col min="6402" max="6410" width="16.42578125" style="101" hidden="1"/>
    <col min="6411" max="6411" width="15.5703125" style="101" hidden="1"/>
    <col min="6412" max="6413" width="9.140625" style="101" hidden="1"/>
    <col min="6414" max="6414" width="2.5703125" style="101" hidden="1"/>
    <col min="6415" max="6415" width="12.7109375" style="101" hidden="1"/>
    <col min="6416" max="6656" width="9.140625" style="101" hidden="1"/>
    <col min="6657" max="6657" width="44.5703125" style="101" hidden="1"/>
    <col min="6658" max="6666" width="16.42578125" style="101" hidden="1"/>
    <col min="6667" max="6667" width="15.5703125" style="101" hidden="1"/>
    <col min="6668" max="6669" width="9.140625" style="101" hidden="1"/>
    <col min="6670" max="6670" width="2.5703125" style="101" hidden="1"/>
    <col min="6671" max="6671" width="12.7109375" style="101" hidden="1"/>
    <col min="6672" max="6912" width="9.140625" style="101" hidden="1"/>
    <col min="6913" max="6913" width="44.5703125" style="101" hidden="1"/>
    <col min="6914" max="6922" width="16.42578125" style="101" hidden="1"/>
    <col min="6923" max="6923" width="15.5703125" style="101" hidden="1"/>
    <col min="6924" max="6925" width="9.140625" style="101" hidden="1"/>
    <col min="6926" max="6926" width="2.5703125" style="101" hidden="1"/>
    <col min="6927" max="6927" width="12.7109375" style="101" hidden="1"/>
    <col min="6928" max="7168" width="9.140625" style="101" hidden="1"/>
    <col min="7169" max="7169" width="44.5703125" style="101" hidden="1"/>
    <col min="7170" max="7178" width="16.42578125" style="101" hidden="1"/>
    <col min="7179" max="7179" width="15.5703125" style="101" hidden="1"/>
    <col min="7180" max="7181" width="9.140625" style="101" hidden="1"/>
    <col min="7182" max="7182" width="2.5703125" style="101" hidden="1"/>
    <col min="7183" max="7183" width="12.7109375" style="101" hidden="1"/>
    <col min="7184" max="7424" width="9.140625" style="101" hidden="1"/>
    <col min="7425" max="7425" width="44.5703125" style="101" hidden="1"/>
    <col min="7426" max="7434" width="16.42578125" style="101" hidden="1"/>
    <col min="7435" max="7435" width="15.5703125" style="101" hidden="1"/>
    <col min="7436" max="7437" width="9.140625" style="101" hidden="1"/>
    <col min="7438" max="7438" width="2.5703125" style="101" hidden="1"/>
    <col min="7439" max="7439" width="12.7109375" style="101" hidden="1"/>
    <col min="7440" max="7680" width="9.140625" style="101" hidden="1"/>
    <col min="7681" max="7681" width="44.5703125" style="101" hidden="1"/>
    <col min="7682" max="7690" width="16.42578125" style="101" hidden="1"/>
    <col min="7691" max="7691" width="15.5703125" style="101" hidden="1"/>
    <col min="7692" max="7693" width="9.140625" style="101" hidden="1"/>
    <col min="7694" max="7694" width="2.5703125" style="101" hidden="1"/>
    <col min="7695" max="7695" width="12.7109375" style="101" hidden="1"/>
    <col min="7696" max="7936" width="9.140625" style="101" hidden="1"/>
    <col min="7937" max="7937" width="44.5703125" style="101" hidden="1"/>
    <col min="7938" max="7946" width="16.42578125" style="101" hidden="1"/>
    <col min="7947" max="7947" width="15.5703125" style="101" hidden="1"/>
    <col min="7948" max="7949" width="9.140625" style="101" hidden="1"/>
    <col min="7950" max="7950" width="2.5703125" style="101" hidden="1"/>
    <col min="7951" max="7951" width="12.7109375" style="101" hidden="1"/>
    <col min="7952" max="8192" width="9.140625" style="101" hidden="1"/>
    <col min="8193" max="8193" width="44.5703125" style="101" hidden="1"/>
    <col min="8194" max="8202" width="16.42578125" style="101" hidden="1"/>
    <col min="8203" max="8203" width="15.5703125" style="101" hidden="1"/>
    <col min="8204" max="8205" width="9.140625" style="101" hidden="1"/>
    <col min="8206" max="8206" width="2.5703125" style="101" hidden="1"/>
    <col min="8207" max="8207" width="12.7109375" style="101" hidden="1"/>
    <col min="8208" max="8448" width="9.140625" style="101" hidden="1"/>
    <col min="8449" max="8449" width="44.5703125" style="101" hidden="1"/>
    <col min="8450" max="8458" width="16.42578125" style="101" hidden="1"/>
    <col min="8459" max="8459" width="15.5703125" style="101" hidden="1"/>
    <col min="8460" max="8461" width="9.140625" style="101" hidden="1"/>
    <col min="8462" max="8462" width="2.5703125" style="101" hidden="1"/>
    <col min="8463" max="8463" width="12.7109375" style="101" hidden="1"/>
    <col min="8464" max="8704" width="9.140625" style="101" hidden="1"/>
    <col min="8705" max="8705" width="44.5703125" style="101" hidden="1"/>
    <col min="8706" max="8714" width="16.42578125" style="101" hidden="1"/>
    <col min="8715" max="8715" width="15.5703125" style="101" hidden="1"/>
    <col min="8716" max="8717" width="9.140625" style="101" hidden="1"/>
    <col min="8718" max="8718" width="2.5703125" style="101" hidden="1"/>
    <col min="8719" max="8719" width="12.7109375" style="101" hidden="1"/>
    <col min="8720" max="8960" width="9.140625" style="101" hidden="1"/>
    <col min="8961" max="8961" width="44.5703125" style="101" hidden="1"/>
    <col min="8962" max="8970" width="16.42578125" style="101" hidden="1"/>
    <col min="8971" max="8971" width="15.5703125" style="101" hidden="1"/>
    <col min="8972" max="8973" width="9.140625" style="101" hidden="1"/>
    <col min="8974" max="8974" width="2.5703125" style="101" hidden="1"/>
    <col min="8975" max="8975" width="12.7109375" style="101" hidden="1"/>
    <col min="8976" max="9216" width="9.140625" style="101" hidden="1"/>
    <col min="9217" max="9217" width="44.5703125" style="101" hidden="1"/>
    <col min="9218" max="9226" width="16.42578125" style="101" hidden="1"/>
    <col min="9227" max="9227" width="15.5703125" style="101" hidden="1"/>
    <col min="9228" max="9229" width="9.140625" style="101" hidden="1"/>
    <col min="9230" max="9230" width="2.5703125" style="101" hidden="1"/>
    <col min="9231" max="9231" width="12.7109375" style="101" hidden="1"/>
    <col min="9232" max="9472" width="9.140625" style="101" hidden="1"/>
    <col min="9473" max="9473" width="44.5703125" style="101" hidden="1"/>
    <col min="9474" max="9482" width="16.42578125" style="101" hidden="1"/>
    <col min="9483" max="9483" width="15.5703125" style="101" hidden="1"/>
    <col min="9484" max="9485" width="9.140625" style="101" hidden="1"/>
    <col min="9486" max="9486" width="2.5703125" style="101" hidden="1"/>
    <col min="9487" max="9487" width="12.7109375" style="101" hidden="1"/>
    <col min="9488" max="9728" width="9.140625" style="101" hidden="1"/>
    <col min="9729" max="9729" width="44.5703125" style="101" hidden="1"/>
    <col min="9730" max="9738" width="16.42578125" style="101" hidden="1"/>
    <col min="9739" max="9739" width="15.5703125" style="101" hidden="1"/>
    <col min="9740" max="9741" width="9.140625" style="101" hidden="1"/>
    <col min="9742" max="9742" width="2.5703125" style="101" hidden="1"/>
    <col min="9743" max="9743" width="12.7109375" style="101" hidden="1"/>
    <col min="9744" max="9984" width="9.140625" style="101" hidden="1"/>
    <col min="9985" max="9985" width="44.5703125" style="101" hidden="1"/>
    <col min="9986" max="9994" width="16.42578125" style="101" hidden="1"/>
    <col min="9995" max="9995" width="15.5703125" style="101" hidden="1"/>
    <col min="9996" max="9997" width="9.140625" style="101" hidden="1"/>
    <col min="9998" max="9998" width="2.5703125" style="101" hidden="1"/>
    <col min="9999" max="9999" width="12.7109375" style="101" hidden="1"/>
    <col min="10000" max="10240" width="9.140625" style="101" hidden="1"/>
    <col min="10241" max="10241" width="44.5703125" style="101" hidden="1"/>
    <col min="10242" max="10250" width="16.42578125" style="101" hidden="1"/>
    <col min="10251" max="10251" width="15.5703125" style="101" hidden="1"/>
    <col min="10252" max="10253" width="9.140625" style="101" hidden="1"/>
    <col min="10254" max="10254" width="2.5703125" style="101" hidden="1"/>
    <col min="10255" max="10255" width="12.7109375" style="101" hidden="1"/>
    <col min="10256" max="10496" width="9.140625" style="101" hidden="1"/>
    <col min="10497" max="10497" width="44.5703125" style="101" hidden="1"/>
    <col min="10498" max="10506" width="16.42578125" style="101" hidden="1"/>
    <col min="10507" max="10507" width="15.5703125" style="101" hidden="1"/>
    <col min="10508" max="10509" width="9.140625" style="101" hidden="1"/>
    <col min="10510" max="10510" width="2.5703125" style="101" hidden="1"/>
    <col min="10511" max="10511" width="12.7109375" style="101" hidden="1"/>
    <col min="10512" max="10752" width="9.140625" style="101" hidden="1"/>
    <col min="10753" max="10753" width="44.5703125" style="101" hidden="1"/>
    <col min="10754" max="10762" width="16.42578125" style="101" hidden="1"/>
    <col min="10763" max="10763" width="15.5703125" style="101" hidden="1"/>
    <col min="10764" max="10765" width="9.140625" style="101" hidden="1"/>
    <col min="10766" max="10766" width="2.5703125" style="101" hidden="1"/>
    <col min="10767" max="10767" width="12.7109375" style="101" hidden="1"/>
    <col min="10768" max="11008" width="9.140625" style="101" hidden="1"/>
    <col min="11009" max="11009" width="44.5703125" style="101" hidden="1"/>
    <col min="11010" max="11018" width="16.42578125" style="101" hidden="1"/>
    <col min="11019" max="11019" width="15.5703125" style="101" hidden="1"/>
    <col min="11020" max="11021" width="9.140625" style="101" hidden="1"/>
    <col min="11022" max="11022" width="2.5703125" style="101" hidden="1"/>
    <col min="11023" max="11023" width="12.7109375" style="101" hidden="1"/>
    <col min="11024" max="11264" width="9.140625" style="101" hidden="1"/>
    <col min="11265" max="11265" width="44.5703125" style="101" hidden="1"/>
    <col min="11266" max="11274" width="16.42578125" style="101" hidden="1"/>
    <col min="11275" max="11275" width="15.5703125" style="101" hidden="1"/>
    <col min="11276" max="11277" width="9.140625" style="101" hidden="1"/>
    <col min="11278" max="11278" width="2.5703125" style="101" hidden="1"/>
    <col min="11279" max="11279" width="12.7109375" style="101" hidden="1"/>
    <col min="11280" max="11520" width="9.140625" style="101" hidden="1"/>
    <col min="11521" max="11521" width="44.5703125" style="101" hidden="1"/>
    <col min="11522" max="11530" width="16.42578125" style="101" hidden="1"/>
    <col min="11531" max="11531" width="15.5703125" style="101" hidden="1"/>
    <col min="11532" max="11533" width="9.140625" style="101" hidden="1"/>
    <col min="11534" max="11534" width="2.5703125" style="101" hidden="1"/>
    <col min="11535" max="11535" width="12.7109375" style="101" hidden="1"/>
    <col min="11536" max="11776" width="9.140625" style="101" hidden="1"/>
    <col min="11777" max="11777" width="44.5703125" style="101" hidden="1"/>
    <col min="11778" max="11786" width="16.42578125" style="101" hidden="1"/>
    <col min="11787" max="11787" width="15.5703125" style="101" hidden="1"/>
    <col min="11788" max="11789" width="9.140625" style="101" hidden="1"/>
    <col min="11790" max="11790" width="2.5703125" style="101" hidden="1"/>
    <col min="11791" max="11791" width="12.7109375" style="101" hidden="1"/>
    <col min="11792" max="12032" width="9.140625" style="101" hidden="1"/>
    <col min="12033" max="12033" width="44.5703125" style="101" hidden="1"/>
    <col min="12034" max="12042" width="16.42578125" style="101" hidden="1"/>
    <col min="12043" max="12043" width="15.5703125" style="101" hidden="1"/>
    <col min="12044" max="12045" width="9.140625" style="101" hidden="1"/>
    <col min="12046" max="12046" width="2.5703125" style="101" hidden="1"/>
    <col min="12047" max="12047" width="12.7109375" style="101" hidden="1"/>
    <col min="12048" max="12288" width="9.140625" style="101" hidden="1"/>
    <col min="12289" max="12289" width="44.5703125" style="101" hidden="1"/>
    <col min="12290" max="12298" width="16.42578125" style="101" hidden="1"/>
    <col min="12299" max="12299" width="15.5703125" style="101" hidden="1"/>
    <col min="12300" max="12301" width="9.140625" style="101" hidden="1"/>
    <col min="12302" max="12302" width="2.5703125" style="101" hidden="1"/>
    <col min="12303" max="12303" width="12.7109375" style="101" hidden="1"/>
    <col min="12304" max="12544" width="9.140625" style="101" hidden="1"/>
    <col min="12545" max="12545" width="44.5703125" style="101" hidden="1"/>
    <col min="12546" max="12554" width="16.42578125" style="101" hidden="1"/>
    <col min="12555" max="12555" width="15.5703125" style="101" hidden="1"/>
    <col min="12556" max="12557" width="9.140625" style="101" hidden="1"/>
    <col min="12558" max="12558" width="2.5703125" style="101" hidden="1"/>
    <col min="12559" max="12559" width="12.7109375" style="101" hidden="1"/>
    <col min="12560" max="12800" width="9.140625" style="101" hidden="1"/>
    <col min="12801" max="12801" width="44.5703125" style="101" hidden="1"/>
    <col min="12802" max="12810" width="16.42578125" style="101" hidden="1"/>
    <col min="12811" max="12811" width="15.5703125" style="101" hidden="1"/>
    <col min="12812" max="12813" width="9.140625" style="101" hidden="1"/>
    <col min="12814" max="12814" width="2.5703125" style="101" hidden="1"/>
    <col min="12815" max="12815" width="12.7109375" style="101" hidden="1"/>
    <col min="12816" max="13056" width="9.140625" style="101" hidden="1"/>
    <col min="13057" max="13057" width="44.5703125" style="101" hidden="1"/>
    <col min="13058" max="13066" width="16.42578125" style="101" hidden="1"/>
    <col min="13067" max="13067" width="15.5703125" style="101" hidden="1"/>
    <col min="13068" max="13069" width="9.140625" style="101" hidden="1"/>
    <col min="13070" max="13070" width="2.5703125" style="101" hidden="1"/>
    <col min="13071" max="13071" width="12.7109375" style="101" hidden="1"/>
    <col min="13072" max="13312" width="9.140625" style="101" hidden="1"/>
    <col min="13313" max="13313" width="44.5703125" style="101" hidden="1"/>
    <col min="13314" max="13322" width="16.42578125" style="101" hidden="1"/>
    <col min="13323" max="13323" width="15.5703125" style="101" hidden="1"/>
    <col min="13324" max="13325" width="9.140625" style="101" hidden="1"/>
    <col min="13326" max="13326" width="2.5703125" style="101" hidden="1"/>
    <col min="13327" max="13327" width="12.7109375" style="101" hidden="1"/>
    <col min="13328" max="13568" width="9.140625" style="101" hidden="1"/>
    <col min="13569" max="13569" width="44.5703125" style="101" hidden="1"/>
    <col min="13570" max="13578" width="16.42578125" style="101" hidden="1"/>
    <col min="13579" max="13579" width="15.5703125" style="101" hidden="1"/>
    <col min="13580" max="13581" width="9.140625" style="101" hidden="1"/>
    <col min="13582" max="13582" width="2.5703125" style="101" hidden="1"/>
    <col min="13583" max="13583" width="12.7109375" style="101" hidden="1"/>
    <col min="13584" max="13824" width="9.140625" style="101" hidden="1"/>
    <col min="13825" max="13825" width="44.5703125" style="101" hidden="1"/>
    <col min="13826" max="13834" width="16.42578125" style="101" hidden="1"/>
    <col min="13835" max="13835" width="15.5703125" style="101" hidden="1"/>
    <col min="13836" max="13837" width="9.140625" style="101" hidden="1"/>
    <col min="13838" max="13838" width="2.5703125" style="101" hidden="1"/>
    <col min="13839" max="13839" width="12.7109375" style="101" hidden="1"/>
    <col min="13840" max="14080" width="9.140625" style="101" hidden="1"/>
    <col min="14081" max="14081" width="44.5703125" style="101" hidden="1"/>
    <col min="14082" max="14090" width="16.42578125" style="101" hidden="1"/>
    <col min="14091" max="14091" width="15.5703125" style="101" hidden="1"/>
    <col min="14092" max="14093" width="9.140625" style="101" hidden="1"/>
    <col min="14094" max="14094" width="2.5703125" style="101" hidden="1"/>
    <col min="14095" max="14095" width="12.7109375" style="101" hidden="1"/>
    <col min="14096" max="14336" width="9.140625" style="101" hidden="1"/>
    <col min="14337" max="14337" width="44.5703125" style="101" hidden="1"/>
    <col min="14338" max="14346" width="16.42578125" style="101" hidden="1"/>
    <col min="14347" max="14347" width="15.5703125" style="101" hidden="1"/>
    <col min="14348" max="14349" width="9.140625" style="101" hidden="1"/>
    <col min="14350" max="14350" width="2.5703125" style="101" hidden="1"/>
    <col min="14351" max="14351" width="12.7109375" style="101" hidden="1"/>
    <col min="14352" max="14592" width="9.140625" style="101" hidden="1"/>
    <col min="14593" max="14593" width="44.5703125" style="101" hidden="1"/>
    <col min="14594" max="14602" width="16.42578125" style="101" hidden="1"/>
    <col min="14603" max="14603" width="15.5703125" style="101" hidden="1"/>
    <col min="14604" max="14605" width="9.140625" style="101" hidden="1"/>
    <col min="14606" max="14606" width="2.5703125" style="101" hidden="1"/>
    <col min="14607" max="14607" width="12.7109375" style="101" hidden="1"/>
    <col min="14608" max="14848" width="9.140625" style="101" hidden="1"/>
    <col min="14849" max="14849" width="44.5703125" style="101" hidden="1"/>
    <col min="14850" max="14858" width="16.42578125" style="101" hidden="1"/>
    <col min="14859" max="14859" width="15.5703125" style="101" hidden="1"/>
    <col min="14860" max="14861" width="9.140625" style="101" hidden="1"/>
    <col min="14862" max="14862" width="2.5703125" style="101" hidden="1"/>
    <col min="14863" max="14863" width="12.7109375" style="101" hidden="1"/>
    <col min="14864" max="15104" width="9.140625" style="101" hidden="1"/>
    <col min="15105" max="15105" width="44.5703125" style="101" hidden="1"/>
    <col min="15106" max="15114" width="16.42578125" style="101" hidden="1"/>
    <col min="15115" max="15115" width="15.5703125" style="101" hidden="1"/>
    <col min="15116" max="15117" width="9.140625" style="101" hidden="1"/>
    <col min="15118" max="15118" width="2.5703125" style="101" hidden="1"/>
    <col min="15119" max="15119" width="12.7109375" style="101" hidden="1"/>
    <col min="15120" max="15360" width="9.140625" style="101" hidden="1"/>
    <col min="15361" max="15361" width="44.5703125" style="101" hidden="1"/>
    <col min="15362" max="15370" width="16.42578125" style="101" hidden="1"/>
    <col min="15371" max="15371" width="15.5703125" style="101" hidden="1"/>
    <col min="15372" max="15373" width="9.140625" style="101" hidden="1"/>
    <col min="15374" max="15374" width="2.5703125" style="101" hidden="1"/>
    <col min="15375" max="15375" width="12.7109375" style="101" hidden="1"/>
    <col min="15376" max="15616" width="9.140625" style="101" hidden="1"/>
    <col min="15617" max="15617" width="44.5703125" style="101" hidden="1"/>
    <col min="15618" max="15626" width="16.42578125" style="101" hidden="1"/>
    <col min="15627" max="15627" width="15.5703125" style="101" hidden="1"/>
    <col min="15628" max="15629" width="9.140625" style="101" hidden="1"/>
    <col min="15630" max="15630" width="2.5703125" style="101" hidden="1"/>
    <col min="15631" max="15631" width="12.7109375" style="101" hidden="1"/>
    <col min="15632" max="15872" width="9.140625" style="101" hidden="1"/>
    <col min="15873" max="15873" width="44.5703125" style="101" hidden="1"/>
    <col min="15874" max="15882" width="16.42578125" style="101" hidden="1"/>
    <col min="15883" max="15883" width="15.5703125" style="101" hidden="1"/>
    <col min="15884" max="15885" width="9.140625" style="101" hidden="1"/>
    <col min="15886" max="15886" width="2.5703125" style="101" hidden="1"/>
    <col min="15887" max="15887" width="12.7109375" style="101" hidden="1"/>
    <col min="15888" max="16128" width="9.140625" style="101" hidden="1"/>
    <col min="16129" max="16129" width="44.5703125" style="101" hidden="1"/>
    <col min="16130" max="16138" width="16.42578125" style="101" hidden="1"/>
    <col min="16139" max="16139" width="15.5703125" style="101" hidden="1"/>
    <col min="16140" max="16141" width="9.140625" style="101" hidden="1"/>
    <col min="16142" max="16142" width="2.5703125" style="101" hidden="1"/>
    <col min="16143" max="16143" width="12.7109375" style="101" hidden="1"/>
    <col min="16144" max="16384" width="9.140625" style="101" hidden="1"/>
  </cols>
  <sheetData>
    <row r="1" spans="1:15" s="78" customFormat="1" ht="3.75" customHeight="1">
      <c r="A1" s="342"/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</row>
    <row r="2" spans="1:15" s="78" customFormat="1" ht="39" customHeight="1">
      <c r="A2" s="702" t="s">
        <v>339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</row>
    <row r="3" spans="1:15" s="78" customFormat="1" ht="20.25" customHeight="1">
      <c r="A3" s="702" t="s">
        <v>188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</row>
    <row r="4" spans="1:15" s="78" customFormat="1" ht="20.25" customHeight="1">
      <c r="A4" s="702" t="s">
        <v>2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</row>
    <row r="5" spans="1:15" s="83" customFormat="1" ht="39" customHeight="1">
      <c r="A5" s="717" t="s">
        <v>3</v>
      </c>
      <c r="B5" s="717"/>
      <c r="C5" s="717"/>
      <c r="D5" s="717"/>
      <c r="E5" s="717"/>
      <c r="F5" s="717"/>
      <c r="G5" s="717"/>
      <c r="H5" s="717"/>
      <c r="I5" s="717"/>
      <c r="J5" s="717"/>
      <c r="K5" s="717"/>
      <c r="L5" s="717"/>
      <c r="M5" s="717"/>
    </row>
    <row r="6" spans="1:15" ht="7.5" customHeight="1">
      <c r="A6" s="119"/>
      <c r="N6" s="101"/>
      <c r="O6" s="101"/>
    </row>
    <row r="7" spans="1:15" ht="10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01"/>
      <c r="O7" s="101"/>
    </row>
    <row r="8" spans="1:15" ht="51" customHeight="1">
      <c r="A8" s="344"/>
      <c r="B8" s="344" t="s">
        <v>69</v>
      </c>
      <c r="C8" s="344" t="s">
        <v>70</v>
      </c>
      <c r="D8" s="344" t="s">
        <v>71</v>
      </c>
      <c r="E8" s="344" t="s">
        <v>72</v>
      </c>
      <c r="F8" s="344" t="s">
        <v>73</v>
      </c>
      <c r="G8" s="344" t="s">
        <v>74</v>
      </c>
      <c r="H8" s="344" t="s">
        <v>75</v>
      </c>
      <c r="I8" s="344" t="s">
        <v>76</v>
      </c>
      <c r="J8" s="345" t="s">
        <v>189</v>
      </c>
      <c r="K8" s="345" t="s">
        <v>15</v>
      </c>
      <c r="L8" s="346"/>
      <c r="M8" s="347"/>
      <c r="N8" s="101"/>
      <c r="O8" s="101"/>
    </row>
    <row r="9" spans="1:15" ht="42.75" customHeight="1">
      <c r="A9" s="348" t="s">
        <v>190</v>
      </c>
      <c r="B9" s="348">
        <v>1224980.1475199999</v>
      </c>
      <c r="C9" s="325">
        <v>713603.95562000002</v>
      </c>
      <c r="D9" s="325">
        <v>381407.64082999999</v>
      </c>
      <c r="E9" s="325">
        <v>150176.17668999999</v>
      </c>
      <c r="F9" s="325">
        <v>144773.33081000001</v>
      </c>
      <c r="G9" s="325">
        <v>64959.47264</v>
      </c>
      <c r="H9" s="348">
        <v>44587.809380000006</v>
      </c>
      <c r="I9" s="348">
        <v>42413.007250000002</v>
      </c>
      <c r="J9" s="348">
        <v>2766901.5407399996</v>
      </c>
      <c r="K9" s="326">
        <v>0.96642740700221907</v>
      </c>
      <c r="L9" s="349"/>
      <c r="M9" s="348"/>
      <c r="N9" s="101"/>
      <c r="O9" s="101"/>
    </row>
    <row r="10" spans="1:15" ht="27" customHeight="1">
      <c r="A10" s="348" t="s">
        <v>191</v>
      </c>
      <c r="B10" s="348">
        <v>7215.0741100000005</v>
      </c>
      <c r="C10" s="325">
        <v>6743.1189899999999</v>
      </c>
      <c r="D10" s="325">
        <v>4392.0444800000005</v>
      </c>
      <c r="E10" s="325">
        <v>2967.8594800000001</v>
      </c>
      <c r="F10" s="325">
        <v>1172.55951</v>
      </c>
      <c r="G10" s="325">
        <v>643.36516000000006</v>
      </c>
      <c r="H10" s="348">
        <v>662.36293000000001</v>
      </c>
      <c r="I10" s="348">
        <v>259.65246000000002</v>
      </c>
      <c r="J10" s="348">
        <v>24056.037120000001</v>
      </c>
      <c r="K10" s="326">
        <v>8.4023277425379628E-3</v>
      </c>
      <c r="L10" s="349"/>
      <c r="M10" s="348"/>
      <c r="N10" s="101"/>
      <c r="O10" s="101"/>
    </row>
    <row r="11" spans="1:15" ht="42.75" customHeight="1">
      <c r="A11" s="348" t="s">
        <v>192</v>
      </c>
      <c r="B11" s="348">
        <v>12807.59693</v>
      </c>
      <c r="C11" s="325">
        <v>7159.3122699999994</v>
      </c>
      <c r="D11" s="325">
        <v>1812.5679399999999</v>
      </c>
      <c r="E11" s="325">
        <v>9131.9944199999991</v>
      </c>
      <c r="F11" s="325">
        <v>359.57058000000001</v>
      </c>
      <c r="G11" s="325">
        <v>1209.1426200000001</v>
      </c>
      <c r="H11" s="348">
        <v>2046.9341299999999</v>
      </c>
      <c r="I11" s="348">
        <v>1166.00641</v>
      </c>
      <c r="J11" s="348">
        <v>35693.1253</v>
      </c>
      <c r="K11" s="326">
        <v>1.2466946880321144E-2</v>
      </c>
      <c r="L11" s="349"/>
      <c r="M11" s="348"/>
      <c r="N11" s="101"/>
      <c r="O11" s="101"/>
    </row>
    <row r="12" spans="1:15" ht="27" customHeight="1">
      <c r="A12" s="348" t="s">
        <v>193</v>
      </c>
      <c r="B12" s="348">
        <v>340.80578000000003</v>
      </c>
      <c r="C12" s="325">
        <v>222.59546</v>
      </c>
      <c r="D12" s="325">
        <v>47.88205</v>
      </c>
      <c r="E12" s="325">
        <v>295.04127</v>
      </c>
      <c r="F12" s="325">
        <v>10.75403</v>
      </c>
      <c r="G12" s="325">
        <v>47.167259999999999</v>
      </c>
      <c r="H12" s="348">
        <v>111.12841999999999</v>
      </c>
      <c r="I12" s="348">
        <v>29.367609999999999</v>
      </c>
      <c r="J12" s="348">
        <v>1104.7418799999998</v>
      </c>
      <c r="K12" s="326">
        <v>3.8586585564212594E-4</v>
      </c>
      <c r="L12" s="349"/>
      <c r="M12" s="348"/>
      <c r="N12" s="101"/>
      <c r="O12" s="101"/>
    </row>
    <row r="13" spans="1:15" ht="42.75" customHeight="1">
      <c r="A13" s="348" t="s">
        <v>194</v>
      </c>
      <c r="B13" s="348">
        <v>1595.9512</v>
      </c>
      <c r="C13" s="325">
        <v>1593.5201999999999</v>
      </c>
      <c r="D13" s="325">
        <v>196.06018</v>
      </c>
      <c r="E13" s="325">
        <v>217.40789999999998</v>
      </c>
      <c r="F13" s="325">
        <v>132.00882999999999</v>
      </c>
      <c r="G13" s="325">
        <v>497.53295000000003</v>
      </c>
      <c r="H13" s="348">
        <v>164.50932</v>
      </c>
      <c r="I13" s="348">
        <v>175.25595999999999</v>
      </c>
      <c r="J13" s="348">
        <v>4572.2465400000001</v>
      </c>
      <c r="K13" s="326">
        <v>1.5970009423050479E-3</v>
      </c>
      <c r="L13" s="349"/>
      <c r="M13" s="348"/>
      <c r="N13" s="101"/>
      <c r="O13" s="101"/>
    </row>
    <row r="14" spans="1:15" ht="27" customHeight="1">
      <c r="A14" s="348" t="s">
        <v>195</v>
      </c>
      <c r="B14" s="348">
        <v>155.45196999999999</v>
      </c>
      <c r="C14" s="325">
        <v>178.11682000000002</v>
      </c>
      <c r="D14" s="325">
        <v>22.664429999999999</v>
      </c>
      <c r="E14" s="325">
        <v>24.057179999999999</v>
      </c>
      <c r="F14" s="325">
        <v>15.386850000000001</v>
      </c>
      <c r="G14" s="325">
        <v>64.274209999999997</v>
      </c>
      <c r="H14" s="348">
        <v>29.071650000000002</v>
      </c>
      <c r="I14" s="348">
        <v>17.525580000000001</v>
      </c>
      <c r="J14" s="348">
        <v>506.54869000000002</v>
      </c>
      <c r="K14" s="326">
        <v>1.7692806548734084E-4</v>
      </c>
      <c r="L14" s="349"/>
      <c r="M14" s="348"/>
      <c r="N14" s="101"/>
      <c r="O14" s="101"/>
    </row>
    <row r="15" spans="1:15" ht="42.75" customHeight="1">
      <c r="A15" s="348" t="s">
        <v>196</v>
      </c>
      <c r="B15" s="348">
        <v>1491.2709600000001</v>
      </c>
      <c r="C15" s="325">
        <v>756.20672999999999</v>
      </c>
      <c r="D15" s="325">
        <v>60.586680000000001</v>
      </c>
      <c r="E15" s="325">
        <v>79.488789999999995</v>
      </c>
      <c r="F15" s="325">
        <v>14.3725</v>
      </c>
      <c r="G15" s="325">
        <v>109.48642</v>
      </c>
      <c r="H15" s="348">
        <v>5.7813100000000004</v>
      </c>
      <c r="I15" s="348">
        <v>13.36163</v>
      </c>
      <c r="J15" s="348">
        <v>2530.5550200000002</v>
      </c>
      <c r="K15" s="326">
        <v>8.8387594941342982E-4</v>
      </c>
      <c r="L15" s="349"/>
      <c r="M15" s="348"/>
      <c r="N15" s="101"/>
      <c r="O15" s="101"/>
    </row>
    <row r="16" spans="1:15" ht="27" customHeight="1">
      <c r="A16" s="348" t="s">
        <v>197</v>
      </c>
      <c r="B16" s="348">
        <v>372.81783000000001</v>
      </c>
      <c r="C16" s="325">
        <v>214.05761999999999</v>
      </c>
      <c r="D16" s="325">
        <v>30.29335</v>
      </c>
      <c r="E16" s="325">
        <v>19.872199999999999</v>
      </c>
      <c r="F16" s="325">
        <v>7.1862599999999999</v>
      </c>
      <c r="G16" s="325">
        <v>39.00338</v>
      </c>
      <c r="H16" s="348">
        <v>1.44533</v>
      </c>
      <c r="I16" s="348">
        <v>3.3404099999999999</v>
      </c>
      <c r="J16" s="348">
        <v>688.01638000000003</v>
      </c>
      <c r="K16" s="326">
        <v>2.4031136500817559E-4</v>
      </c>
      <c r="L16" s="349"/>
      <c r="M16" s="348"/>
      <c r="N16" s="101"/>
      <c r="O16" s="101"/>
    </row>
    <row r="17" spans="1:15" ht="42.75" customHeight="1">
      <c r="A17" s="348" t="s">
        <v>198</v>
      </c>
      <c r="B17" s="348">
        <v>59.270879999999998</v>
      </c>
      <c r="C17" s="325">
        <v>351.69387999999998</v>
      </c>
      <c r="D17" s="325">
        <v>90.469200000000001</v>
      </c>
      <c r="E17" s="325">
        <v>9.2507099999999998</v>
      </c>
      <c r="F17" s="325">
        <v>14.80139</v>
      </c>
      <c r="G17" s="325">
        <v>117.30484</v>
      </c>
      <c r="H17" s="348">
        <v>52.825139999999998</v>
      </c>
      <c r="I17" s="348">
        <v>299.40066999999999</v>
      </c>
      <c r="J17" s="348">
        <v>995.01670999999999</v>
      </c>
      <c r="K17" s="326">
        <v>3.4754088817775527E-4</v>
      </c>
      <c r="L17" s="349"/>
      <c r="M17" s="348"/>
      <c r="N17" s="101"/>
      <c r="O17" s="101"/>
    </row>
    <row r="18" spans="1:15" ht="27" customHeight="1">
      <c r="A18" s="348" t="s">
        <v>199</v>
      </c>
      <c r="B18" s="348">
        <v>23.708359999999999</v>
      </c>
      <c r="C18" s="325">
        <v>140.67754000000002</v>
      </c>
      <c r="D18" s="325">
        <v>72.375360000000001</v>
      </c>
      <c r="E18" s="325">
        <v>3.7002800000000002</v>
      </c>
      <c r="F18" s="325">
        <v>11.841139999999999</v>
      </c>
      <c r="G18" s="325">
        <v>65.084630000000004</v>
      </c>
      <c r="H18" s="348">
        <v>32.65258</v>
      </c>
      <c r="I18" s="348">
        <v>119.76027999999999</v>
      </c>
      <c r="J18" s="348">
        <v>469.80016999999998</v>
      </c>
      <c r="K18" s="326">
        <v>1.6409248880640449E-4</v>
      </c>
      <c r="L18" s="349"/>
      <c r="M18" s="348"/>
      <c r="N18" s="101"/>
      <c r="O18" s="101"/>
    </row>
    <row r="19" spans="1:15" ht="42.75" customHeight="1">
      <c r="A19" s="348" t="s">
        <v>200</v>
      </c>
      <c r="B19" s="348">
        <v>13302.84066</v>
      </c>
      <c r="C19" s="325">
        <v>34926.490590000001</v>
      </c>
      <c r="D19" s="325">
        <v>997.77284999999995</v>
      </c>
      <c r="E19" s="325">
        <v>194.43617</v>
      </c>
      <c r="F19" s="325">
        <v>55.322559999999996</v>
      </c>
      <c r="G19" s="325">
        <v>549.87962000000005</v>
      </c>
      <c r="H19" s="348">
        <v>1153.18821</v>
      </c>
      <c r="I19" s="348">
        <v>1148.14994</v>
      </c>
      <c r="J19" s="348">
        <v>52328.080600000001</v>
      </c>
      <c r="K19" s="326">
        <v>1.8277228337563463E-2</v>
      </c>
      <c r="L19" s="349"/>
      <c r="M19" s="348"/>
      <c r="N19" s="101"/>
      <c r="O19" s="101"/>
    </row>
    <row r="20" spans="1:15" ht="27" customHeight="1">
      <c r="A20" s="348" t="s">
        <v>201</v>
      </c>
      <c r="B20" s="348">
        <v>8351.0464900000006</v>
      </c>
      <c r="C20" s="325">
        <v>21065.487719999997</v>
      </c>
      <c r="D20" s="325">
        <v>723.53334999999993</v>
      </c>
      <c r="E20" s="325">
        <v>117.66741999999999</v>
      </c>
      <c r="F20" s="325">
        <v>54.311629999999994</v>
      </c>
      <c r="G20" s="325">
        <v>450.66214000000002</v>
      </c>
      <c r="H20" s="348">
        <v>1019.1893299999999</v>
      </c>
      <c r="I20" s="348">
        <v>609.48168999999996</v>
      </c>
      <c r="J20" s="348">
        <v>32391.37977</v>
      </c>
      <c r="K20" s="326">
        <v>1.131370838442379E-2</v>
      </c>
      <c r="L20" s="349"/>
      <c r="M20" s="348"/>
      <c r="N20" s="101"/>
      <c r="O20" s="101"/>
    </row>
    <row r="21" spans="1:15" ht="46.5" customHeight="1">
      <c r="A21" s="350" t="s">
        <v>202</v>
      </c>
      <c r="B21" s="351">
        <v>1254237.07815</v>
      </c>
      <c r="C21" s="351">
        <v>758391.17929000012</v>
      </c>
      <c r="D21" s="351">
        <v>384565.09767999995</v>
      </c>
      <c r="E21" s="351">
        <v>159808.75467999998</v>
      </c>
      <c r="F21" s="351">
        <v>145349.40667000003</v>
      </c>
      <c r="G21" s="351">
        <v>67442.819090000005</v>
      </c>
      <c r="H21" s="351">
        <v>48011.047490000004</v>
      </c>
      <c r="I21" s="351">
        <v>45215.181860000012</v>
      </c>
      <c r="J21" s="351">
        <v>2863020.5649099997</v>
      </c>
      <c r="K21" s="352">
        <v>1</v>
      </c>
      <c r="L21" s="349"/>
      <c r="M21" s="348"/>
      <c r="N21" s="101"/>
      <c r="O21" s="101"/>
    </row>
    <row r="22" spans="1:15" ht="46.5" customHeight="1">
      <c r="A22" s="353" t="s">
        <v>340</v>
      </c>
      <c r="B22" s="354">
        <v>16458.90454</v>
      </c>
      <c r="C22" s="354">
        <v>28564.054149999996</v>
      </c>
      <c r="D22" s="354">
        <v>5288.7930200000001</v>
      </c>
      <c r="E22" s="354">
        <v>3428.1978300000001</v>
      </c>
      <c r="F22" s="354">
        <v>1272.0394200000001</v>
      </c>
      <c r="G22" s="354">
        <v>1309.5567799999999</v>
      </c>
      <c r="H22" s="354">
        <v>1855.85024</v>
      </c>
      <c r="I22" s="354">
        <v>1039.1280299999999</v>
      </c>
      <c r="J22" s="354">
        <v>59216.524010000001</v>
      </c>
      <c r="K22" s="354"/>
      <c r="L22" s="348"/>
      <c r="M22" s="348"/>
      <c r="N22" s="101"/>
      <c r="O22" s="101"/>
    </row>
    <row r="23" spans="1:15" s="137" customFormat="1" ht="46.5" customHeight="1" thickBot="1">
      <c r="A23" s="355" t="s">
        <v>341</v>
      </c>
      <c r="B23" s="356">
        <v>0.43808175656238341</v>
      </c>
      <c r="C23" s="356">
        <v>0.26489197757957439</v>
      </c>
      <c r="D23" s="356">
        <v>0.13432145839025397</v>
      </c>
      <c r="E23" s="356">
        <v>5.5818234992323093E-2</v>
      </c>
      <c r="F23" s="356">
        <v>5.0767852823498369E-2</v>
      </c>
      <c r="G23" s="356">
        <v>2.3556526249443863E-2</v>
      </c>
      <c r="H23" s="356">
        <v>1.6769368714439972E-2</v>
      </c>
      <c r="I23" s="356">
        <v>1.5792824688083011E-2</v>
      </c>
      <c r="J23" s="356">
        <v>1</v>
      </c>
      <c r="K23" s="357"/>
      <c r="L23" s="358"/>
      <c r="M23" s="358"/>
    </row>
    <row r="24" spans="1:15" ht="15" customHeight="1">
      <c r="A24" s="177" t="s">
        <v>342</v>
      </c>
      <c r="B24" s="359"/>
      <c r="C24" s="172"/>
      <c r="D24" s="172"/>
      <c r="E24" s="172"/>
      <c r="F24" s="172"/>
      <c r="G24" s="172"/>
      <c r="H24" s="173"/>
      <c r="I24" s="173"/>
      <c r="J24" s="173"/>
      <c r="K24" s="173"/>
      <c r="L24" s="173"/>
      <c r="M24" s="173"/>
      <c r="N24" s="101"/>
      <c r="O24" s="101"/>
    </row>
    <row r="25" spans="1:15" ht="39" customHeight="1">
      <c r="A25" s="697" t="s">
        <v>206</v>
      </c>
      <c r="B25" s="716"/>
      <c r="C25" s="716"/>
      <c r="D25" s="716"/>
      <c r="E25" s="716"/>
      <c r="F25" s="716"/>
      <c r="G25" s="716"/>
      <c r="H25" s="716"/>
      <c r="I25" s="716"/>
      <c r="J25" s="716"/>
      <c r="K25" s="716"/>
      <c r="L25" s="173"/>
      <c r="M25" s="173"/>
      <c r="N25" s="101"/>
      <c r="O25" s="101"/>
    </row>
    <row r="26" spans="1:15" ht="39.75" customHeight="1">
      <c r="A26" s="697" t="s">
        <v>207</v>
      </c>
      <c r="B26" s="716"/>
      <c r="C26" s="716"/>
      <c r="D26" s="716"/>
      <c r="E26" s="716"/>
      <c r="F26" s="716"/>
      <c r="G26" s="716"/>
      <c r="H26" s="716"/>
      <c r="I26" s="716"/>
      <c r="J26" s="716"/>
      <c r="K26" s="716"/>
      <c r="L26" s="89"/>
      <c r="M26" s="89"/>
      <c r="N26" s="101"/>
      <c r="O26" s="101"/>
    </row>
    <row r="27" spans="1:15" ht="12" customHeight="1">
      <c r="A27" s="177" t="s">
        <v>208</v>
      </c>
      <c r="C27" s="114"/>
      <c r="D27" s="114"/>
      <c r="E27" s="114"/>
      <c r="F27" s="114"/>
      <c r="G27" s="114"/>
      <c r="H27" s="89"/>
      <c r="I27" s="89"/>
      <c r="J27" s="89"/>
      <c r="K27" s="89"/>
      <c r="L27" s="89"/>
      <c r="M27" s="89"/>
      <c r="N27" s="101"/>
      <c r="O27" s="101"/>
    </row>
    <row r="28" spans="1:15" ht="9" hidden="1" customHeight="1">
      <c r="A28" s="147"/>
      <c r="C28" s="114"/>
      <c r="D28" s="114"/>
      <c r="E28" s="114"/>
      <c r="F28" s="114"/>
      <c r="G28" s="114"/>
      <c r="H28" s="89"/>
      <c r="I28" s="89"/>
      <c r="J28" s="89"/>
      <c r="K28" s="89"/>
      <c r="L28" s="89"/>
      <c r="M28" s="89"/>
      <c r="N28" s="101"/>
      <c r="O28" s="101"/>
    </row>
    <row r="29" spans="1:15" ht="9" hidden="1" customHeight="1">
      <c r="A29" s="143"/>
      <c r="C29" s="114"/>
      <c r="D29" s="114"/>
      <c r="E29" s="114"/>
      <c r="F29" s="114"/>
      <c r="G29" s="114"/>
      <c r="H29" s="89"/>
      <c r="I29" s="89"/>
      <c r="J29" s="89"/>
      <c r="K29" s="89"/>
      <c r="L29" s="89"/>
      <c r="M29" s="89"/>
      <c r="N29" s="101"/>
      <c r="O29" s="101"/>
    </row>
    <row r="30" spans="1:15" ht="9" hidden="1" customHeight="1">
      <c r="A30" s="143"/>
      <c r="C30" s="114"/>
      <c r="D30" s="114"/>
      <c r="E30" s="114"/>
      <c r="F30" s="114"/>
      <c r="G30" s="114"/>
      <c r="H30" s="89"/>
      <c r="I30" s="89"/>
      <c r="J30" s="89"/>
      <c r="K30" s="89"/>
      <c r="L30" s="89"/>
      <c r="M30" s="89"/>
      <c r="N30" s="101"/>
      <c r="O30" s="101"/>
    </row>
    <row r="31" spans="1:15" ht="9" hidden="1" customHeight="1">
      <c r="A31" s="143"/>
      <c r="B31" s="176"/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101"/>
      <c r="O31" s="101"/>
    </row>
    <row r="32" spans="1:15" ht="9" hidden="1" customHeight="1">
      <c r="A32" s="143"/>
      <c r="B32" s="176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101"/>
      <c r="O32" s="101"/>
    </row>
    <row r="33" spans="1:15" ht="9" hidden="1" customHeight="1">
      <c r="A33" s="143"/>
      <c r="B33" s="176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101"/>
      <c r="O33" s="101"/>
    </row>
    <row r="34" spans="1:15" ht="9" hidden="1" customHeight="1">
      <c r="A34" s="144"/>
      <c r="B34" s="176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101"/>
      <c r="O34" s="101"/>
    </row>
    <row r="35" spans="1:15" ht="9" hidden="1" customHeight="1">
      <c r="A35" s="143"/>
      <c r="B35" s="176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101"/>
      <c r="O35" s="101"/>
    </row>
    <row r="36" spans="1:15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101"/>
      <c r="O36" s="101"/>
    </row>
    <row r="37" spans="1:15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101"/>
      <c r="O37" s="101"/>
    </row>
    <row r="38" spans="1:15" ht="9" hidden="1" customHeight="1">
      <c r="A38" s="143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101"/>
      <c r="O38" s="101"/>
    </row>
    <row r="39" spans="1:15" ht="9" hidden="1" customHeight="1">
      <c r="A39" s="143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101"/>
      <c r="O39" s="101"/>
    </row>
    <row r="40" spans="1:15" ht="9" hidden="1" customHeight="1">
      <c r="A40" s="144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101"/>
      <c r="O40" s="101"/>
    </row>
    <row r="41" spans="1:15" ht="9" hidden="1" customHeight="1">
      <c r="A41" s="143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101"/>
      <c r="O41" s="101"/>
    </row>
    <row r="42" spans="1:15" ht="9" hidden="1" customHeight="1">
      <c r="A42" s="143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101"/>
      <c r="O42" s="101"/>
    </row>
    <row r="43" spans="1:15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101"/>
      <c r="O43" s="101"/>
    </row>
    <row r="44" spans="1:15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101"/>
      <c r="O44" s="101"/>
    </row>
    <row r="45" spans="1:15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101"/>
      <c r="O45" s="101"/>
    </row>
    <row r="46" spans="1:15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101"/>
      <c r="O46" s="101"/>
    </row>
    <row r="47" spans="1:15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101"/>
      <c r="O47" s="101"/>
    </row>
    <row r="48" spans="1:15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101"/>
      <c r="O48" s="101"/>
    </row>
    <row r="49" spans="1:15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101"/>
      <c r="O49" s="101"/>
    </row>
    <row r="50" spans="1:15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101"/>
      <c r="O50" s="101"/>
    </row>
    <row r="51" spans="1:15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101"/>
      <c r="O51" s="101"/>
    </row>
    <row r="52" spans="1:15" ht="9" hidden="1" customHeight="1">
      <c r="A52" s="145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101"/>
      <c r="O52" s="101"/>
    </row>
    <row r="53" spans="1:15" ht="9" hidden="1" customHeight="1">
      <c r="A53" s="145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101"/>
      <c r="O53" s="101"/>
    </row>
    <row r="54" spans="1:15" ht="9" hidden="1" customHeight="1">
      <c r="A54" s="145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101"/>
      <c r="O54" s="101"/>
    </row>
    <row r="55" spans="1:15" ht="9" hidden="1" customHeight="1">
      <c r="A55" s="145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101"/>
      <c r="O55" s="101"/>
    </row>
    <row r="56" spans="1:15" ht="9" hidden="1" customHeight="1">
      <c r="A56" s="14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101"/>
      <c r="O56" s="101"/>
    </row>
    <row r="57" spans="1:15" ht="9" hidden="1" customHeight="1">
      <c r="A57" s="14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101"/>
      <c r="O57" s="101"/>
    </row>
    <row r="58" spans="1:15" ht="9" hidden="1" customHeight="1">
      <c r="A58" s="147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101"/>
      <c r="O58" s="101"/>
    </row>
    <row r="59" spans="1:15" ht="9" hidden="1" customHeight="1">
      <c r="A59" s="143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101"/>
      <c r="O59" s="101"/>
    </row>
    <row r="60" spans="1:15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101"/>
      <c r="O60" s="101"/>
    </row>
    <row r="61" spans="1:15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101"/>
      <c r="O61" s="101"/>
    </row>
    <row r="62" spans="1:15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101"/>
      <c r="O62" s="101"/>
    </row>
    <row r="63" spans="1:15" ht="9" hidden="1" customHeight="1">
      <c r="A63" s="145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101"/>
      <c r="O63" s="101"/>
    </row>
    <row r="64" spans="1:15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101"/>
      <c r="O64" s="101"/>
    </row>
    <row r="65" spans="1:15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101"/>
      <c r="O65" s="101"/>
    </row>
    <row r="66" spans="1:15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101"/>
      <c r="O66" s="101"/>
    </row>
    <row r="67" spans="1:15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101"/>
      <c r="O67" s="101"/>
    </row>
    <row r="68" spans="1:15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101"/>
      <c r="O68" s="101"/>
    </row>
    <row r="69" spans="1:15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101"/>
      <c r="O69" s="101"/>
    </row>
    <row r="70" spans="1:15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101"/>
      <c r="O70" s="101"/>
    </row>
    <row r="71" spans="1:15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101"/>
      <c r="O71" s="101"/>
    </row>
    <row r="72" spans="1:15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101"/>
      <c r="O72" s="101"/>
    </row>
    <row r="73" spans="1:15" ht="9" hidden="1" customHeight="1">
      <c r="A73" s="143"/>
      <c r="C73" s="148"/>
      <c r="D73" s="148"/>
      <c r="E73" s="148"/>
      <c r="F73" s="148"/>
      <c r="G73" s="148"/>
      <c r="N73" s="101"/>
      <c r="O73" s="101"/>
    </row>
    <row r="74" spans="1:15" ht="9" hidden="1" customHeight="1">
      <c r="A74" s="143"/>
      <c r="C74" s="148"/>
      <c r="D74" s="148"/>
      <c r="E74" s="148"/>
      <c r="F74" s="148"/>
      <c r="G74" s="148"/>
      <c r="N74" s="101"/>
      <c r="O74" s="101"/>
    </row>
    <row r="75" spans="1:15" ht="9" hidden="1" customHeight="1">
      <c r="A75" s="143"/>
      <c r="C75" s="148"/>
      <c r="D75" s="148"/>
      <c r="E75" s="148"/>
      <c r="F75" s="148"/>
      <c r="G75" s="148"/>
      <c r="N75" s="101"/>
      <c r="O75" s="101"/>
    </row>
    <row r="76" spans="1:15" ht="9" hidden="1" customHeight="1">
      <c r="A76" s="143"/>
      <c r="C76" s="148"/>
      <c r="D76" s="148"/>
      <c r="E76" s="148"/>
      <c r="F76" s="148"/>
      <c r="G76" s="148"/>
      <c r="N76" s="101"/>
      <c r="O76" s="101"/>
    </row>
    <row r="77" spans="1:15" ht="9" hidden="1" customHeight="1">
      <c r="A77" s="143"/>
      <c r="C77" s="148"/>
      <c r="D77" s="148"/>
      <c r="E77" s="148"/>
      <c r="F77" s="148"/>
      <c r="G77" s="148"/>
      <c r="N77" s="101"/>
      <c r="O77" s="101"/>
    </row>
    <row r="78" spans="1:15" ht="9" hidden="1" customHeight="1">
      <c r="A78" s="143"/>
      <c r="C78" s="148"/>
      <c r="D78" s="148"/>
      <c r="E78" s="148"/>
      <c r="F78" s="148"/>
      <c r="G78" s="148"/>
      <c r="N78" s="101"/>
      <c r="O78" s="101"/>
    </row>
    <row r="79" spans="1:15" ht="9" hidden="1" customHeight="1">
      <c r="A79" s="145"/>
      <c r="C79" s="148"/>
      <c r="D79" s="148"/>
      <c r="E79" s="148"/>
      <c r="F79" s="148"/>
      <c r="G79" s="148"/>
      <c r="N79" s="101"/>
      <c r="O79" s="101"/>
    </row>
    <row r="80" spans="1:15" ht="9" hidden="1" customHeight="1">
      <c r="A80" s="147"/>
      <c r="C80" s="148"/>
      <c r="D80" s="148"/>
      <c r="E80" s="148"/>
      <c r="F80" s="148"/>
      <c r="G80" s="148"/>
      <c r="N80" s="101"/>
      <c r="O80" s="101"/>
    </row>
    <row r="81" spans="1:15" ht="9" hidden="1" customHeight="1">
      <c r="A81" s="143"/>
      <c r="C81" s="148"/>
      <c r="D81" s="148"/>
      <c r="E81" s="148"/>
      <c r="F81" s="148"/>
      <c r="G81" s="148"/>
      <c r="N81" s="101"/>
      <c r="O81" s="101"/>
    </row>
    <row r="82" spans="1:15" ht="9" hidden="1" customHeight="1">
      <c r="A82" s="143"/>
      <c r="C82" s="148"/>
      <c r="D82" s="148"/>
      <c r="E82" s="148"/>
      <c r="F82" s="148"/>
      <c r="G82" s="148"/>
      <c r="N82" s="101"/>
      <c r="O82" s="101"/>
    </row>
    <row r="83" spans="1:15" ht="9" hidden="1" customHeight="1">
      <c r="A83" s="143"/>
      <c r="C83" s="148"/>
      <c r="D83" s="148"/>
      <c r="E83" s="148"/>
      <c r="F83" s="148"/>
      <c r="G83" s="148"/>
      <c r="N83" s="101"/>
      <c r="O83" s="101"/>
    </row>
    <row r="84" spans="1:15" ht="9" hidden="1" customHeight="1">
      <c r="A84" s="143"/>
      <c r="C84" s="148"/>
      <c r="D84" s="148"/>
      <c r="E84" s="148"/>
      <c r="F84" s="148"/>
      <c r="G84" s="148"/>
      <c r="N84" s="101"/>
      <c r="O84" s="101"/>
    </row>
    <row r="85" spans="1:15" ht="9" hidden="1" customHeight="1">
      <c r="A85" s="143"/>
      <c r="C85" s="148"/>
      <c r="D85" s="148"/>
      <c r="E85" s="148"/>
      <c r="F85" s="148"/>
      <c r="G85" s="148"/>
      <c r="N85" s="101"/>
      <c r="O85" s="101"/>
    </row>
    <row r="86" spans="1:15" ht="9" hidden="1" customHeight="1">
      <c r="A86" s="143"/>
      <c r="C86" s="148"/>
      <c r="D86" s="148"/>
      <c r="E86" s="148"/>
      <c r="F86" s="148"/>
      <c r="G86" s="148"/>
      <c r="N86" s="101"/>
      <c r="O86" s="101"/>
    </row>
    <row r="87" spans="1:15" ht="9" hidden="1" customHeight="1">
      <c r="A87" s="143"/>
      <c r="C87" s="148"/>
      <c r="D87" s="148"/>
      <c r="E87" s="148"/>
      <c r="F87" s="148"/>
      <c r="G87" s="148"/>
      <c r="N87" s="101"/>
      <c r="O87" s="101"/>
    </row>
    <row r="88" spans="1:15" ht="9" hidden="1" customHeight="1">
      <c r="A88" s="143"/>
      <c r="C88" s="148"/>
      <c r="D88" s="148"/>
      <c r="E88" s="148"/>
      <c r="F88" s="148"/>
      <c r="G88" s="148"/>
      <c r="N88" s="101"/>
      <c r="O88" s="101"/>
    </row>
    <row r="89" spans="1:15" ht="9" hidden="1" customHeight="1">
      <c r="A89" s="143"/>
      <c r="C89" s="148"/>
      <c r="D89" s="148"/>
      <c r="E89" s="148"/>
      <c r="F89" s="148"/>
      <c r="G89" s="148"/>
      <c r="N89" s="101"/>
      <c r="O89" s="101"/>
    </row>
    <row r="90" spans="1:15" ht="9" hidden="1" customHeight="1">
      <c r="A90" s="147"/>
      <c r="C90" s="148"/>
      <c r="D90" s="148"/>
      <c r="E90" s="148"/>
      <c r="F90" s="148"/>
      <c r="G90" s="148"/>
      <c r="N90" s="101"/>
      <c r="O90" s="101"/>
    </row>
    <row r="91" spans="1:15" ht="9" hidden="1" customHeight="1">
      <c r="A91" s="143"/>
      <c r="C91" s="148"/>
      <c r="D91" s="148"/>
      <c r="E91" s="148"/>
      <c r="F91" s="148"/>
      <c r="G91" s="148"/>
      <c r="N91" s="101"/>
      <c r="O91" s="101"/>
    </row>
    <row r="92" spans="1:15" ht="9" hidden="1" customHeight="1">
      <c r="A92" s="143"/>
      <c r="C92" s="148"/>
      <c r="D92" s="148"/>
      <c r="E92" s="148"/>
      <c r="F92" s="148"/>
      <c r="G92" s="148"/>
      <c r="N92" s="101"/>
      <c r="O92" s="101"/>
    </row>
    <row r="93" spans="1:15" ht="9" hidden="1" customHeight="1">
      <c r="A93" s="143"/>
      <c r="C93" s="148"/>
      <c r="D93" s="148"/>
      <c r="E93" s="148"/>
      <c r="F93" s="148"/>
      <c r="G93" s="148"/>
      <c r="N93" s="101"/>
      <c r="O93" s="101"/>
    </row>
    <row r="94" spans="1:15" hidden="1">
      <c r="A94" s="149"/>
      <c r="C94" s="148"/>
      <c r="D94" s="148"/>
      <c r="E94" s="148"/>
      <c r="F94" s="148"/>
      <c r="G94" s="148"/>
      <c r="N94" s="101"/>
      <c r="O94" s="101"/>
    </row>
    <row r="95" spans="1:15" hidden="1">
      <c r="A95" s="149"/>
      <c r="C95" s="148"/>
      <c r="D95" s="148"/>
      <c r="E95" s="148"/>
      <c r="F95" s="148"/>
      <c r="G95" s="148"/>
      <c r="N95" s="101"/>
      <c r="O95" s="101"/>
    </row>
    <row r="96" spans="1:15" hidden="1">
      <c r="A96" s="149"/>
      <c r="C96" s="148"/>
      <c r="D96" s="148"/>
      <c r="E96" s="148"/>
      <c r="F96" s="148"/>
      <c r="G96" s="148"/>
      <c r="N96" s="101"/>
      <c r="O96" s="101"/>
    </row>
    <row r="97" spans="1:15" hidden="1">
      <c r="A97" s="149"/>
      <c r="C97" s="148"/>
      <c r="D97" s="148"/>
      <c r="E97" s="148"/>
      <c r="F97" s="148"/>
      <c r="G97" s="148"/>
      <c r="N97" s="101"/>
      <c r="O97" s="101"/>
    </row>
    <row r="98" spans="1:15" hidden="1">
      <c r="A98" s="149"/>
      <c r="C98" s="148"/>
      <c r="D98" s="148"/>
      <c r="E98" s="148"/>
      <c r="F98" s="148"/>
      <c r="G98" s="148"/>
      <c r="N98" s="101"/>
      <c r="O98" s="101"/>
    </row>
    <row r="99" spans="1:15" hidden="1">
      <c r="A99" s="149"/>
      <c r="C99" s="148"/>
      <c r="D99" s="148"/>
      <c r="E99" s="148"/>
      <c r="F99" s="148"/>
      <c r="G99" s="148"/>
      <c r="N99" s="101"/>
      <c r="O99" s="101"/>
    </row>
    <row r="100" spans="1:15" hidden="1">
      <c r="A100" s="149"/>
      <c r="C100" s="148"/>
      <c r="D100" s="148"/>
      <c r="E100" s="148"/>
      <c r="F100" s="148"/>
      <c r="G100" s="148"/>
      <c r="N100" s="101"/>
      <c r="O100" s="101"/>
    </row>
    <row r="101" spans="1:15" ht="15.75" hidden="1">
      <c r="A101" s="150"/>
      <c r="C101" s="148"/>
      <c r="D101" s="148"/>
      <c r="E101" s="148"/>
      <c r="F101" s="148"/>
      <c r="G101" s="148"/>
      <c r="N101" s="101"/>
      <c r="O101" s="101"/>
    </row>
    <row r="102" spans="1:15" ht="15.75" hidden="1">
      <c r="A102" s="150"/>
      <c r="C102" s="148"/>
      <c r="D102" s="148"/>
      <c r="E102" s="148"/>
      <c r="F102" s="148"/>
      <c r="G102" s="148"/>
      <c r="N102" s="101"/>
      <c r="O102" s="101"/>
    </row>
    <row r="103" spans="1:15" ht="15.75" hidden="1">
      <c r="A103" s="150"/>
      <c r="C103" s="148"/>
      <c r="D103" s="148"/>
      <c r="E103" s="148"/>
      <c r="F103" s="148"/>
      <c r="G103" s="148"/>
      <c r="N103" s="101"/>
      <c r="O103" s="101"/>
    </row>
    <row r="104" spans="1:15" ht="15.75" hidden="1">
      <c r="A104" s="150"/>
      <c r="C104" s="148"/>
      <c r="D104" s="148"/>
      <c r="E104" s="148"/>
      <c r="F104" s="148"/>
      <c r="G104" s="148"/>
      <c r="N104" s="101"/>
      <c r="O104" s="101"/>
    </row>
    <row r="105" spans="1:15" ht="15.75" hidden="1">
      <c r="A105" s="150"/>
      <c r="C105" s="148"/>
      <c r="D105" s="148"/>
      <c r="E105" s="148"/>
      <c r="F105" s="148"/>
      <c r="G105" s="148"/>
      <c r="N105" s="101"/>
      <c r="O105" s="101"/>
    </row>
    <row r="106" spans="1:15" ht="15.75" hidden="1">
      <c r="A106" s="150"/>
      <c r="C106" s="148"/>
      <c r="D106" s="148"/>
      <c r="E106" s="148"/>
      <c r="F106" s="148"/>
      <c r="G106" s="148"/>
      <c r="N106" s="101"/>
      <c r="O106" s="101"/>
    </row>
    <row r="107" spans="1:15" ht="15.75" hidden="1">
      <c r="A107" s="150"/>
      <c r="C107" s="148"/>
      <c r="D107" s="148"/>
      <c r="E107" s="148"/>
      <c r="F107" s="148"/>
      <c r="G107" s="148"/>
      <c r="N107" s="101"/>
      <c r="O107" s="101"/>
    </row>
    <row r="108" spans="1:15" ht="15.75" hidden="1">
      <c r="A108" s="150"/>
      <c r="C108" s="148"/>
      <c r="D108" s="148"/>
      <c r="E108" s="148"/>
      <c r="F108" s="148"/>
      <c r="G108" s="148"/>
      <c r="N108" s="101"/>
      <c r="O108" s="101"/>
    </row>
    <row r="109" spans="1:15" ht="15.75" hidden="1">
      <c r="A109" s="150"/>
      <c r="C109" s="148"/>
      <c r="D109" s="148"/>
      <c r="E109" s="148"/>
      <c r="F109" s="148"/>
      <c r="G109" s="148"/>
      <c r="N109" s="101"/>
      <c r="O109" s="101"/>
    </row>
    <row r="110" spans="1:15" ht="15.75" hidden="1">
      <c r="A110" s="150"/>
      <c r="C110" s="148"/>
      <c r="D110" s="148"/>
      <c r="E110" s="148"/>
      <c r="F110" s="148"/>
      <c r="G110" s="148"/>
      <c r="N110" s="101"/>
      <c r="O110" s="101"/>
    </row>
    <row r="111" spans="1:15" ht="15.75" hidden="1">
      <c r="A111" s="150"/>
      <c r="C111" s="148"/>
      <c r="D111" s="148"/>
      <c r="E111" s="148"/>
      <c r="F111" s="148"/>
      <c r="G111" s="148"/>
      <c r="N111" s="101"/>
      <c r="O111" s="101"/>
    </row>
    <row r="112" spans="1:15" ht="15.75" hidden="1">
      <c r="A112" s="150"/>
      <c r="C112" s="148"/>
      <c r="D112" s="148"/>
      <c r="E112" s="148"/>
      <c r="F112" s="148"/>
      <c r="G112" s="148"/>
      <c r="N112" s="101"/>
      <c r="O112" s="101"/>
    </row>
    <row r="113" spans="1:15" ht="15.75" hidden="1">
      <c r="A113" s="150"/>
      <c r="C113" s="148"/>
      <c r="D113" s="148"/>
      <c r="E113" s="148"/>
      <c r="F113" s="148"/>
      <c r="G113" s="148"/>
      <c r="N113" s="101"/>
      <c r="O113" s="101"/>
    </row>
    <row r="114" spans="1:15" ht="15.75" hidden="1">
      <c r="A114" s="150"/>
      <c r="C114" s="148"/>
      <c r="D114" s="148"/>
      <c r="E114" s="148"/>
      <c r="F114" s="148"/>
      <c r="G114" s="148"/>
      <c r="N114" s="101"/>
      <c r="O114" s="101"/>
    </row>
    <row r="115" spans="1:15" ht="15.75" hidden="1">
      <c r="A115" s="150"/>
      <c r="C115" s="148"/>
      <c r="D115" s="148"/>
      <c r="E115" s="148"/>
      <c r="F115" s="148"/>
      <c r="G115" s="148"/>
      <c r="N115" s="101"/>
      <c r="O115" s="101"/>
    </row>
    <row r="116" spans="1:15" ht="15.75" hidden="1">
      <c r="A116" s="150"/>
      <c r="C116" s="148"/>
      <c r="D116" s="148"/>
      <c r="E116" s="148"/>
      <c r="F116" s="148"/>
      <c r="G116" s="148"/>
      <c r="N116" s="101"/>
      <c r="O116" s="101"/>
    </row>
    <row r="117" spans="1:15" ht="15.75" hidden="1">
      <c r="A117" s="150"/>
      <c r="C117" s="148"/>
      <c r="D117" s="148"/>
      <c r="E117" s="148"/>
      <c r="F117" s="148"/>
      <c r="G117" s="148"/>
      <c r="N117" s="101"/>
      <c r="O117" s="101"/>
    </row>
    <row r="118" spans="1:15" ht="15.75" hidden="1">
      <c r="A118" s="150"/>
      <c r="C118" s="148"/>
      <c r="D118" s="148"/>
      <c r="E118" s="148"/>
      <c r="F118" s="148"/>
      <c r="G118" s="148"/>
      <c r="N118" s="101"/>
      <c r="O118" s="101"/>
    </row>
    <row r="119" spans="1:15" ht="15.75" hidden="1">
      <c r="A119" s="150"/>
      <c r="C119" s="148"/>
      <c r="D119" s="148"/>
      <c r="E119" s="148"/>
      <c r="F119" s="148"/>
      <c r="G119" s="148"/>
      <c r="N119" s="101"/>
      <c r="O119" s="101"/>
    </row>
    <row r="120" spans="1:15" ht="15.75" hidden="1">
      <c r="A120" s="150"/>
      <c r="C120" s="148"/>
      <c r="D120" s="148"/>
      <c r="E120" s="148"/>
      <c r="F120" s="148"/>
      <c r="G120" s="148"/>
      <c r="N120" s="101"/>
      <c r="O120" s="101"/>
    </row>
    <row r="121" spans="1:15" ht="15.75" hidden="1">
      <c r="A121" s="150"/>
      <c r="C121" s="148"/>
      <c r="D121" s="148"/>
      <c r="E121" s="148"/>
      <c r="F121" s="148"/>
      <c r="G121" s="148"/>
      <c r="N121" s="101"/>
      <c r="O121" s="101"/>
    </row>
    <row r="122" spans="1:15" ht="15.75" hidden="1">
      <c r="A122" s="150"/>
      <c r="C122" s="148"/>
      <c r="D122" s="148"/>
      <c r="E122" s="148"/>
      <c r="F122" s="148"/>
      <c r="G122" s="148"/>
      <c r="N122" s="101"/>
      <c r="O122" s="101"/>
    </row>
    <row r="123" spans="1:15" ht="15.75" hidden="1">
      <c r="A123" s="150"/>
      <c r="C123" s="148"/>
      <c r="D123" s="148"/>
      <c r="E123" s="148"/>
      <c r="F123" s="148"/>
      <c r="G123" s="148"/>
      <c r="N123" s="101"/>
      <c r="O123" s="101"/>
    </row>
    <row r="124" spans="1:15" ht="15.75" hidden="1">
      <c r="A124" s="150"/>
      <c r="C124" s="148"/>
      <c r="D124" s="148"/>
      <c r="E124" s="148"/>
      <c r="F124" s="148"/>
      <c r="G124" s="148"/>
      <c r="N124" s="101"/>
      <c r="O124" s="101"/>
    </row>
    <row r="125" spans="1:15" ht="15.75" hidden="1">
      <c r="A125" s="150"/>
      <c r="C125" s="148"/>
      <c r="D125" s="148"/>
      <c r="E125" s="148"/>
      <c r="F125" s="148"/>
      <c r="G125" s="148"/>
      <c r="N125" s="101"/>
      <c r="O125" s="101"/>
    </row>
    <row r="126" spans="1:15" ht="15.75" hidden="1">
      <c r="A126" s="150"/>
      <c r="C126" s="148"/>
      <c r="D126" s="148"/>
      <c r="E126" s="148"/>
      <c r="F126" s="148"/>
      <c r="G126" s="148"/>
      <c r="N126" s="101"/>
      <c r="O126" s="101"/>
    </row>
    <row r="127" spans="1:15" ht="15.75" hidden="1">
      <c r="A127" s="150"/>
      <c r="C127" s="148"/>
      <c r="D127" s="148"/>
      <c r="E127" s="148"/>
      <c r="F127" s="148"/>
      <c r="G127" s="148"/>
      <c r="N127" s="101"/>
      <c r="O127" s="101"/>
    </row>
    <row r="128" spans="1:15" ht="15.75" hidden="1">
      <c r="A128" s="150"/>
      <c r="C128" s="148"/>
      <c r="D128" s="148"/>
      <c r="E128" s="148"/>
      <c r="F128" s="148"/>
      <c r="G128" s="148"/>
      <c r="N128" s="101"/>
      <c r="O128" s="101"/>
    </row>
    <row r="129" spans="1:15" ht="15.75" hidden="1">
      <c r="A129" s="150"/>
      <c r="C129" s="148"/>
      <c r="D129" s="148"/>
      <c r="E129" s="148"/>
      <c r="F129" s="148"/>
      <c r="G129" s="148"/>
      <c r="N129" s="101"/>
      <c r="O129" s="101"/>
    </row>
    <row r="130" spans="1:15" ht="15.75" hidden="1">
      <c r="A130" s="150"/>
      <c r="C130" s="148"/>
      <c r="D130" s="148"/>
      <c r="E130" s="148"/>
      <c r="F130" s="148"/>
      <c r="G130" s="148"/>
      <c r="N130" s="101"/>
      <c r="O130" s="101"/>
    </row>
    <row r="131" spans="1:15" ht="15.75" hidden="1">
      <c r="A131" s="150"/>
      <c r="C131" s="148"/>
      <c r="D131" s="148"/>
      <c r="E131" s="148"/>
      <c r="F131" s="148"/>
      <c r="G131" s="148"/>
      <c r="N131" s="101"/>
      <c r="O131" s="101"/>
    </row>
    <row r="132" spans="1:15" ht="15.75" hidden="1">
      <c r="A132" s="150"/>
      <c r="C132" s="148"/>
      <c r="D132" s="148"/>
      <c r="E132" s="148"/>
      <c r="F132" s="148"/>
      <c r="G132" s="148"/>
      <c r="N132" s="101"/>
      <c r="O132" s="101"/>
    </row>
    <row r="133" spans="1:15" ht="15.75" hidden="1">
      <c r="A133" s="150"/>
      <c r="C133" s="148"/>
      <c r="D133" s="148"/>
      <c r="E133" s="148"/>
      <c r="F133" s="148"/>
      <c r="G133" s="148"/>
      <c r="N133" s="101"/>
      <c r="O133" s="101"/>
    </row>
    <row r="134" spans="1:15" ht="15.75" hidden="1">
      <c r="A134" s="150"/>
      <c r="C134" s="148"/>
      <c r="D134" s="148"/>
      <c r="E134" s="148"/>
      <c r="F134" s="148"/>
      <c r="G134" s="148"/>
      <c r="N134" s="101"/>
      <c r="O134" s="101"/>
    </row>
    <row r="135" spans="1:15" ht="15.75" hidden="1">
      <c r="A135" s="150"/>
      <c r="C135" s="148"/>
      <c r="D135" s="148"/>
      <c r="E135" s="148"/>
      <c r="F135" s="148"/>
      <c r="G135" s="148"/>
      <c r="N135" s="101"/>
      <c r="O135" s="101"/>
    </row>
    <row r="136" spans="1:15" ht="15.75" hidden="1">
      <c r="A136" s="150"/>
      <c r="C136" s="148"/>
      <c r="D136" s="148"/>
      <c r="E136" s="148"/>
      <c r="F136" s="148"/>
      <c r="G136" s="148"/>
      <c r="N136" s="101"/>
      <c r="O136" s="101"/>
    </row>
    <row r="137" spans="1:15" ht="15.75" hidden="1">
      <c r="A137" s="150"/>
      <c r="C137" s="148"/>
      <c r="D137" s="148"/>
      <c r="E137" s="148"/>
      <c r="F137" s="148"/>
      <c r="G137" s="148"/>
      <c r="N137" s="101"/>
      <c r="O137" s="101"/>
    </row>
    <row r="138" spans="1:15" ht="15.75" hidden="1">
      <c r="A138" s="150"/>
      <c r="C138" s="148"/>
      <c r="D138" s="148"/>
      <c r="E138" s="148"/>
      <c r="F138" s="148"/>
      <c r="G138" s="148"/>
      <c r="N138" s="101"/>
      <c r="O138" s="101"/>
    </row>
    <row r="139" spans="1:15" ht="15.75" hidden="1">
      <c r="A139" s="150"/>
      <c r="C139" s="148"/>
      <c r="D139" s="148"/>
      <c r="E139" s="148"/>
      <c r="F139" s="148"/>
      <c r="G139" s="148"/>
      <c r="N139" s="101"/>
      <c r="O139" s="101"/>
    </row>
    <row r="140" spans="1:15" ht="15.75" hidden="1">
      <c r="A140" s="150"/>
      <c r="C140" s="148"/>
      <c r="D140" s="148"/>
      <c r="E140" s="148"/>
      <c r="F140" s="148"/>
      <c r="G140" s="148"/>
      <c r="N140" s="101"/>
      <c r="O140" s="101"/>
    </row>
    <row r="141" spans="1:15" ht="15.75" hidden="1">
      <c r="A141" s="150"/>
      <c r="C141" s="148"/>
      <c r="D141" s="148"/>
      <c r="E141" s="148"/>
      <c r="F141" s="148"/>
      <c r="G141" s="148"/>
      <c r="N141" s="101"/>
      <c r="O141" s="101"/>
    </row>
    <row r="142" spans="1:15" ht="15.75" hidden="1">
      <c r="A142" s="150"/>
      <c r="C142" s="148"/>
      <c r="D142" s="148"/>
      <c r="E142" s="148"/>
      <c r="F142" s="148"/>
      <c r="G142" s="148"/>
      <c r="N142" s="101"/>
      <c r="O142" s="101"/>
    </row>
    <row r="143" spans="1:15" ht="15.75" hidden="1">
      <c r="A143" s="150"/>
      <c r="C143" s="148"/>
      <c r="D143" s="148"/>
      <c r="E143" s="148"/>
      <c r="F143" s="148"/>
      <c r="G143" s="148"/>
      <c r="N143" s="101"/>
      <c r="O143" s="101"/>
    </row>
    <row r="144" spans="1:15" ht="15.75" hidden="1">
      <c r="A144" s="150"/>
      <c r="C144" s="148"/>
      <c r="D144" s="148"/>
      <c r="E144" s="148"/>
      <c r="F144" s="148"/>
      <c r="G144" s="148"/>
      <c r="N144" s="101"/>
      <c r="O144" s="101"/>
    </row>
    <row r="145" spans="1:15" ht="15.75" hidden="1">
      <c r="A145" s="150"/>
      <c r="C145" s="148"/>
      <c r="D145" s="148"/>
      <c r="E145" s="148"/>
      <c r="F145" s="148"/>
      <c r="G145" s="148"/>
      <c r="N145" s="101"/>
      <c r="O145" s="101"/>
    </row>
    <row r="146" spans="1:15" ht="15.75" hidden="1">
      <c r="A146" s="150"/>
      <c r="C146" s="148"/>
      <c r="D146" s="148"/>
      <c r="E146" s="148"/>
      <c r="F146" s="148"/>
      <c r="G146" s="148"/>
      <c r="N146" s="101"/>
      <c r="O146" s="101"/>
    </row>
    <row r="147" spans="1:15" ht="15.75" hidden="1">
      <c r="A147" s="150"/>
      <c r="C147" s="148"/>
      <c r="D147" s="148"/>
      <c r="E147" s="148"/>
      <c r="F147" s="148"/>
      <c r="G147" s="148"/>
      <c r="N147" s="101"/>
      <c r="O147" s="101"/>
    </row>
    <row r="148" spans="1:15" ht="15.75" hidden="1">
      <c r="A148" s="150"/>
      <c r="C148" s="148"/>
      <c r="D148" s="148"/>
      <c r="E148" s="148"/>
      <c r="F148" s="148"/>
      <c r="G148" s="148"/>
      <c r="N148" s="101"/>
      <c r="O148" s="101"/>
    </row>
    <row r="149" spans="1:15" ht="15.75" hidden="1">
      <c r="A149" s="150"/>
      <c r="C149" s="148"/>
      <c r="D149" s="148"/>
      <c r="E149" s="148"/>
      <c r="F149" s="148"/>
      <c r="G149" s="148"/>
      <c r="N149" s="101"/>
      <c r="O149" s="101"/>
    </row>
    <row r="150" spans="1:15" ht="15.75" hidden="1">
      <c r="A150" s="150"/>
      <c r="C150" s="148"/>
      <c r="D150" s="148"/>
      <c r="E150" s="148"/>
      <c r="F150" s="148"/>
      <c r="G150" s="148"/>
      <c r="N150" s="101"/>
      <c r="O150" s="101"/>
    </row>
    <row r="151" spans="1:15" ht="15.75" hidden="1">
      <c r="A151" s="150"/>
      <c r="C151" s="148"/>
      <c r="D151" s="148"/>
      <c r="E151" s="148"/>
      <c r="F151" s="148"/>
      <c r="G151" s="148"/>
      <c r="N151" s="101"/>
      <c r="O151" s="101"/>
    </row>
    <row r="152" spans="1:15" ht="15.75" hidden="1">
      <c r="A152" s="150"/>
      <c r="C152" s="148"/>
      <c r="D152" s="148"/>
      <c r="E152" s="148"/>
      <c r="F152" s="148"/>
      <c r="G152" s="148"/>
      <c r="N152" s="101"/>
      <c r="O152" s="101"/>
    </row>
    <row r="153" spans="1:15" ht="15.75" hidden="1">
      <c r="A153" s="150"/>
      <c r="C153" s="148"/>
      <c r="D153" s="148"/>
      <c r="E153" s="148"/>
      <c r="F153" s="148"/>
      <c r="G153" s="148"/>
      <c r="N153" s="101"/>
      <c r="O153" s="101"/>
    </row>
    <row r="154" spans="1:15" ht="15.75" hidden="1">
      <c r="A154" s="150"/>
      <c r="C154" s="148"/>
      <c r="D154" s="148"/>
      <c r="E154" s="148"/>
      <c r="F154" s="148"/>
      <c r="G154" s="148"/>
      <c r="N154" s="101"/>
      <c r="O154" s="101"/>
    </row>
    <row r="155" spans="1:15" ht="15.75" hidden="1">
      <c r="A155" s="150"/>
      <c r="C155" s="148"/>
      <c r="D155" s="148"/>
      <c r="E155" s="148"/>
      <c r="F155" s="148"/>
      <c r="G155" s="148"/>
      <c r="N155" s="101"/>
      <c r="O155" s="101"/>
    </row>
    <row r="156" spans="1:15" ht="15.75" hidden="1">
      <c r="A156" s="150"/>
      <c r="C156" s="148"/>
      <c r="D156" s="148"/>
      <c r="E156" s="148"/>
      <c r="F156" s="148"/>
      <c r="G156" s="148"/>
      <c r="N156" s="101"/>
      <c r="O156" s="101"/>
    </row>
    <row r="157" spans="1:15" ht="15.75" hidden="1">
      <c r="A157" s="150"/>
      <c r="C157" s="148"/>
      <c r="D157" s="148"/>
      <c r="E157" s="148"/>
      <c r="F157" s="148"/>
      <c r="G157" s="148"/>
      <c r="N157" s="101"/>
      <c r="O157" s="101"/>
    </row>
    <row r="158" spans="1:15" ht="15.75" hidden="1">
      <c r="A158" s="150"/>
      <c r="C158" s="148"/>
      <c r="D158" s="148"/>
      <c r="E158" s="148"/>
      <c r="F158" s="148"/>
      <c r="G158" s="148"/>
      <c r="N158" s="101"/>
      <c r="O158" s="101"/>
    </row>
    <row r="159" spans="1:15" ht="15.75" hidden="1">
      <c r="A159" s="150"/>
      <c r="C159" s="148"/>
      <c r="D159" s="148"/>
      <c r="E159" s="148"/>
      <c r="F159" s="148"/>
      <c r="G159" s="148"/>
      <c r="N159" s="101"/>
      <c r="O159" s="101"/>
    </row>
    <row r="160" spans="1:15" ht="15.75" hidden="1">
      <c r="A160" s="150"/>
      <c r="C160" s="148"/>
      <c r="D160" s="148"/>
      <c r="E160" s="148"/>
      <c r="F160" s="148"/>
      <c r="G160" s="148"/>
      <c r="N160" s="101"/>
      <c r="O160" s="101"/>
    </row>
    <row r="161" spans="1:15" ht="15.75" hidden="1">
      <c r="A161" s="150"/>
      <c r="C161" s="148"/>
      <c r="D161" s="148"/>
      <c r="E161" s="148"/>
      <c r="F161" s="148"/>
      <c r="G161" s="148"/>
      <c r="N161" s="101"/>
      <c r="O161" s="101"/>
    </row>
    <row r="162" spans="1:15" ht="15.75" hidden="1">
      <c r="A162" s="150"/>
      <c r="C162" s="148"/>
      <c r="D162" s="148"/>
      <c r="E162" s="148"/>
      <c r="F162" s="148"/>
      <c r="G162" s="148"/>
      <c r="N162" s="101"/>
      <c r="O162" s="101"/>
    </row>
    <row r="163" spans="1:15" ht="15.75" hidden="1">
      <c r="A163" s="150"/>
      <c r="C163" s="148"/>
      <c r="D163" s="148"/>
      <c r="E163" s="148"/>
      <c r="F163" s="148"/>
      <c r="G163" s="148"/>
      <c r="N163" s="101"/>
      <c r="O163" s="101"/>
    </row>
    <row r="164" spans="1:15" ht="15.75" hidden="1">
      <c r="A164" s="150"/>
      <c r="C164" s="148"/>
      <c r="D164" s="148"/>
      <c r="E164" s="148"/>
      <c r="F164" s="148"/>
      <c r="G164" s="148"/>
      <c r="N164" s="101"/>
      <c r="O164" s="101"/>
    </row>
    <row r="165" spans="1:15" ht="15.75" hidden="1">
      <c r="A165" s="150"/>
      <c r="C165" s="148"/>
      <c r="D165" s="148"/>
      <c r="E165" s="148"/>
      <c r="F165" s="148"/>
      <c r="G165" s="148"/>
      <c r="N165" s="101"/>
      <c r="O165" s="101"/>
    </row>
    <row r="166" spans="1:15" ht="15.75" hidden="1">
      <c r="A166" s="150"/>
      <c r="C166" s="148"/>
      <c r="D166" s="148"/>
      <c r="E166" s="148"/>
      <c r="F166" s="148"/>
      <c r="G166" s="148"/>
      <c r="N166" s="101"/>
      <c r="O166" s="101"/>
    </row>
    <row r="167" spans="1:15" ht="15.75" hidden="1">
      <c r="A167" s="150"/>
      <c r="C167" s="148"/>
      <c r="D167" s="148"/>
      <c r="E167" s="148"/>
      <c r="F167" s="148"/>
      <c r="G167" s="148"/>
      <c r="N167" s="101"/>
      <c r="O167" s="101"/>
    </row>
    <row r="168" spans="1:15" ht="15.75" hidden="1">
      <c r="A168" s="150"/>
      <c r="C168" s="148"/>
      <c r="D168" s="148"/>
      <c r="E168" s="148"/>
      <c r="F168" s="148"/>
      <c r="G168" s="148"/>
      <c r="N168" s="101"/>
      <c r="O168" s="101"/>
    </row>
    <row r="169" spans="1:15" ht="15.75" hidden="1">
      <c r="A169" s="150"/>
      <c r="C169" s="148"/>
      <c r="D169" s="148"/>
      <c r="E169" s="148"/>
      <c r="F169" s="148"/>
      <c r="G169" s="148"/>
      <c r="N169" s="101"/>
      <c r="O169" s="101"/>
    </row>
    <row r="170" spans="1:15" ht="15.75" hidden="1">
      <c r="A170" s="150"/>
      <c r="C170" s="148"/>
      <c r="D170" s="148"/>
      <c r="E170" s="148"/>
      <c r="F170" s="148"/>
      <c r="G170" s="148"/>
      <c r="N170" s="101"/>
      <c r="O170" s="101"/>
    </row>
    <row r="171" spans="1:15" ht="15.75" hidden="1">
      <c r="A171" s="150"/>
      <c r="C171" s="148"/>
      <c r="D171" s="148"/>
      <c r="E171" s="148"/>
      <c r="F171" s="148"/>
      <c r="G171" s="148"/>
      <c r="N171" s="101"/>
      <c r="O171" s="101"/>
    </row>
    <row r="172" spans="1:15" ht="15.75" hidden="1">
      <c r="A172" s="150"/>
      <c r="C172" s="148"/>
      <c r="D172" s="148"/>
      <c r="E172" s="148"/>
      <c r="F172" s="148"/>
      <c r="G172" s="148"/>
      <c r="N172" s="101"/>
      <c r="O172" s="101"/>
    </row>
    <row r="173" spans="1:15" ht="15.75" hidden="1">
      <c r="A173" s="150"/>
      <c r="C173" s="148"/>
      <c r="D173" s="148"/>
      <c r="E173" s="148"/>
      <c r="F173" s="148"/>
      <c r="G173" s="148"/>
      <c r="N173" s="101"/>
      <c r="O173" s="101"/>
    </row>
    <row r="174" spans="1:15" ht="15.75" hidden="1">
      <c r="A174" s="150"/>
      <c r="C174" s="148"/>
      <c r="D174" s="148"/>
      <c r="E174" s="148"/>
      <c r="F174" s="148"/>
      <c r="G174" s="148"/>
      <c r="N174" s="101"/>
      <c r="O174" s="101"/>
    </row>
    <row r="175" spans="1:15" ht="15.75" hidden="1">
      <c r="A175" s="150"/>
      <c r="C175" s="148"/>
      <c r="D175" s="148"/>
      <c r="E175" s="148"/>
      <c r="F175" s="148"/>
      <c r="G175" s="148"/>
      <c r="N175" s="101"/>
      <c r="O175" s="101"/>
    </row>
    <row r="176" spans="1:15" ht="15.75" hidden="1">
      <c r="A176" s="150"/>
      <c r="C176" s="148"/>
      <c r="D176" s="148"/>
      <c r="E176" s="148"/>
      <c r="F176" s="148"/>
      <c r="G176" s="148"/>
      <c r="N176" s="101"/>
      <c r="O176" s="101"/>
    </row>
    <row r="177" spans="1:15" ht="15.75" hidden="1">
      <c r="A177" s="150"/>
      <c r="C177" s="148"/>
      <c r="D177" s="148"/>
      <c r="E177" s="148"/>
      <c r="F177" s="148"/>
      <c r="G177" s="148"/>
      <c r="N177" s="101"/>
      <c r="O177" s="101"/>
    </row>
    <row r="178" spans="1:15" ht="15.75" hidden="1">
      <c r="A178" s="150"/>
      <c r="C178" s="148"/>
      <c r="D178" s="148"/>
      <c r="E178" s="148"/>
      <c r="F178" s="148"/>
      <c r="G178" s="148"/>
      <c r="N178" s="101"/>
      <c r="O178" s="101"/>
    </row>
    <row r="179" spans="1:15" ht="15.75" hidden="1">
      <c r="A179" s="150"/>
      <c r="C179" s="148"/>
      <c r="D179" s="148"/>
      <c r="E179" s="148"/>
      <c r="F179" s="148"/>
      <c r="G179" s="148"/>
      <c r="N179" s="101"/>
      <c r="O179" s="101"/>
    </row>
    <row r="180" spans="1:15" ht="15.75" hidden="1">
      <c r="A180" s="150"/>
      <c r="C180" s="148"/>
      <c r="D180" s="148"/>
      <c r="E180" s="148"/>
      <c r="F180" s="148"/>
      <c r="G180" s="148"/>
      <c r="N180" s="101"/>
      <c r="O180" s="101"/>
    </row>
    <row r="181" spans="1:15" ht="15.75" hidden="1">
      <c r="A181" s="150"/>
      <c r="C181" s="148"/>
      <c r="D181" s="148"/>
      <c r="E181" s="148"/>
      <c r="F181" s="148"/>
      <c r="G181" s="148"/>
      <c r="N181" s="101"/>
      <c r="O181" s="101"/>
    </row>
    <row r="182" spans="1:15" ht="15.75" hidden="1">
      <c r="A182" s="150"/>
      <c r="C182" s="148"/>
      <c r="D182" s="148"/>
      <c r="E182" s="148"/>
      <c r="F182" s="148"/>
      <c r="G182" s="148"/>
      <c r="N182" s="101"/>
      <c r="O182" s="101"/>
    </row>
    <row r="183" spans="1:15" ht="15.75" hidden="1">
      <c r="A183" s="150"/>
      <c r="C183" s="148"/>
      <c r="D183" s="148"/>
      <c r="E183" s="148"/>
      <c r="F183" s="148"/>
      <c r="G183" s="148"/>
      <c r="N183" s="101"/>
      <c r="O183" s="101"/>
    </row>
    <row r="184" spans="1:15" ht="15.75" hidden="1">
      <c r="A184" s="150"/>
      <c r="C184" s="148"/>
      <c r="D184" s="148"/>
      <c r="E184" s="148"/>
      <c r="F184" s="148"/>
      <c r="G184" s="148"/>
      <c r="N184" s="101"/>
      <c r="O184" s="101"/>
    </row>
    <row r="185" spans="1:15" ht="15.75" hidden="1">
      <c r="A185" s="150"/>
      <c r="C185" s="148"/>
      <c r="D185" s="148"/>
      <c r="E185" s="148"/>
      <c r="F185" s="148"/>
      <c r="G185" s="148"/>
      <c r="N185" s="101"/>
      <c r="O185" s="101"/>
    </row>
    <row r="186" spans="1:15" ht="15.75" hidden="1">
      <c r="A186" s="150"/>
      <c r="C186" s="148"/>
      <c r="D186" s="148"/>
      <c r="E186" s="148"/>
      <c r="F186" s="148"/>
      <c r="G186" s="148"/>
      <c r="N186" s="101"/>
      <c r="O186" s="101"/>
    </row>
    <row r="187" spans="1:15" ht="15.75" hidden="1">
      <c r="A187" s="150"/>
      <c r="C187" s="148"/>
      <c r="D187" s="148"/>
      <c r="E187" s="148"/>
      <c r="F187" s="148"/>
      <c r="G187" s="148"/>
      <c r="N187" s="101"/>
      <c r="O187" s="101"/>
    </row>
    <row r="188" spans="1:15" ht="15.75" hidden="1">
      <c r="A188" s="150"/>
      <c r="C188" s="148"/>
      <c r="D188" s="148"/>
      <c r="E188" s="148"/>
      <c r="F188" s="148"/>
      <c r="G188" s="148"/>
      <c r="N188" s="101"/>
      <c r="O188" s="101"/>
    </row>
    <row r="189" spans="1:15" ht="15.75" hidden="1">
      <c r="A189" s="150"/>
      <c r="C189" s="148"/>
      <c r="D189" s="148"/>
      <c r="E189" s="148"/>
      <c r="F189" s="148"/>
      <c r="G189" s="148"/>
      <c r="N189" s="101"/>
      <c r="O189" s="101"/>
    </row>
    <row r="190" spans="1:15" ht="15.75" hidden="1">
      <c r="A190" s="150"/>
      <c r="C190" s="148"/>
      <c r="D190" s="148"/>
      <c r="E190" s="148"/>
      <c r="F190" s="148"/>
      <c r="G190" s="148"/>
      <c r="N190" s="101"/>
      <c r="O190" s="101"/>
    </row>
    <row r="191" spans="1:15" ht="15.75" hidden="1">
      <c r="A191" s="150"/>
      <c r="C191" s="148"/>
      <c r="D191" s="148"/>
      <c r="E191" s="148"/>
      <c r="F191" s="148"/>
      <c r="G191" s="148"/>
      <c r="N191" s="101"/>
      <c r="O191" s="101"/>
    </row>
    <row r="192" spans="1:15" ht="15.75" hidden="1">
      <c r="A192" s="151"/>
      <c r="C192" s="148"/>
      <c r="D192" s="148"/>
      <c r="E192" s="148"/>
      <c r="F192" s="148"/>
      <c r="G192" s="148"/>
      <c r="N192" s="101"/>
      <c r="O192" s="101"/>
    </row>
    <row r="193" spans="1:15" ht="15.75" hidden="1">
      <c r="A193" s="151"/>
      <c r="C193" s="148"/>
      <c r="D193" s="148"/>
      <c r="E193" s="148"/>
      <c r="F193" s="148"/>
      <c r="G193" s="148"/>
      <c r="N193" s="101"/>
      <c r="O193" s="101"/>
    </row>
    <row r="194" spans="1:15" ht="15.75" hidden="1">
      <c r="A194" s="151"/>
      <c r="C194" s="148"/>
      <c r="D194" s="148"/>
      <c r="E194" s="148"/>
      <c r="F194" s="148"/>
      <c r="G194" s="148"/>
      <c r="N194" s="101"/>
      <c r="O194" s="101"/>
    </row>
    <row r="195" spans="1:15" ht="15.75" hidden="1">
      <c r="A195" s="151"/>
      <c r="C195" s="148"/>
      <c r="D195" s="148"/>
      <c r="E195" s="148"/>
      <c r="F195" s="148"/>
      <c r="G195" s="148"/>
      <c r="N195" s="101"/>
      <c r="O195" s="101"/>
    </row>
    <row r="196" spans="1:15" ht="15.75" hidden="1">
      <c r="A196" s="151"/>
      <c r="C196" s="148"/>
      <c r="D196" s="148"/>
      <c r="E196" s="148"/>
      <c r="F196" s="148"/>
      <c r="G196" s="148"/>
      <c r="N196" s="101"/>
      <c r="O196" s="101"/>
    </row>
    <row r="197" spans="1:15" ht="15.75" hidden="1">
      <c r="A197" s="151"/>
      <c r="C197" s="148"/>
      <c r="D197" s="148"/>
      <c r="E197" s="148"/>
      <c r="F197" s="148"/>
      <c r="G197" s="148"/>
      <c r="N197" s="101"/>
      <c r="O197" s="101"/>
    </row>
    <row r="198" spans="1:15" ht="15.75" hidden="1">
      <c r="A198" s="151"/>
      <c r="C198" s="148"/>
      <c r="D198" s="148"/>
      <c r="E198" s="148"/>
      <c r="F198" s="148"/>
      <c r="G198" s="148"/>
      <c r="N198" s="101"/>
      <c r="O198" s="101"/>
    </row>
    <row r="199" spans="1:15" ht="15.75" hidden="1">
      <c r="A199" s="151"/>
      <c r="C199" s="148"/>
      <c r="D199" s="148"/>
      <c r="E199" s="148"/>
      <c r="F199" s="148"/>
      <c r="G199" s="148"/>
      <c r="N199" s="101"/>
      <c r="O199" s="101"/>
    </row>
    <row r="200" spans="1:15" ht="15.75" hidden="1">
      <c r="A200" s="151"/>
      <c r="C200" s="148"/>
      <c r="D200" s="148"/>
      <c r="E200" s="148"/>
      <c r="F200" s="148"/>
      <c r="G200" s="148"/>
      <c r="N200" s="101"/>
      <c r="O200" s="101"/>
    </row>
    <row r="201" spans="1:15" ht="15.75" hidden="1">
      <c r="A201" s="151"/>
      <c r="C201" s="148"/>
      <c r="D201" s="148"/>
      <c r="E201" s="148"/>
      <c r="F201" s="148"/>
      <c r="G201" s="148"/>
    </row>
    <row r="202" spans="1:15" ht="15.75" hidden="1">
      <c r="A202" s="151"/>
      <c r="C202" s="148"/>
      <c r="D202" s="148"/>
      <c r="E202" s="148"/>
      <c r="F202" s="148"/>
      <c r="G202" s="148"/>
    </row>
    <row r="203" spans="1:15" ht="15.75" hidden="1">
      <c r="A203" s="151"/>
      <c r="C203" s="148"/>
      <c r="D203" s="148"/>
      <c r="E203" s="148"/>
      <c r="F203" s="148"/>
      <c r="G203" s="148"/>
    </row>
    <row r="204" spans="1:15" ht="15.75" hidden="1">
      <c r="A204" s="151"/>
      <c r="C204" s="148"/>
      <c r="D204" s="148"/>
      <c r="E204" s="148"/>
      <c r="F204" s="148"/>
      <c r="G204" s="148"/>
    </row>
    <row r="205" spans="1:15" ht="15.75" hidden="1">
      <c r="A205" s="151"/>
      <c r="C205" s="148"/>
      <c r="D205" s="148"/>
      <c r="E205" s="148"/>
      <c r="F205" s="148"/>
      <c r="G205" s="148"/>
    </row>
    <row r="206" spans="1:15" ht="15.75" hidden="1">
      <c r="A206" s="151"/>
      <c r="C206" s="148"/>
      <c r="D206" s="148"/>
      <c r="E206" s="148"/>
      <c r="F206" s="148"/>
      <c r="G206" s="148"/>
    </row>
    <row r="207" spans="1:15" ht="15.75" hidden="1">
      <c r="A207" s="151"/>
      <c r="C207" s="148"/>
      <c r="D207" s="148"/>
      <c r="E207" s="148"/>
      <c r="F207" s="148"/>
      <c r="G207" s="148"/>
    </row>
    <row r="208" spans="1:15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</row>
    <row r="265" spans="1:7" ht="15.75" hidden="1">
      <c r="A265" s="151"/>
    </row>
    <row r="266" spans="1:7" ht="15.75" hidden="1">
      <c r="A266" s="151"/>
    </row>
    <row r="267" spans="1:7" ht="15.75" hidden="1">
      <c r="A267" s="151"/>
    </row>
    <row r="268" spans="1:7" ht="15.75" hidden="1">
      <c r="A268" s="151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</sheetData>
  <mergeCells count="6">
    <mergeCell ref="A26:K26"/>
    <mergeCell ref="A2:M2"/>
    <mergeCell ref="A3:M3"/>
    <mergeCell ref="A4:M4"/>
    <mergeCell ref="A5:M5"/>
    <mergeCell ref="A25:K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WVT652"/>
  <sheetViews>
    <sheetView zoomScale="50" workbookViewId="0">
      <selection activeCell="A15" sqref="A15"/>
    </sheetView>
  </sheetViews>
  <sheetFormatPr defaultColWidth="0" defaultRowHeight="12.75" zeroHeight="1"/>
  <cols>
    <col min="1" max="1" width="62.85546875" style="115" customWidth="1"/>
    <col min="2" max="10" width="14.28515625" style="101" customWidth="1"/>
    <col min="11" max="11" width="12.42578125" style="101" customWidth="1"/>
    <col min="12" max="12" width="2.5703125" style="152" hidden="1"/>
    <col min="13" max="256" width="9.140625" style="101" hidden="1"/>
    <col min="257" max="257" width="62.85546875" style="101" hidden="1"/>
    <col min="258" max="266" width="14.28515625" style="101" hidden="1"/>
    <col min="267" max="267" width="12.42578125" style="101" hidden="1"/>
    <col min="268" max="268" width="2.5703125" style="101" hidden="1"/>
    <col min="269" max="512" width="9.140625" style="101" hidden="1"/>
    <col min="513" max="513" width="62.85546875" style="101" hidden="1"/>
    <col min="514" max="522" width="14.28515625" style="101" hidden="1"/>
    <col min="523" max="523" width="12.42578125" style="101" hidden="1"/>
    <col min="524" max="524" width="2.5703125" style="101" hidden="1"/>
    <col min="525" max="768" width="9.140625" style="101" hidden="1"/>
    <col min="769" max="769" width="62.85546875" style="101" hidden="1"/>
    <col min="770" max="778" width="14.28515625" style="101" hidden="1"/>
    <col min="779" max="779" width="12.42578125" style="101" hidden="1"/>
    <col min="780" max="780" width="2.5703125" style="101" hidden="1"/>
    <col min="781" max="1024" width="9.140625" style="101" hidden="1"/>
    <col min="1025" max="1025" width="62.85546875" style="101" hidden="1"/>
    <col min="1026" max="1034" width="14.28515625" style="101" hidden="1"/>
    <col min="1035" max="1035" width="12.42578125" style="101" hidden="1"/>
    <col min="1036" max="1036" width="2.5703125" style="101" hidden="1"/>
    <col min="1037" max="1280" width="9.140625" style="101" hidden="1"/>
    <col min="1281" max="1281" width="62.85546875" style="101" hidden="1"/>
    <col min="1282" max="1290" width="14.28515625" style="101" hidden="1"/>
    <col min="1291" max="1291" width="12.42578125" style="101" hidden="1"/>
    <col min="1292" max="1292" width="2.5703125" style="101" hidden="1"/>
    <col min="1293" max="1536" width="9.140625" style="101" hidden="1"/>
    <col min="1537" max="1537" width="62.85546875" style="101" hidden="1"/>
    <col min="1538" max="1546" width="14.28515625" style="101" hidden="1"/>
    <col min="1547" max="1547" width="12.42578125" style="101" hidden="1"/>
    <col min="1548" max="1548" width="2.5703125" style="101" hidden="1"/>
    <col min="1549" max="1792" width="9.140625" style="101" hidden="1"/>
    <col min="1793" max="1793" width="62.85546875" style="101" hidden="1"/>
    <col min="1794" max="1802" width="14.28515625" style="101" hidden="1"/>
    <col min="1803" max="1803" width="12.42578125" style="101" hidden="1"/>
    <col min="1804" max="1804" width="2.5703125" style="101" hidden="1"/>
    <col min="1805" max="2048" width="9.140625" style="101" hidden="1"/>
    <col min="2049" max="2049" width="62.85546875" style="101" hidden="1"/>
    <col min="2050" max="2058" width="14.28515625" style="101" hidden="1"/>
    <col min="2059" max="2059" width="12.42578125" style="101" hidden="1"/>
    <col min="2060" max="2060" width="2.5703125" style="101" hidden="1"/>
    <col min="2061" max="2304" width="9.140625" style="101" hidden="1"/>
    <col min="2305" max="2305" width="62.85546875" style="101" hidden="1"/>
    <col min="2306" max="2314" width="14.28515625" style="101" hidden="1"/>
    <col min="2315" max="2315" width="12.42578125" style="101" hidden="1"/>
    <col min="2316" max="2316" width="2.5703125" style="101" hidden="1"/>
    <col min="2317" max="2560" width="9.140625" style="101" hidden="1"/>
    <col min="2561" max="2561" width="62.85546875" style="101" hidden="1"/>
    <col min="2562" max="2570" width="14.28515625" style="101" hidden="1"/>
    <col min="2571" max="2571" width="12.42578125" style="101" hidden="1"/>
    <col min="2572" max="2572" width="2.5703125" style="101" hidden="1"/>
    <col min="2573" max="2816" width="9.140625" style="101" hidden="1"/>
    <col min="2817" max="2817" width="62.85546875" style="101" hidden="1"/>
    <col min="2818" max="2826" width="14.28515625" style="101" hidden="1"/>
    <col min="2827" max="2827" width="12.42578125" style="101" hidden="1"/>
    <col min="2828" max="2828" width="2.5703125" style="101" hidden="1"/>
    <col min="2829" max="3072" width="9.140625" style="101" hidden="1"/>
    <col min="3073" max="3073" width="62.85546875" style="101" hidden="1"/>
    <col min="3074" max="3082" width="14.28515625" style="101" hidden="1"/>
    <col min="3083" max="3083" width="12.42578125" style="101" hidden="1"/>
    <col min="3084" max="3084" width="2.5703125" style="101" hidden="1"/>
    <col min="3085" max="3328" width="9.140625" style="101" hidden="1"/>
    <col min="3329" max="3329" width="62.85546875" style="101" hidden="1"/>
    <col min="3330" max="3338" width="14.28515625" style="101" hidden="1"/>
    <col min="3339" max="3339" width="12.42578125" style="101" hidden="1"/>
    <col min="3340" max="3340" width="2.5703125" style="101" hidden="1"/>
    <col min="3341" max="3584" width="9.140625" style="101" hidden="1"/>
    <col min="3585" max="3585" width="62.85546875" style="101" hidden="1"/>
    <col min="3586" max="3594" width="14.28515625" style="101" hidden="1"/>
    <col min="3595" max="3595" width="12.42578125" style="101" hidden="1"/>
    <col min="3596" max="3596" width="2.5703125" style="101" hidden="1"/>
    <col min="3597" max="3840" width="9.140625" style="101" hidden="1"/>
    <col min="3841" max="3841" width="62.85546875" style="101" hidden="1"/>
    <col min="3842" max="3850" width="14.28515625" style="101" hidden="1"/>
    <col min="3851" max="3851" width="12.42578125" style="101" hidden="1"/>
    <col min="3852" max="3852" width="2.5703125" style="101" hidden="1"/>
    <col min="3853" max="4096" width="9.140625" style="101" hidden="1"/>
    <col min="4097" max="4097" width="62.85546875" style="101" hidden="1"/>
    <col min="4098" max="4106" width="14.28515625" style="101" hidden="1"/>
    <col min="4107" max="4107" width="12.42578125" style="101" hidden="1"/>
    <col min="4108" max="4108" width="2.5703125" style="101" hidden="1"/>
    <col min="4109" max="4352" width="9.140625" style="101" hidden="1"/>
    <col min="4353" max="4353" width="62.85546875" style="101" hidden="1"/>
    <col min="4354" max="4362" width="14.28515625" style="101" hidden="1"/>
    <col min="4363" max="4363" width="12.42578125" style="101" hidden="1"/>
    <col min="4364" max="4364" width="2.5703125" style="101" hidden="1"/>
    <col min="4365" max="4608" width="9.140625" style="101" hidden="1"/>
    <col min="4609" max="4609" width="62.85546875" style="101" hidden="1"/>
    <col min="4610" max="4618" width="14.28515625" style="101" hidden="1"/>
    <col min="4619" max="4619" width="12.42578125" style="101" hidden="1"/>
    <col min="4620" max="4620" width="2.5703125" style="101" hidden="1"/>
    <col min="4621" max="4864" width="9.140625" style="101" hidden="1"/>
    <col min="4865" max="4865" width="62.85546875" style="101" hidden="1"/>
    <col min="4866" max="4874" width="14.28515625" style="101" hidden="1"/>
    <col min="4875" max="4875" width="12.42578125" style="101" hidden="1"/>
    <col min="4876" max="4876" width="2.5703125" style="101" hidden="1"/>
    <col min="4877" max="5120" width="9.140625" style="101" hidden="1"/>
    <col min="5121" max="5121" width="62.85546875" style="101" hidden="1"/>
    <col min="5122" max="5130" width="14.28515625" style="101" hidden="1"/>
    <col min="5131" max="5131" width="12.42578125" style="101" hidden="1"/>
    <col min="5132" max="5132" width="2.5703125" style="101" hidden="1"/>
    <col min="5133" max="5376" width="9.140625" style="101" hidden="1"/>
    <col min="5377" max="5377" width="62.85546875" style="101" hidden="1"/>
    <col min="5378" max="5386" width="14.28515625" style="101" hidden="1"/>
    <col min="5387" max="5387" width="12.42578125" style="101" hidden="1"/>
    <col min="5388" max="5388" width="2.5703125" style="101" hidden="1"/>
    <col min="5389" max="5632" width="9.140625" style="101" hidden="1"/>
    <col min="5633" max="5633" width="62.85546875" style="101" hidden="1"/>
    <col min="5634" max="5642" width="14.28515625" style="101" hidden="1"/>
    <col min="5643" max="5643" width="12.42578125" style="101" hidden="1"/>
    <col min="5644" max="5644" width="2.5703125" style="101" hidden="1"/>
    <col min="5645" max="5888" width="9.140625" style="101" hidden="1"/>
    <col min="5889" max="5889" width="62.85546875" style="101" hidden="1"/>
    <col min="5890" max="5898" width="14.28515625" style="101" hidden="1"/>
    <col min="5899" max="5899" width="12.42578125" style="101" hidden="1"/>
    <col min="5900" max="5900" width="2.5703125" style="101" hidden="1"/>
    <col min="5901" max="6144" width="9.140625" style="101" hidden="1"/>
    <col min="6145" max="6145" width="62.85546875" style="101" hidden="1"/>
    <col min="6146" max="6154" width="14.28515625" style="101" hidden="1"/>
    <col min="6155" max="6155" width="12.42578125" style="101" hidden="1"/>
    <col min="6156" max="6156" width="2.5703125" style="101" hidden="1"/>
    <col min="6157" max="6400" width="9.140625" style="101" hidden="1"/>
    <col min="6401" max="6401" width="62.85546875" style="101" hidden="1"/>
    <col min="6402" max="6410" width="14.28515625" style="101" hidden="1"/>
    <col min="6411" max="6411" width="12.42578125" style="101" hidden="1"/>
    <col min="6412" max="6412" width="2.5703125" style="101" hidden="1"/>
    <col min="6413" max="6656" width="9.140625" style="101" hidden="1"/>
    <col min="6657" max="6657" width="62.85546875" style="101" hidden="1"/>
    <col min="6658" max="6666" width="14.28515625" style="101" hidden="1"/>
    <col min="6667" max="6667" width="12.42578125" style="101" hidden="1"/>
    <col min="6668" max="6668" width="2.5703125" style="101" hidden="1"/>
    <col min="6669" max="6912" width="9.140625" style="101" hidden="1"/>
    <col min="6913" max="6913" width="62.85546875" style="101" hidden="1"/>
    <col min="6914" max="6922" width="14.28515625" style="101" hidden="1"/>
    <col min="6923" max="6923" width="12.42578125" style="101" hidden="1"/>
    <col min="6924" max="6924" width="2.5703125" style="101" hidden="1"/>
    <col min="6925" max="7168" width="9.140625" style="101" hidden="1"/>
    <col min="7169" max="7169" width="62.85546875" style="101" hidden="1"/>
    <col min="7170" max="7178" width="14.28515625" style="101" hidden="1"/>
    <col min="7179" max="7179" width="12.42578125" style="101" hidden="1"/>
    <col min="7180" max="7180" width="2.5703125" style="101" hidden="1"/>
    <col min="7181" max="7424" width="9.140625" style="101" hidden="1"/>
    <col min="7425" max="7425" width="62.85546875" style="101" hidden="1"/>
    <col min="7426" max="7434" width="14.28515625" style="101" hidden="1"/>
    <col min="7435" max="7435" width="12.42578125" style="101" hidden="1"/>
    <col min="7436" max="7436" width="2.5703125" style="101" hidden="1"/>
    <col min="7437" max="7680" width="9.140625" style="101" hidden="1"/>
    <col min="7681" max="7681" width="62.85546875" style="101" hidden="1"/>
    <col min="7682" max="7690" width="14.28515625" style="101" hidden="1"/>
    <col min="7691" max="7691" width="12.42578125" style="101" hidden="1"/>
    <col min="7692" max="7692" width="2.5703125" style="101" hidden="1"/>
    <col min="7693" max="7936" width="9.140625" style="101" hidden="1"/>
    <col min="7937" max="7937" width="62.85546875" style="101" hidden="1"/>
    <col min="7938" max="7946" width="14.28515625" style="101" hidden="1"/>
    <col min="7947" max="7947" width="12.42578125" style="101" hidden="1"/>
    <col min="7948" max="7948" width="2.5703125" style="101" hidden="1"/>
    <col min="7949" max="8192" width="9.140625" style="101" hidden="1"/>
    <col min="8193" max="8193" width="62.85546875" style="101" hidden="1"/>
    <col min="8194" max="8202" width="14.28515625" style="101" hidden="1"/>
    <col min="8203" max="8203" width="12.42578125" style="101" hidden="1"/>
    <col min="8204" max="8204" width="2.5703125" style="101" hidden="1"/>
    <col min="8205" max="8448" width="9.140625" style="101" hidden="1"/>
    <col min="8449" max="8449" width="62.85546875" style="101" hidden="1"/>
    <col min="8450" max="8458" width="14.28515625" style="101" hidden="1"/>
    <col min="8459" max="8459" width="12.42578125" style="101" hidden="1"/>
    <col min="8460" max="8460" width="2.5703125" style="101" hidden="1"/>
    <col min="8461" max="8704" width="9.140625" style="101" hidden="1"/>
    <col min="8705" max="8705" width="62.85546875" style="101" hidden="1"/>
    <col min="8706" max="8714" width="14.28515625" style="101" hidden="1"/>
    <col min="8715" max="8715" width="12.42578125" style="101" hidden="1"/>
    <col min="8716" max="8716" width="2.5703125" style="101" hidden="1"/>
    <col min="8717" max="8960" width="9.140625" style="101" hidden="1"/>
    <col min="8961" max="8961" width="62.85546875" style="101" hidden="1"/>
    <col min="8962" max="8970" width="14.28515625" style="101" hidden="1"/>
    <col min="8971" max="8971" width="12.42578125" style="101" hidden="1"/>
    <col min="8972" max="8972" width="2.5703125" style="101" hidden="1"/>
    <col min="8973" max="9216" width="9.140625" style="101" hidden="1"/>
    <col min="9217" max="9217" width="62.85546875" style="101" hidden="1"/>
    <col min="9218" max="9226" width="14.28515625" style="101" hidden="1"/>
    <col min="9227" max="9227" width="12.42578125" style="101" hidden="1"/>
    <col min="9228" max="9228" width="2.5703125" style="101" hidden="1"/>
    <col min="9229" max="9472" width="9.140625" style="101" hidden="1"/>
    <col min="9473" max="9473" width="62.85546875" style="101" hidden="1"/>
    <col min="9474" max="9482" width="14.28515625" style="101" hidden="1"/>
    <col min="9483" max="9483" width="12.42578125" style="101" hidden="1"/>
    <col min="9484" max="9484" width="2.5703125" style="101" hidden="1"/>
    <col min="9485" max="9728" width="9.140625" style="101" hidden="1"/>
    <col min="9729" max="9729" width="62.85546875" style="101" hidden="1"/>
    <col min="9730" max="9738" width="14.28515625" style="101" hidden="1"/>
    <col min="9739" max="9739" width="12.42578125" style="101" hidden="1"/>
    <col min="9740" max="9740" width="2.5703125" style="101" hidden="1"/>
    <col min="9741" max="9984" width="9.140625" style="101" hidden="1"/>
    <col min="9985" max="9985" width="62.85546875" style="101" hidden="1"/>
    <col min="9986" max="9994" width="14.28515625" style="101" hidden="1"/>
    <col min="9995" max="9995" width="12.42578125" style="101" hidden="1"/>
    <col min="9996" max="9996" width="2.5703125" style="101" hidden="1"/>
    <col min="9997" max="10240" width="9.140625" style="101" hidden="1"/>
    <col min="10241" max="10241" width="62.85546875" style="101" hidden="1"/>
    <col min="10242" max="10250" width="14.28515625" style="101" hidden="1"/>
    <col min="10251" max="10251" width="12.42578125" style="101" hidden="1"/>
    <col min="10252" max="10252" width="2.5703125" style="101" hidden="1"/>
    <col min="10253" max="10496" width="9.140625" style="101" hidden="1"/>
    <col min="10497" max="10497" width="62.85546875" style="101" hidden="1"/>
    <col min="10498" max="10506" width="14.28515625" style="101" hidden="1"/>
    <col min="10507" max="10507" width="12.42578125" style="101" hidden="1"/>
    <col min="10508" max="10508" width="2.5703125" style="101" hidden="1"/>
    <col min="10509" max="10752" width="9.140625" style="101" hidden="1"/>
    <col min="10753" max="10753" width="62.85546875" style="101" hidden="1"/>
    <col min="10754" max="10762" width="14.28515625" style="101" hidden="1"/>
    <col min="10763" max="10763" width="12.42578125" style="101" hidden="1"/>
    <col min="10764" max="10764" width="2.5703125" style="101" hidden="1"/>
    <col min="10765" max="11008" width="9.140625" style="101" hidden="1"/>
    <col min="11009" max="11009" width="62.85546875" style="101" hidden="1"/>
    <col min="11010" max="11018" width="14.28515625" style="101" hidden="1"/>
    <col min="11019" max="11019" width="12.42578125" style="101" hidden="1"/>
    <col min="11020" max="11020" width="2.5703125" style="101" hidden="1"/>
    <col min="11021" max="11264" width="9.140625" style="101" hidden="1"/>
    <col min="11265" max="11265" width="62.85546875" style="101" hidden="1"/>
    <col min="11266" max="11274" width="14.28515625" style="101" hidden="1"/>
    <col min="11275" max="11275" width="12.42578125" style="101" hidden="1"/>
    <col min="11276" max="11276" width="2.5703125" style="101" hidden="1"/>
    <col min="11277" max="11520" width="9.140625" style="101" hidden="1"/>
    <col min="11521" max="11521" width="62.85546875" style="101" hidden="1"/>
    <col min="11522" max="11530" width="14.28515625" style="101" hidden="1"/>
    <col min="11531" max="11531" width="12.42578125" style="101" hidden="1"/>
    <col min="11532" max="11532" width="2.5703125" style="101" hidden="1"/>
    <col min="11533" max="11776" width="9.140625" style="101" hidden="1"/>
    <col min="11777" max="11777" width="62.85546875" style="101" hidden="1"/>
    <col min="11778" max="11786" width="14.28515625" style="101" hidden="1"/>
    <col min="11787" max="11787" width="12.42578125" style="101" hidden="1"/>
    <col min="11788" max="11788" width="2.5703125" style="101" hidden="1"/>
    <col min="11789" max="12032" width="9.140625" style="101" hidden="1"/>
    <col min="12033" max="12033" width="62.85546875" style="101" hidden="1"/>
    <col min="12034" max="12042" width="14.28515625" style="101" hidden="1"/>
    <col min="12043" max="12043" width="12.42578125" style="101" hidden="1"/>
    <col min="12044" max="12044" width="2.5703125" style="101" hidden="1"/>
    <col min="12045" max="12288" width="9.140625" style="101" hidden="1"/>
    <col min="12289" max="12289" width="62.85546875" style="101" hidden="1"/>
    <col min="12290" max="12298" width="14.28515625" style="101" hidden="1"/>
    <col min="12299" max="12299" width="12.42578125" style="101" hidden="1"/>
    <col min="12300" max="12300" width="2.5703125" style="101" hidden="1"/>
    <col min="12301" max="12544" width="9.140625" style="101" hidden="1"/>
    <col min="12545" max="12545" width="62.85546875" style="101" hidden="1"/>
    <col min="12546" max="12554" width="14.28515625" style="101" hidden="1"/>
    <col min="12555" max="12555" width="12.42578125" style="101" hidden="1"/>
    <col min="12556" max="12556" width="2.5703125" style="101" hidden="1"/>
    <col min="12557" max="12800" width="9.140625" style="101" hidden="1"/>
    <col min="12801" max="12801" width="62.85546875" style="101" hidden="1"/>
    <col min="12802" max="12810" width="14.28515625" style="101" hidden="1"/>
    <col min="12811" max="12811" width="12.42578125" style="101" hidden="1"/>
    <col min="12812" max="12812" width="2.5703125" style="101" hidden="1"/>
    <col min="12813" max="13056" width="9.140625" style="101" hidden="1"/>
    <col min="13057" max="13057" width="62.85546875" style="101" hidden="1"/>
    <col min="13058" max="13066" width="14.28515625" style="101" hidden="1"/>
    <col min="13067" max="13067" width="12.42578125" style="101" hidden="1"/>
    <col min="13068" max="13068" width="2.5703125" style="101" hidden="1"/>
    <col min="13069" max="13312" width="9.140625" style="101" hidden="1"/>
    <col min="13313" max="13313" width="62.85546875" style="101" hidden="1"/>
    <col min="13314" max="13322" width="14.28515625" style="101" hidden="1"/>
    <col min="13323" max="13323" width="12.42578125" style="101" hidden="1"/>
    <col min="13324" max="13324" width="2.5703125" style="101" hidden="1"/>
    <col min="13325" max="13568" width="9.140625" style="101" hidden="1"/>
    <col min="13569" max="13569" width="62.85546875" style="101" hidden="1"/>
    <col min="13570" max="13578" width="14.28515625" style="101" hidden="1"/>
    <col min="13579" max="13579" width="12.42578125" style="101" hidden="1"/>
    <col min="13580" max="13580" width="2.5703125" style="101" hidden="1"/>
    <col min="13581" max="13824" width="9.140625" style="101" hidden="1"/>
    <col min="13825" max="13825" width="62.85546875" style="101" hidden="1"/>
    <col min="13826" max="13834" width="14.28515625" style="101" hidden="1"/>
    <col min="13835" max="13835" width="12.42578125" style="101" hidden="1"/>
    <col min="13836" max="13836" width="2.5703125" style="101" hidden="1"/>
    <col min="13837" max="14080" width="9.140625" style="101" hidden="1"/>
    <col min="14081" max="14081" width="62.85546875" style="101" hidden="1"/>
    <col min="14082" max="14090" width="14.28515625" style="101" hidden="1"/>
    <col min="14091" max="14091" width="12.42578125" style="101" hidden="1"/>
    <col min="14092" max="14092" width="2.5703125" style="101" hidden="1"/>
    <col min="14093" max="14336" width="9.140625" style="101" hidden="1"/>
    <col min="14337" max="14337" width="62.85546875" style="101" hidden="1"/>
    <col min="14338" max="14346" width="14.28515625" style="101" hidden="1"/>
    <col min="14347" max="14347" width="12.42578125" style="101" hidden="1"/>
    <col min="14348" max="14348" width="2.5703125" style="101" hidden="1"/>
    <col min="14349" max="14592" width="9.140625" style="101" hidden="1"/>
    <col min="14593" max="14593" width="62.85546875" style="101" hidden="1"/>
    <col min="14594" max="14602" width="14.28515625" style="101" hidden="1"/>
    <col min="14603" max="14603" width="12.42578125" style="101" hidden="1"/>
    <col min="14604" max="14604" width="2.5703125" style="101" hidden="1"/>
    <col min="14605" max="14848" width="9.140625" style="101" hidden="1"/>
    <col min="14849" max="14849" width="62.85546875" style="101" hidden="1"/>
    <col min="14850" max="14858" width="14.28515625" style="101" hidden="1"/>
    <col min="14859" max="14859" width="12.42578125" style="101" hidden="1"/>
    <col min="14860" max="14860" width="2.5703125" style="101" hidden="1"/>
    <col min="14861" max="15104" width="9.140625" style="101" hidden="1"/>
    <col min="15105" max="15105" width="62.85546875" style="101" hidden="1"/>
    <col min="15106" max="15114" width="14.28515625" style="101" hidden="1"/>
    <col min="15115" max="15115" width="12.42578125" style="101" hidden="1"/>
    <col min="15116" max="15116" width="2.5703125" style="101" hidden="1"/>
    <col min="15117" max="15360" width="9.140625" style="101" hidden="1"/>
    <col min="15361" max="15361" width="62.85546875" style="101" hidden="1"/>
    <col min="15362" max="15370" width="14.28515625" style="101" hidden="1"/>
    <col min="15371" max="15371" width="12.42578125" style="101" hidden="1"/>
    <col min="15372" max="15372" width="2.5703125" style="101" hidden="1"/>
    <col min="15373" max="15616" width="9.140625" style="101" hidden="1"/>
    <col min="15617" max="15617" width="62.85546875" style="101" hidden="1"/>
    <col min="15618" max="15626" width="14.28515625" style="101" hidden="1"/>
    <col min="15627" max="15627" width="12.42578125" style="101" hidden="1"/>
    <col min="15628" max="15628" width="2.5703125" style="101" hidden="1"/>
    <col min="15629" max="15872" width="9.140625" style="101" hidden="1"/>
    <col min="15873" max="15873" width="62.85546875" style="101" hidden="1"/>
    <col min="15874" max="15882" width="14.28515625" style="101" hidden="1"/>
    <col min="15883" max="15883" width="12.42578125" style="101" hidden="1"/>
    <col min="15884" max="15884" width="2.5703125" style="101" hidden="1"/>
    <col min="15885" max="16128" width="9.140625" style="101" hidden="1"/>
    <col min="16129" max="16129" width="62.85546875" style="101" hidden="1"/>
    <col min="16130" max="16138" width="14.28515625" style="101" hidden="1"/>
    <col min="16139" max="16139" width="12.42578125" style="101" hidden="1"/>
    <col min="16140" max="16140" width="2.5703125" style="101" hidden="1"/>
    <col min="16141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78"/>
    </row>
    <row r="2" spans="1:26" s="78" customFormat="1" ht="39" customHeight="1">
      <c r="A2" s="718" t="s">
        <v>339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178"/>
    </row>
    <row r="3" spans="1:26" s="78" customFormat="1" ht="24.95" customHeight="1">
      <c r="A3" s="718" t="s">
        <v>343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178"/>
    </row>
    <row r="4" spans="1:26" s="78" customFormat="1" ht="24.9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178"/>
    </row>
    <row r="5" spans="1:26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178"/>
    </row>
    <row r="6" spans="1:26" ht="7.5" customHeight="1">
      <c r="A6" s="119"/>
    </row>
    <row r="7" spans="1:26" ht="19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79"/>
      <c r="M7" s="89"/>
      <c r="N7" s="89"/>
      <c r="O7" s="89"/>
      <c r="P7" s="89"/>
      <c r="Q7" s="89"/>
    </row>
    <row r="8" spans="1:26" ht="36" customHeight="1">
      <c r="A8" s="156"/>
      <c r="B8" s="156" t="s">
        <v>69</v>
      </c>
      <c r="C8" s="156" t="s">
        <v>70</v>
      </c>
      <c r="D8" s="156" t="s">
        <v>71</v>
      </c>
      <c r="E8" s="156" t="s">
        <v>72</v>
      </c>
      <c r="F8" s="156" t="s">
        <v>73</v>
      </c>
      <c r="G8" s="156" t="s">
        <v>74</v>
      </c>
      <c r="H8" s="156" t="s">
        <v>75</v>
      </c>
      <c r="I8" s="156" t="s">
        <v>76</v>
      </c>
      <c r="J8" s="157" t="s">
        <v>344</v>
      </c>
      <c r="K8" s="158" t="s">
        <v>15</v>
      </c>
      <c r="L8" s="179"/>
      <c r="Y8" s="101">
        <v>1</v>
      </c>
      <c r="Z8" s="101">
        <v>1</v>
      </c>
    </row>
    <row r="9" spans="1:26" ht="30.75" customHeight="1">
      <c r="A9" s="125" t="s">
        <v>211</v>
      </c>
      <c r="B9" s="125">
        <v>4147.1816976</v>
      </c>
      <c r="C9" s="126">
        <v>1472.4135038000002</v>
      </c>
      <c r="D9" s="126">
        <v>3804.1747602</v>
      </c>
      <c r="E9" s="126">
        <v>479.99882640000004</v>
      </c>
      <c r="F9" s="126">
        <v>217.734464</v>
      </c>
      <c r="G9" s="126">
        <v>37.420489000000003</v>
      </c>
      <c r="H9" s="125">
        <v>964.89457800000002</v>
      </c>
      <c r="I9" s="125">
        <v>164.30256</v>
      </c>
      <c r="J9" s="125">
        <f t="shared" ref="J9:J26" si="0">SUM(B9:I9)</f>
        <v>11288.120879</v>
      </c>
      <c r="K9" s="159">
        <f>+J9/$J$27</f>
        <v>3.9427313301636036E-3</v>
      </c>
      <c r="L9" s="360"/>
      <c r="M9" s="89"/>
      <c r="N9" s="89"/>
      <c r="O9" s="89"/>
      <c r="P9" s="89"/>
      <c r="Q9" s="89"/>
    </row>
    <row r="10" spans="1:26" ht="30.75" customHeight="1">
      <c r="A10" s="125" t="s">
        <v>212</v>
      </c>
      <c r="B10" s="125">
        <v>3135.2634700000003</v>
      </c>
      <c r="C10" s="126">
        <v>615.93605020000007</v>
      </c>
      <c r="D10" s="126">
        <v>39.797640000000001</v>
      </c>
      <c r="E10" s="126">
        <v>0</v>
      </c>
      <c r="F10" s="126">
        <v>46.902639999999998</v>
      </c>
      <c r="G10" s="126">
        <v>0</v>
      </c>
      <c r="H10" s="125">
        <v>136.04383999999999</v>
      </c>
      <c r="I10" s="125">
        <v>185.27751999999998</v>
      </c>
      <c r="J10" s="125">
        <f t="shared" si="0"/>
        <v>4159.2211601999998</v>
      </c>
      <c r="K10" s="159">
        <f t="shared" ref="K10:K27" si="1">+J10/$J$27</f>
        <v>1.4527388352039592E-3</v>
      </c>
      <c r="L10" s="360"/>
      <c r="M10" s="89"/>
      <c r="N10" s="89"/>
      <c r="O10" s="89"/>
      <c r="P10" s="89"/>
      <c r="Q10" s="89"/>
    </row>
    <row r="11" spans="1:26" ht="30.75" customHeight="1">
      <c r="A11" s="125" t="s">
        <v>213</v>
      </c>
      <c r="B11" s="125">
        <v>5923.4159727999995</v>
      </c>
      <c r="C11" s="126">
        <v>3885.3673064</v>
      </c>
      <c r="D11" s="126">
        <v>605.30876639999997</v>
      </c>
      <c r="E11" s="126">
        <v>0</v>
      </c>
      <c r="F11" s="126">
        <v>56.821517200000002</v>
      </c>
      <c r="G11" s="126">
        <v>22.487650000000002</v>
      </c>
      <c r="H11" s="125">
        <v>0</v>
      </c>
      <c r="I11" s="125">
        <v>0</v>
      </c>
      <c r="J11" s="125">
        <f t="shared" si="0"/>
        <v>10493.401212799998</v>
      </c>
      <c r="K11" s="159">
        <f t="shared" si="1"/>
        <v>3.6651504856447335E-3</v>
      </c>
      <c r="L11" s="360"/>
      <c r="M11" s="89"/>
      <c r="N11" s="89"/>
      <c r="O11" s="89"/>
      <c r="P11" s="89"/>
      <c r="Q11" s="89"/>
    </row>
    <row r="12" spans="1:26" ht="30.75" customHeight="1">
      <c r="A12" s="125" t="s">
        <v>214</v>
      </c>
      <c r="B12" s="125">
        <v>5124.7184406000006</v>
      </c>
      <c r="C12" s="126">
        <v>8874.2218465999995</v>
      </c>
      <c r="D12" s="126">
        <v>689.82176979999997</v>
      </c>
      <c r="E12" s="126">
        <v>2634.7828002000001</v>
      </c>
      <c r="F12" s="126">
        <v>310.11351000000002</v>
      </c>
      <c r="G12" s="126">
        <v>3381.8925526000003</v>
      </c>
      <c r="H12" s="125">
        <v>142.3140636</v>
      </c>
      <c r="I12" s="125">
        <v>54.166599999999995</v>
      </c>
      <c r="J12" s="125">
        <f t="shared" si="0"/>
        <v>21212.031583399999</v>
      </c>
      <c r="K12" s="159">
        <f t="shared" si="1"/>
        <v>7.4089693401387475E-3</v>
      </c>
      <c r="L12" s="360"/>
      <c r="M12" s="89"/>
      <c r="N12" s="89"/>
      <c r="O12" s="89"/>
      <c r="P12" s="89"/>
      <c r="Q12" s="89"/>
    </row>
    <row r="13" spans="1:26" ht="30.75" customHeight="1">
      <c r="A13" s="125" t="s">
        <v>215</v>
      </c>
      <c r="B13" s="125">
        <v>86833.439597200006</v>
      </c>
      <c r="C13" s="126">
        <v>35879.953927800001</v>
      </c>
      <c r="D13" s="126">
        <v>23186.332181200003</v>
      </c>
      <c r="E13" s="126">
        <v>10209.136890799999</v>
      </c>
      <c r="F13" s="126">
        <v>9556.3434335999991</v>
      </c>
      <c r="G13" s="126">
        <v>1771.0395758</v>
      </c>
      <c r="H13" s="125">
        <v>1748.999922</v>
      </c>
      <c r="I13" s="125">
        <v>2061.9216606</v>
      </c>
      <c r="J13" s="125">
        <f t="shared" si="0"/>
        <v>171247.167189</v>
      </c>
      <c r="K13" s="159">
        <f t="shared" si="1"/>
        <v>5.9813460408093044E-2</v>
      </c>
      <c r="L13" s="360"/>
      <c r="M13" s="89"/>
      <c r="N13" s="89"/>
      <c r="O13" s="89"/>
      <c r="P13" s="89"/>
      <c r="Q13" s="89"/>
    </row>
    <row r="14" spans="1:26" ht="30.75" customHeight="1">
      <c r="A14" s="125" t="s">
        <v>216</v>
      </c>
      <c r="B14" s="125">
        <v>6878.1256798000004</v>
      </c>
      <c r="C14" s="126">
        <v>7036.7551474000002</v>
      </c>
      <c r="D14" s="126">
        <v>703.6782346</v>
      </c>
      <c r="E14" s="126">
        <v>988.05724879999991</v>
      </c>
      <c r="F14" s="126">
        <v>283.47603459999999</v>
      </c>
      <c r="G14" s="126">
        <v>143.02305379999999</v>
      </c>
      <c r="H14" s="125">
        <v>137.31967779999999</v>
      </c>
      <c r="I14" s="125">
        <v>1.1147799999999999</v>
      </c>
      <c r="J14" s="125">
        <f t="shared" si="0"/>
        <v>16171.5498568</v>
      </c>
      <c r="K14" s="159">
        <f t="shared" si="1"/>
        <v>5.6484225285295241E-3</v>
      </c>
      <c r="L14" s="360"/>
      <c r="M14" s="89"/>
      <c r="N14" s="89"/>
      <c r="O14" s="89"/>
      <c r="P14" s="89"/>
      <c r="Q14" s="89"/>
    </row>
    <row r="15" spans="1:26" ht="30.75" customHeight="1">
      <c r="A15" s="125" t="s">
        <v>130</v>
      </c>
      <c r="B15" s="125">
        <v>61488.436040600005</v>
      </c>
      <c r="C15" s="126">
        <v>33016.2241144</v>
      </c>
      <c r="D15" s="126">
        <v>27489.953799800001</v>
      </c>
      <c r="E15" s="126">
        <v>5027.6409747999996</v>
      </c>
      <c r="F15" s="126">
        <v>8083.8128441999997</v>
      </c>
      <c r="G15" s="126">
        <v>1726.4465075999999</v>
      </c>
      <c r="H15" s="125">
        <v>2227.1686218</v>
      </c>
      <c r="I15" s="125">
        <v>1133.168676</v>
      </c>
      <c r="J15" s="125">
        <f t="shared" si="0"/>
        <v>140192.85157919998</v>
      </c>
      <c r="K15" s="159">
        <f t="shared" si="1"/>
        <v>4.8966763743165602E-2</v>
      </c>
      <c r="L15" s="360"/>
      <c r="M15" s="89"/>
      <c r="N15" s="89"/>
      <c r="O15" s="89"/>
      <c r="P15" s="89"/>
      <c r="Q15" s="89"/>
    </row>
    <row r="16" spans="1:26" ht="30.75" customHeight="1">
      <c r="A16" s="125" t="s">
        <v>217</v>
      </c>
      <c r="B16" s="125">
        <v>192439.1692268</v>
      </c>
      <c r="C16" s="126">
        <v>51828.067660599998</v>
      </c>
      <c r="D16" s="126">
        <v>57074.522553800001</v>
      </c>
      <c r="E16" s="126">
        <v>25377.755893399997</v>
      </c>
      <c r="F16" s="126">
        <v>10050.880350199999</v>
      </c>
      <c r="G16" s="126">
        <v>10861.320244</v>
      </c>
      <c r="H16" s="125">
        <v>7281.2816211999998</v>
      </c>
      <c r="I16" s="125">
        <v>11564.224524599998</v>
      </c>
      <c r="J16" s="125">
        <f t="shared" si="0"/>
        <v>366477.22207459999</v>
      </c>
      <c r="K16" s="159">
        <f t="shared" si="1"/>
        <v>0.12800369882226612</v>
      </c>
      <c r="L16" s="360"/>
      <c r="M16" s="89"/>
      <c r="N16" s="89"/>
      <c r="O16" s="89"/>
      <c r="P16" s="89"/>
      <c r="Q16" s="89"/>
    </row>
    <row r="17" spans="1:17" ht="30.75" customHeight="1">
      <c r="A17" s="125" t="s">
        <v>218</v>
      </c>
      <c r="B17" s="125">
        <v>62663.905367799998</v>
      </c>
      <c r="C17" s="126">
        <v>13445.633703199999</v>
      </c>
      <c r="D17" s="126">
        <v>18826.830182400001</v>
      </c>
      <c r="E17" s="126">
        <v>3455.782052</v>
      </c>
      <c r="F17" s="126">
        <v>6418.8686393999997</v>
      </c>
      <c r="G17" s="126">
        <v>2634.6577063999998</v>
      </c>
      <c r="H17" s="125">
        <v>3453.2582724000004</v>
      </c>
      <c r="I17" s="125">
        <v>1607.3976765999998</v>
      </c>
      <c r="J17" s="125">
        <f t="shared" si="0"/>
        <v>112506.33360019997</v>
      </c>
      <c r="K17" s="159">
        <f t="shared" si="1"/>
        <v>3.9296376348393863E-2</v>
      </c>
      <c r="L17" s="360"/>
      <c r="M17" s="89"/>
      <c r="N17" s="89"/>
      <c r="O17" s="89"/>
      <c r="P17" s="89"/>
      <c r="Q17" s="89"/>
    </row>
    <row r="18" spans="1:17" ht="30.75" customHeight="1">
      <c r="A18" s="125" t="s">
        <v>219</v>
      </c>
      <c r="B18" s="125">
        <v>77095.841680400001</v>
      </c>
      <c r="C18" s="126">
        <v>35817.027991199997</v>
      </c>
      <c r="D18" s="126">
        <v>37680.449859</v>
      </c>
      <c r="E18" s="126">
        <v>16533.706208600001</v>
      </c>
      <c r="F18" s="126">
        <v>11456.180179199999</v>
      </c>
      <c r="G18" s="126">
        <v>7544.5330215999993</v>
      </c>
      <c r="H18" s="125">
        <v>2782.7417357999998</v>
      </c>
      <c r="I18" s="125">
        <v>2090.6457022</v>
      </c>
      <c r="J18" s="125">
        <f t="shared" si="0"/>
        <v>191001.12637799996</v>
      </c>
      <c r="K18" s="159">
        <f t="shared" si="1"/>
        <v>6.6713152094965117E-2</v>
      </c>
      <c r="L18" s="360"/>
      <c r="M18" s="89"/>
      <c r="N18" s="89"/>
      <c r="O18" s="89"/>
      <c r="P18" s="89"/>
      <c r="Q18" s="89"/>
    </row>
    <row r="19" spans="1:17" ht="30.75" customHeight="1">
      <c r="A19" s="125" t="s">
        <v>220</v>
      </c>
      <c r="B19" s="125">
        <v>75161.064073799993</v>
      </c>
      <c r="C19" s="126">
        <v>124073.56003759999</v>
      </c>
      <c r="D19" s="126">
        <v>10707.963821400001</v>
      </c>
      <c r="E19" s="126">
        <v>1213.5618594</v>
      </c>
      <c r="F19" s="126">
        <v>1005.7757654000001</v>
      </c>
      <c r="G19" s="126">
        <v>3250.7749088</v>
      </c>
      <c r="H19" s="125">
        <v>780.93673460000002</v>
      </c>
      <c r="I19" s="125">
        <v>200.83342999999999</v>
      </c>
      <c r="J19" s="125">
        <f t="shared" si="0"/>
        <v>216394.470631</v>
      </c>
      <c r="K19" s="159">
        <f t="shared" si="1"/>
        <v>7.5582576424942927E-2</v>
      </c>
      <c r="L19" s="360"/>
      <c r="M19" s="89"/>
      <c r="N19" s="89"/>
      <c r="O19" s="89"/>
      <c r="P19" s="89"/>
      <c r="Q19" s="89"/>
    </row>
    <row r="20" spans="1:17" ht="30.75" customHeight="1">
      <c r="A20" s="125" t="s">
        <v>221</v>
      </c>
      <c r="B20" s="125">
        <v>253945.32516060001</v>
      </c>
      <c r="C20" s="126">
        <v>88939.918005799991</v>
      </c>
      <c r="D20" s="126">
        <v>67270.772082800002</v>
      </c>
      <c r="E20" s="126">
        <v>23250.5175304</v>
      </c>
      <c r="F20" s="126">
        <v>59067.923090800003</v>
      </c>
      <c r="G20" s="126">
        <v>7254.5412649999998</v>
      </c>
      <c r="H20" s="125">
        <v>9919.3968687999986</v>
      </c>
      <c r="I20" s="125">
        <v>692.26690480000002</v>
      </c>
      <c r="J20" s="125">
        <f t="shared" si="0"/>
        <v>510340.66090900003</v>
      </c>
      <c r="K20" s="159">
        <f t="shared" si="1"/>
        <v>0.17825253063737273</v>
      </c>
      <c r="L20" s="360"/>
      <c r="M20" s="89"/>
      <c r="N20" s="89"/>
      <c r="O20" s="89"/>
      <c r="P20" s="89"/>
      <c r="Q20" s="89"/>
    </row>
    <row r="21" spans="1:17" ht="30.75" customHeight="1">
      <c r="A21" s="125" t="s">
        <v>222</v>
      </c>
      <c r="B21" s="125">
        <v>118100.7058602</v>
      </c>
      <c r="C21" s="126">
        <v>103639.108903</v>
      </c>
      <c r="D21" s="126">
        <v>25404.499965200001</v>
      </c>
      <c r="E21" s="126">
        <v>6368.6409050000002</v>
      </c>
      <c r="F21" s="126">
        <v>5245.8975516</v>
      </c>
      <c r="G21" s="126">
        <v>4065.1665696</v>
      </c>
      <c r="H21" s="125">
        <v>6542.3598742000004</v>
      </c>
      <c r="I21" s="125">
        <v>14891.1682776</v>
      </c>
      <c r="J21" s="125">
        <f t="shared" si="0"/>
        <v>284257.54790640005</v>
      </c>
      <c r="K21" s="159">
        <f t="shared" si="1"/>
        <v>9.9285891068995255E-2</v>
      </c>
      <c r="L21" s="360"/>
      <c r="M21" s="89"/>
      <c r="N21" s="89"/>
      <c r="O21" s="89"/>
      <c r="P21" s="89"/>
      <c r="Q21" s="89"/>
    </row>
    <row r="22" spans="1:17" ht="30.75" customHeight="1">
      <c r="A22" s="125" t="s">
        <v>223</v>
      </c>
      <c r="B22" s="125">
        <v>83606.519398399992</v>
      </c>
      <c r="C22" s="126">
        <v>52226.263056999996</v>
      </c>
      <c r="D22" s="126">
        <v>30351.271077400001</v>
      </c>
      <c r="E22" s="126">
        <v>20120.754840599999</v>
      </c>
      <c r="F22" s="126">
        <v>11342.613601399999</v>
      </c>
      <c r="G22" s="126">
        <v>13269.831686000001</v>
      </c>
      <c r="H22" s="125">
        <v>4969.9999814000003</v>
      </c>
      <c r="I22" s="125">
        <v>783.04165879999994</v>
      </c>
      <c r="J22" s="125">
        <f t="shared" si="0"/>
        <v>216670.29530100001</v>
      </c>
      <c r="K22" s="159">
        <f t="shared" si="1"/>
        <v>7.567891686811308E-2</v>
      </c>
      <c r="L22" s="360"/>
      <c r="M22" s="89"/>
      <c r="N22" s="89"/>
      <c r="O22" s="89"/>
      <c r="P22" s="89"/>
      <c r="Q22" s="89"/>
    </row>
    <row r="23" spans="1:17" ht="30.75" customHeight="1">
      <c r="A23" s="125" t="s">
        <v>224</v>
      </c>
      <c r="B23" s="125">
        <v>128026.64713339999</v>
      </c>
      <c r="C23" s="126">
        <v>88576.424698599993</v>
      </c>
      <c r="D23" s="126">
        <v>51685.8769646</v>
      </c>
      <c r="E23" s="126">
        <v>37714.539939599999</v>
      </c>
      <c r="F23" s="126">
        <v>15679.1726934</v>
      </c>
      <c r="G23" s="126">
        <v>9684.2847185999999</v>
      </c>
      <c r="H23" s="125">
        <v>4752.0814528000001</v>
      </c>
      <c r="I23" s="125">
        <v>6454.2833314</v>
      </c>
      <c r="J23" s="125">
        <f t="shared" si="0"/>
        <v>342573.3109324</v>
      </c>
      <c r="K23" s="159">
        <f t="shared" si="1"/>
        <v>0.11965450586233496</v>
      </c>
      <c r="L23" s="360"/>
      <c r="M23" s="89"/>
      <c r="N23" s="89"/>
      <c r="O23" s="89"/>
      <c r="P23" s="89"/>
      <c r="Q23" s="89"/>
    </row>
    <row r="24" spans="1:17" ht="30.75" customHeight="1">
      <c r="A24" s="125" t="s">
        <v>225</v>
      </c>
      <c r="B24" s="125">
        <v>984.3891552</v>
      </c>
      <c r="C24" s="126">
        <v>6727.6604844000003</v>
      </c>
      <c r="D24" s="126">
        <v>5109.3215657999999</v>
      </c>
      <c r="E24" s="126">
        <v>0</v>
      </c>
      <c r="F24" s="126">
        <v>0</v>
      </c>
      <c r="G24" s="126">
        <v>4.7853599999999998</v>
      </c>
      <c r="H24" s="125">
        <v>0</v>
      </c>
      <c r="I24" s="125">
        <v>0</v>
      </c>
      <c r="J24" s="125">
        <f t="shared" si="0"/>
        <v>12826.156565399999</v>
      </c>
      <c r="K24" s="159">
        <f t="shared" si="1"/>
        <v>4.4799386787277313E-3</v>
      </c>
      <c r="L24" s="360"/>
      <c r="M24" s="89"/>
      <c r="N24" s="89"/>
      <c r="O24" s="89"/>
      <c r="P24" s="89"/>
      <c r="Q24" s="89"/>
    </row>
    <row r="25" spans="1:17" ht="30.75" customHeight="1">
      <c r="A25" s="125" t="s">
        <v>226</v>
      </c>
      <c r="B25" s="125">
        <v>16053.7517112</v>
      </c>
      <c r="C25" s="126">
        <v>52470.658966799994</v>
      </c>
      <c r="D25" s="126">
        <v>2839.3335772</v>
      </c>
      <c r="E25" s="126">
        <v>0</v>
      </c>
      <c r="F25" s="126">
        <v>0</v>
      </c>
      <c r="G25" s="126">
        <v>0</v>
      </c>
      <c r="H25" s="125">
        <v>28.490500000000001</v>
      </c>
      <c r="I25" s="125">
        <v>0</v>
      </c>
      <c r="J25" s="125">
        <f t="shared" si="0"/>
        <v>71392.234755199999</v>
      </c>
      <c r="K25" s="159">
        <f t="shared" si="1"/>
        <v>2.4935983917693298E-2</v>
      </c>
      <c r="L25" s="360"/>
      <c r="M25" s="89"/>
      <c r="N25" s="89"/>
      <c r="O25" s="89"/>
      <c r="P25" s="89"/>
      <c r="Q25" s="89"/>
    </row>
    <row r="26" spans="1:17" s="161" customFormat="1" ht="45.75" customHeight="1">
      <c r="A26" s="132" t="s">
        <v>227</v>
      </c>
      <c r="B26" s="132">
        <v>72629.178393999988</v>
      </c>
      <c r="C26" s="160">
        <v>49865.9835714</v>
      </c>
      <c r="D26" s="160">
        <v>21095.188825599998</v>
      </c>
      <c r="E26" s="160">
        <v>6433.8786873999998</v>
      </c>
      <c r="F26" s="160">
        <v>6526.8902871999999</v>
      </c>
      <c r="G26" s="160">
        <v>1790.6137291999999</v>
      </c>
      <c r="H26" s="132">
        <v>2143.7600713999996</v>
      </c>
      <c r="I26" s="132">
        <v>3331.3685326</v>
      </c>
      <c r="J26" s="132">
        <f t="shared" si="0"/>
        <v>163816.86209879996</v>
      </c>
      <c r="K26" s="133">
        <f t="shared" si="1"/>
        <v>5.7218192605255604E-2</v>
      </c>
      <c r="L26" s="361"/>
      <c r="M26" s="281"/>
      <c r="N26" s="281"/>
      <c r="O26" s="281"/>
      <c r="P26" s="281"/>
      <c r="Q26" s="281"/>
    </row>
    <row r="27" spans="1:17" s="161" customFormat="1" ht="24" customHeight="1">
      <c r="A27" s="362" t="s">
        <v>246</v>
      </c>
      <c r="B27" s="363">
        <f>SUM(B9:B26)</f>
        <v>1254237.0780604</v>
      </c>
      <c r="C27" s="363">
        <f t="shared" ref="C27:J27" si="2">SUM(C9:C26)</f>
        <v>758391.17897619994</v>
      </c>
      <c r="D27" s="363">
        <f t="shared" si="2"/>
        <v>384565.09762720007</v>
      </c>
      <c r="E27" s="363">
        <f t="shared" si="2"/>
        <v>159808.75465739999</v>
      </c>
      <c r="F27" s="363">
        <f t="shared" si="2"/>
        <v>145349.4066022</v>
      </c>
      <c r="G27" s="363">
        <f t="shared" si="2"/>
        <v>67442.819038000001</v>
      </c>
      <c r="H27" s="363">
        <f t="shared" si="2"/>
        <v>48011.047815799997</v>
      </c>
      <c r="I27" s="363">
        <f t="shared" si="2"/>
        <v>45215.181835199997</v>
      </c>
      <c r="J27" s="363">
        <f t="shared" si="2"/>
        <v>2863020.5646124003</v>
      </c>
      <c r="K27" s="364">
        <f t="shared" si="1"/>
        <v>1</v>
      </c>
      <c r="L27" s="361"/>
      <c r="M27" s="281"/>
      <c r="N27" s="281"/>
      <c r="O27" s="281"/>
      <c r="P27" s="281"/>
      <c r="Q27" s="281"/>
    </row>
    <row r="28" spans="1:17" ht="27" customHeight="1">
      <c r="A28" s="165" t="s">
        <v>298</v>
      </c>
      <c r="B28" s="159">
        <f t="shared" ref="B28:J28" si="3">+B27/$J$27</f>
        <v>0.43808175657662463</v>
      </c>
      <c r="C28" s="159">
        <f t="shared" si="3"/>
        <v>0.26489197749750426</v>
      </c>
      <c r="D28" s="159">
        <f t="shared" si="3"/>
        <v>0.13432145838577414</v>
      </c>
      <c r="E28" s="159">
        <f t="shared" si="3"/>
        <v>5.5818234990231419E-2</v>
      </c>
      <c r="F28" s="159">
        <f t="shared" si="3"/>
        <v>5.0767852805094195E-2</v>
      </c>
      <c r="G28" s="159">
        <f t="shared" si="3"/>
        <v>2.3556526233729832E-2</v>
      </c>
      <c r="H28" s="159">
        <f t="shared" si="3"/>
        <v>1.6769368829978978E-2</v>
      </c>
      <c r="I28" s="159">
        <f t="shared" si="3"/>
        <v>1.5792824681062426E-2</v>
      </c>
      <c r="J28" s="159">
        <f t="shared" si="3"/>
        <v>1</v>
      </c>
      <c r="K28" s="159"/>
      <c r="L28" s="360"/>
      <c r="M28" s="89"/>
      <c r="N28" s="89"/>
      <c r="O28" s="89"/>
      <c r="P28" s="89"/>
      <c r="Q28" s="89"/>
    </row>
    <row r="29" spans="1:17" ht="14.25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70"/>
      <c r="L29" s="337"/>
      <c r="M29" s="89"/>
      <c r="N29" s="89"/>
      <c r="O29" s="89"/>
      <c r="P29" s="89"/>
      <c r="Q29" s="89"/>
    </row>
    <row r="30" spans="1:17" ht="15" customHeight="1" thickTop="1">
      <c r="A30" s="177" t="s">
        <v>345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365"/>
      <c r="M30" s="173"/>
      <c r="N30" s="89"/>
      <c r="O30" s="89"/>
      <c r="P30" s="89"/>
      <c r="Q30" s="89"/>
    </row>
    <row r="31" spans="1:17" ht="9" hidden="1" customHeight="1">
      <c r="C31" s="114"/>
      <c r="D31" s="114"/>
      <c r="E31" s="114"/>
      <c r="F31" s="114"/>
      <c r="G31" s="114"/>
      <c r="H31" s="89"/>
      <c r="I31" s="89"/>
      <c r="J31" s="89"/>
      <c r="K31" s="173"/>
      <c r="L31" s="337"/>
      <c r="M31" s="89"/>
      <c r="N31" s="89"/>
      <c r="O31" s="89"/>
      <c r="P31" s="89"/>
      <c r="Q31" s="89"/>
    </row>
    <row r="32" spans="1:17" ht="9" hidden="1" customHeight="1">
      <c r="A32" s="143"/>
      <c r="C32" s="114"/>
      <c r="D32" s="114"/>
      <c r="E32" s="114"/>
      <c r="F32" s="114"/>
      <c r="G32" s="114"/>
      <c r="H32" s="89"/>
      <c r="I32" s="89"/>
      <c r="J32" s="89"/>
      <c r="K32" s="173"/>
      <c r="L32" s="337"/>
      <c r="M32" s="89"/>
      <c r="N32" s="89"/>
      <c r="O32" s="89"/>
      <c r="P32" s="89"/>
      <c r="Q32" s="89"/>
    </row>
    <row r="33" spans="1:17" ht="9" hidden="1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173"/>
      <c r="L33" s="337"/>
      <c r="M33" s="89"/>
      <c r="N33" s="89"/>
      <c r="O33" s="89"/>
      <c r="P33" s="89"/>
      <c r="Q33" s="89"/>
    </row>
    <row r="34" spans="1:17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173"/>
      <c r="L34" s="337"/>
      <c r="M34" s="89"/>
      <c r="N34" s="89"/>
      <c r="O34" s="89"/>
      <c r="P34" s="89"/>
      <c r="Q34" s="89"/>
    </row>
    <row r="35" spans="1:17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173"/>
      <c r="L35" s="337"/>
      <c r="M35" s="89"/>
      <c r="N35" s="89"/>
      <c r="O35" s="89"/>
      <c r="P35" s="89"/>
      <c r="Q35" s="89"/>
    </row>
    <row r="36" spans="1:17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173"/>
      <c r="L36" s="337"/>
      <c r="M36" s="89"/>
      <c r="N36" s="89"/>
      <c r="O36" s="89"/>
      <c r="P36" s="89"/>
      <c r="Q36" s="89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173"/>
      <c r="L37" s="337"/>
      <c r="M37" s="89"/>
      <c r="N37" s="89"/>
      <c r="O37" s="89"/>
      <c r="P37" s="89"/>
      <c r="Q37" s="89"/>
    </row>
    <row r="38" spans="1:17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173"/>
      <c r="L38" s="337"/>
      <c r="M38" s="89"/>
      <c r="N38" s="89"/>
      <c r="O38" s="89"/>
      <c r="P38" s="89"/>
      <c r="Q38" s="89"/>
    </row>
    <row r="39" spans="1:17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173"/>
      <c r="L39" s="337"/>
      <c r="M39" s="89"/>
      <c r="N39" s="89"/>
      <c r="O39" s="89"/>
      <c r="P39" s="89"/>
      <c r="Q39" s="89"/>
    </row>
    <row r="40" spans="1:17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173"/>
      <c r="L40" s="337"/>
      <c r="M40" s="89"/>
      <c r="N40" s="89"/>
      <c r="O40" s="89"/>
      <c r="P40" s="89"/>
      <c r="Q40" s="89"/>
    </row>
    <row r="41" spans="1:17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173"/>
      <c r="L41" s="337"/>
      <c r="M41" s="89"/>
      <c r="N41" s="89"/>
      <c r="O41" s="89"/>
      <c r="P41" s="89"/>
      <c r="Q41" s="89"/>
    </row>
    <row r="42" spans="1:17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173"/>
      <c r="L42" s="337"/>
      <c r="M42" s="89"/>
      <c r="N42" s="89"/>
      <c r="O42" s="89"/>
      <c r="P42" s="89"/>
      <c r="Q42" s="89"/>
    </row>
    <row r="43" spans="1:17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173"/>
      <c r="L43" s="337"/>
      <c r="M43" s="89"/>
      <c r="N43" s="89"/>
      <c r="O43" s="89"/>
      <c r="P43" s="89"/>
      <c r="Q43" s="89"/>
    </row>
    <row r="44" spans="1:17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173"/>
      <c r="L44" s="337"/>
      <c r="M44" s="89"/>
      <c r="N44" s="89"/>
      <c r="O44" s="89"/>
      <c r="P44" s="89"/>
      <c r="Q44" s="89"/>
    </row>
    <row r="45" spans="1:17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173"/>
      <c r="L45" s="337"/>
      <c r="M45" s="89"/>
      <c r="N45" s="89"/>
      <c r="O45" s="89"/>
      <c r="P45" s="89"/>
      <c r="Q45" s="89"/>
    </row>
    <row r="46" spans="1:17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173"/>
      <c r="L46" s="337"/>
      <c r="M46" s="89"/>
      <c r="N46" s="89"/>
      <c r="O46" s="89"/>
      <c r="P46" s="89"/>
      <c r="Q46" s="89"/>
    </row>
    <row r="47" spans="1:17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173"/>
      <c r="L47" s="337"/>
      <c r="M47" s="89"/>
      <c r="N47" s="89"/>
      <c r="O47" s="89"/>
      <c r="P47" s="89"/>
      <c r="Q47" s="89"/>
    </row>
    <row r="48" spans="1:17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173"/>
      <c r="L48" s="337"/>
      <c r="M48" s="89"/>
      <c r="N48" s="89"/>
      <c r="O48" s="89"/>
      <c r="P48" s="89"/>
      <c r="Q48" s="89"/>
    </row>
    <row r="49" spans="1:17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173"/>
      <c r="L49" s="337"/>
      <c r="M49" s="89"/>
      <c r="N49" s="89"/>
      <c r="O49" s="89"/>
      <c r="P49" s="89"/>
      <c r="Q49" s="89"/>
    </row>
    <row r="50" spans="1:17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173"/>
      <c r="L50" s="337"/>
      <c r="M50" s="89"/>
      <c r="N50" s="89"/>
      <c r="O50" s="89"/>
      <c r="P50" s="89"/>
      <c r="Q50" s="89"/>
    </row>
    <row r="51" spans="1:17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173"/>
      <c r="L51" s="337"/>
      <c r="M51" s="89"/>
      <c r="N51" s="89"/>
      <c r="O51" s="89"/>
      <c r="P51" s="89"/>
      <c r="Q51" s="89"/>
    </row>
    <row r="52" spans="1:17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173"/>
      <c r="L52" s="337"/>
      <c r="M52" s="89"/>
      <c r="N52" s="89"/>
      <c r="O52" s="89"/>
      <c r="P52" s="89"/>
      <c r="Q52" s="89"/>
    </row>
    <row r="53" spans="1:17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173"/>
      <c r="L53" s="337"/>
      <c r="M53" s="89"/>
      <c r="N53" s="89"/>
      <c r="O53" s="89"/>
      <c r="P53" s="89"/>
      <c r="Q53" s="89"/>
    </row>
    <row r="54" spans="1:17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173"/>
      <c r="L54" s="337"/>
      <c r="M54" s="89"/>
      <c r="N54" s="89"/>
      <c r="O54" s="89"/>
      <c r="P54" s="89"/>
      <c r="Q54" s="89"/>
    </row>
    <row r="55" spans="1:17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173"/>
      <c r="L55" s="337"/>
      <c r="M55" s="89"/>
      <c r="N55" s="89"/>
      <c r="O55" s="89"/>
      <c r="P55" s="89"/>
      <c r="Q55" s="89"/>
    </row>
    <row r="56" spans="1:17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173"/>
      <c r="L56" s="337"/>
      <c r="M56" s="89"/>
      <c r="N56" s="89"/>
      <c r="O56" s="89"/>
      <c r="P56" s="89"/>
      <c r="Q56" s="89"/>
    </row>
    <row r="57" spans="1:17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173"/>
      <c r="L57" s="337"/>
      <c r="M57" s="89"/>
      <c r="N57" s="89"/>
      <c r="O57" s="89"/>
      <c r="P57" s="89"/>
      <c r="Q57" s="89"/>
    </row>
    <row r="58" spans="1:17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173"/>
      <c r="L58" s="337"/>
      <c r="M58" s="89"/>
      <c r="N58" s="89"/>
      <c r="O58" s="89"/>
      <c r="P58" s="89"/>
      <c r="Q58" s="89"/>
    </row>
    <row r="59" spans="1:17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173"/>
      <c r="L59" s="337"/>
      <c r="M59" s="89"/>
      <c r="N59" s="89"/>
      <c r="O59" s="89"/>
      <c r="P59" s="89"/>
      <c r="Q59" s="89"/>
    </row>
    <row r="60" spans="1:17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173"/>
      <c r="L60" s="337"/>
      <c r="M60" s="89"/>
      <c r="N60" s="89"/>
      <c r="O60" s="89"/>
      <c r="P60" s="89"/>
      <c r="Q60" s="89"/>
    </row>
    <row r="61" spans="1:17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173"/>
      <c r="L61" s="337"/>
      <c r="M61" s="89"/>
      <c r="N61" s="89"/>
      <c r="O61" s="89"/>
      <c r="P61" s="89"/>
      <c r="Q61" s="89"/>
    </row>
    <row r="62" spans="1:17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173"/>
      <c r="L62" s="337"/>
      <c r="M62" s="89"/>
      <c r="N62" s="89"/>
      <c r="O62" s="89"/>
      <c r="P62" s="89"/>
      <c r="Q62" s="89"/>
    </row>
    <row r="63" spans="1:17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173"/>
      <c r="L63" s="337"/>
      <c r="M63" s="89"/>
      <c r="N63" s="89"/>
      <c r="O63" s="89"/>
      <c r="P63" s="89"/>
      <c r="Q63" s="89"/>
    </row>
    <row r="64" spans="1:17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173"/>
      <c r="L64" s="337"/>
      <c r="M64" s="89"/>
      <c r="N64" s="89"/>
      <c r="O64" s="89"/>
      <c r="P64" s="89"/>
      <c r="Q64" s="89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173"/>
      <c r="L65" s="337"/>
      <c r="M65" s="89"/>
      <c r="N65" s="89"/>
      <c r="O65" s="89"/>
      <c r="P65" s="89"/>
      <c r="Q65" s="89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173"/>
      <c r="L66" s="337"/>
      <c r="M66" s="89"/>
      <c r="N66" s="89"/>
      <c r="O66" s="89"/>
      <c r="P66" s="89"/>
      <c r="Q66" s="89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173"/>
      <c r="L67" s="337"/>
      <c r="M67" s="89"/>
      <c r="N67" s="89"/>
      <c r="O67" s="89"/>
      <c r="P67" s="89"/>
      <c r="Q67" s="89"/>
    </row>
    <row r="68" spans="1:17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173"/>
      <c r="L68" s="337"/>
      <c r="M68" s="89"/>
      <c r="N68" s="89"/>
      <c r="O68" s="89"/>
      <c r="P68" s="89"/>
      <c r="Q68" s="89"/>
    </row>
    <row r="69" spans="1:17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173"/>
      <c r="L69" s="337"/>
      <c r="M69" s="89"/>
      <c r="N69" s="89"/>
      <c r="O69" s="89"/>
      <c r="P69" s="89"/>
      <c r="Q69" s="89"/>
    </row>
    <row r="70" spans="1:17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173"/>
      <c r="L70" s="337"/>
      <c r="M70" s="89"/>
      <c r="N70" s="89"/>
      <c r="O70" s="89"/>
      <c r="P70" s="89"/>
      <c r="Q70" s="89"/>
    </row>
    <row r="71" spans="1:17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173"/>
      <c r="L71" s="337"/>
      <c r="M71" s="89"/>
      <c r="N71" s="89"/>
      <c r="O71" s="89"/>
      <c r="P71" s="89"/>
      <c r="Q71" s="89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173"/>
      <c r="L72" s="337"/>
      <c r="M72" s="89"/>
      <c r="N72" s="89"/>
      <c r="O72" s="89"/>
      <c r="P72" s="89"/>
      <c r="Q72" s="89"/>
    </row>
    <row r="73" spans="1:17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173"/>
      <c r="L73" s="337"/>
      <c r="M73" s="89"/>
      <c r="N73" s="89"/>
      <c r="O73" s="89"/>
      <c r="P73" s="89"/>
      <c r="Q73" s="89"/>
    </row>
    <row r="74" spans="1:17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173"/>
      <c r="L74" s="337"/>
      <c r="M74" s="89"/>
      <c r="N74" s="89"/>
      <c r="O74" s="89"/>
      <c r="P74" s="89"/>
      <c r="Q74" s="89"/>
    </row>
    <row r="75" spans="1:17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173"/>
      <c r="L75" s="337"/>
      <c r="M75" s="89"/>
      <c r="N75" s="89"/>
      <c r="O75" s="89"/>
      <c r="P75" s="89"/>
      <c r="Q75" s="89"/>
    </row>
    <row r="76" spans="1:17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173"/>
      <c r="L76" s="337"/>
      <c r="M76" s="89"/>
      <c r="N76" s="89"/>
      <c r="O76" s="89"/>
      <c r="P76" s="89"/>
      <c r="Q76" s="89"/>
    </row>
    <row r="77" spans="1:17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173"/>
      <c r="L77" s="337"/>
      <c r="M77" s="89"/>
      <c r="N77" s="89"/>
      <c r="O77" s="89"/>
      <c r="P77" s="89"/>
      <c r="Q77" s="89"/>
    </row>
    <row r="78" spans="1:17" ht="9" hidden="1" customHeight="1">
      <c r="A78" s="143"/>
      <c r="C78" s="148"/>
      <c r="D78" s="148"/>
      <c r="E78" s="148"/>
      <c r="F78" s="148"/>
      <c r="G78" s="148"/>
      <c r="K78" s="137"/>
    </row>
    <row r="79" spans="1:17" ht="9" hidden="1" customHeight="1">
      <c r="A79" s="143"/>
      <c r="C79" s="148"/>
      <c r="D79" s="148"/>
      <c r="E79" s="148"/>
      <c r="F79" s="148"/>
      <c r="G79" s="148"/>
      <c r="K79" s="137"/>
    </row>
    <row r="80" spans="1:17" ht="9" hidden="1" customHeight="1">
      <c r="A80" s="143"/>
      <c r="C80" s="148"/>
      <c r="D80" s="148"/>
      <c r="E80" s="148"/>
      <c r="F80" s="148"/>
      <c r="G80" s="148"/>
      <c r="K80" s="137"/>
    </row>
    <row r="81" spans="1:11" ht="9" hidden="1" customHeight="1">
      <c r="A81" s="143"/>
      <c r="C81" s="148"/>
      <c r="D81" s="148"/>
      <c r="E81" s="148"/>
      <c r="F81" s="148"/>
      <c r="G81" s="148"/>
      <c r="K81" s="137"/>
    </row>
    <row r="82" spans="1:11" ht="9" hidden="1" customHeight="1">
      <c r="A82" s="143"/>
      <c r="C82" s="148"/>
      <c r="D82" s="148"/>
      <c r="E82" s="148"/>
      <c r="F82" s="148"/>
      <c r="G82" s="148"/>
      <c r="K82" s="137"/>
    </row>
    <row r="83" spans="1:11" ht="9" hidden="1" customHeight="1">
      <c r="A83" s="143"/>
      <c r="C83" s="148"/>
      <c r="D83" s="148"/>
      <c r="E83" s="148"/>
      <c r="F83" s="148"/>
      <c r="G83" s="148"/>
      <c r="K83" s="137"/>
    </row>
    <row r="84" spans="1:11" ht="9" hidden="1" customHeight="1">
      <c r="A84" s="145"/>
      <c r="C84" s="148"/>
      <c r="D84" s="148"/>
      <c r="E84" s="148"/>
      <c r="F84" s="148"/>
      <c r="G84" s="148"/>
      <c r="K84" s="137"/>
    </row>
    <row r="85" spans="1:11" ht="9" hidden="1" customHeight="1">
      <c r="A85" s="147"/>
      <c r="C85" s="148"/>
      <c r="D85" s="148"/>
      <c r="E85" s="148"/>
      <c r="F85" s="148"/>
      <c r="G85" s="148"/>
      <c r="K85" s="137"/>
    </row>
    <row r="86" spans="1:11" ht="9" hidden="1" customHeight="1">
      <c r="A86" s="143"/>
      <c r="C86" s="148"/>
      <c r="D86" s="148"/>
      <c r="E86" s="148"/>
      <c r="F86" s="148"/>
      <c r="G86" s="148"/>
      <c r="K86" s="137"/>
    </row>
    <row r="87" spans="1:11" ht="9" hidden="1" customHeight="1">
      <c r="A87" s="143"/>
      <c r="C87" s="148"/>
      <c r="D87" s="148"/>
      <c r="E87" s="148"/>
      <c r="F87" s="148"/>
      <c r="G87" s="148"/>
      <c r="K87" s="137"/>
    </row>
    <row r="88" spans="1:11" ht="9" hidden="1" customHeight="1">
      <c r="A88" s="143"/>
      <c r="C88" s="148"/>
      <c r="D88" s="148"/>
      <c r="E88" s="148"/>
      <c r="F88" s="148"/>
      <c r="G88" s="148"/>
      <c r="K88" s="137"/>
    </row>
    <row r="89" spans="1:11" ht="9" hidden="1" customHeight="1">
      <c r="A89" s="143"/>
      <c r="C89" s="148"/>
      <c r="D89" s="148"/>
      <c r="E89" s="148"/>
      <c r="F89" s="148"/>
      <c r="G89" s="148"/>
      <c r="K89" s="137"/>
    </row>
    <row r="90" spans="1:11" ht="9" hidden="1" customHeight="1">
      <c r="A90" s="143"/>
      <c r="C90" s="148"/>
      <c r="D90" s="148"/>
      <c r="E90" s="148"/>
      <c r="F90" s="148"/>
      <c r="G90" s="148"/>
      <c r="K90" s="137"/>
    </row>
    <row r="91" spans="1:11" ht="9" hidden="1" customHeight="1">
      <c r="A91" s="143"/>
      <c r="C91" s="148"/>
      <c r="D91" s="148"/>
      <c r="E91" s="148"/>
      <c r="F91" s="148"/>
      <c r="G91" s="148"/>
      <c r="K91" s="137"/>
    </row>
    <row r="92" spans="1:11" ht="9" hidden="1" customHeight="1">
      <c r="A92" s="143"/>
      <c r="C92" s="148"/>
      <c r="D92" s="148"/>
      <c r="E92" s="148"/>
      <c r="F92" s="148"/>
      <c r="G92" s="148"/>
      <c r="K92" s="137"/>
    </row>
    <row r="93" spans="1:11" ht="9" hidden="1" customHeight="1">
      <c r="A93" s="143"/>
      <c r="C93" s="148"/>
      <c r="D93" s="148"/>
      <c r="E93" s="148"/>
      <c r="F93" s="148"/>
      <c r="G93" s="148"/>
      <c r="K93" s="137"/>
    </row>
    <row r="94" spans="1:11" ht="9" hidden="1" customHeight="1">
      <c r="A94" s="143"/>
      <c r="C94" s="148"/>
      <c r="D94" s="148"/>
      <c r="E94" s="148"/>
      <c r="F94" s="148"/>
      <c r="G94" s="148"/>
      <c r="K94" s="137"/>
    </row>
    <row r="95" spans="1:11" ht="9" hidden="1" customHeight="1">
      <c r="A95" s="147"/>
      <c r="C95" s="148"/>
      <c r="D95" s="148"/>
      <c r="E95" s="148"/>
      <c r="F95" s="148"/>
      <c r="G95" s="148"/>
      <c r="K95" s="137"/>
    </row>
    <row r="96" spans="1:11" ht="9" hidden="1" customHeight="1">
      <c r="A96" s="143"/>
      <c r="C96" s="148"/>
      <c r="D96" s="148"/>
      <c r="E96" s="148"/>
      <c r="F96" s="148"/>
      <c r="G96" s="148"/>
      <c r="K96" s="137"/>
    </row>
    <row r="97" spans="1:11" ht="9" hidden="1" customHeight="1">
      <c r="A97" s="143"/>
      <c r="C97" s="148"/>
      <c r="D97" s="148"/>
      <c r="E97" s="148"/>
      <c r="F97" s="148"/>
      <c r="G97" s="148"/>
      <c r="K97" s="137"/>
    </row>
    <row r="98" spans="1:11" ht="9" hidden="1" customHeight="1">
      <c r="A98" s="143"/>
      <c r="C98" s="148"/>
      <c r="D98" s="148"/>
      <c r="E98" s="148"/>
      <c r="F98" s="148"/>
      <c r="G98" s="148"/>
      <c r="K98" s="137"/>
    </row>
    <row r="99" spans="1:11" hidden="1">
      <c r="A99" s="149"/>
      <c r="C99" s="148"/>
      <c r="D99" s="148"/>
      <c r="E99" s="148"/>
      <c r="F99" s="148"/>
      <c r="G99" s="148"/>
      <c r="K99" s="137"/>
    </row>
    <row r="100" spans="1:11" hidden="1">
      <c r="A100" s="149"/>
      <c r="C100" s="148"/>
      <c r="D100" s="148"/>
      <c r="E100" s="148"/>
      <c r="F100" s="148"/>
      <c r="G100" s="148"/>
      <c r="K100" s="137"/>
    </row>
    <row r="101" spans="1:11" hidden="1">
      <c r="A101" s="149"/>
      <c r="C101" s="148"/>
      <c r="D101" s="148"/>
      <c r="E101" s="148"/>
      <c r="F101" s="148"/>
      <c r="G101" s="148"/>
      <c r="K101" s="137"/>
    </row>
    <row r="102" spans="1:11" hidden="1">
      <c r="A102" s="149"/>
      <c r="C102" s="148"/>
      <c r="D102" s="148"/>
      <c r="E102" s="148"/>
      <c r="F102" s="148"/>
      <c r="G102" s="148"/>
      <c r="K102" s="137"/>
    </row>
    <row r="103" spans="1:11" hidden="1">
      <c r="A103" s="149"/>
      <c r="C103" s="148"/>
      <c r="D103" s="148"/>
      <c r="E103" s="148"/>
      <c r="F103" s="148"/>
      <c r="G103" s="148"/>
      <c r="K103" s="137"/>
    </row>
    <row r="104" spans="1:11" hidden="1">
      <c r="A104" s="149"/>
      <c r="C104" s="148"/>
      <c r="D104" s="148"/>
      <c r="E104" s="148"/>
      <c r="F104" s="148"/>
      <c r="G104" s="148"/>
      <c r="K104" s="137"/>
    </row>
    <row r="105" spans="1:11" hidden="1">
      <c r="A105" s="149"/>
      <c r="C105" s="148"/>
      <c r="D105" s="148"/>
      <c r="E105" s="148"/>
      <c r="F105" s="148"/>
      <c r="G105" s="148"/>
      <c r="K105" s="137"/>
    </row>
    <row r="106" spans="1:11" ht="15.75" hidden="1">
      <c r="A106" s="150"/>
      <c r="C106" s="148"/>
      <c r="D106" s="148"/>
      <c r="E106" s="148"/>
      <c r="F106" s="148"/>
      <c r="G106" s="148"/>
      <c r="K106" s="137"/>
    </row>
    <row r="107" spans="1:11" ht="15.75" hidden="1">
      <c r="A107" s="150"/>
      <c r="C107" s="148"/>
      <c r="D107" s="148"/>
      <c r="E107" s="148"/>
      <c r="F107" s="148"/>
      <c r="G107" s="148"/>
      <c r="K107" s="137"/>
    </row>
    <row r="108" spans="1:11" ht="15.75" hidden="1">
      <c r="A108" s="150"/>
      <c r="C108" s="148"/>
      <c r="D108" s="148"/>
      <c r="E108" s="148"/>
      <c r="F108" s="148"/>
      <c r="G108" s="148"/>
      <c r="K108" s="137"/>
    </row>
    <row r="109" spans="1:11" ht="15.75" hidden="1">
      <c r="A109" s="150"/>
      <c r="C109" s="148"/>
      <c r="D109" s="148"/>
      <c r="E109" s="148"/>
      <c r="F109" s="148"/>
      <c r="G109" s="148"/>
      <c r="K109" s="137"/>
    </row>
    <row r="110" spans="1:11" ht="15.75" hidden="1">
      <c r="A110" s="150"/>
      <c r="C110" s="148"/>
      <c r="D110" s="148"/>
      <c r="E110" s="148"/>
      <c r="F110" s="148"/>
      <c r="G110" s="148"/>
      <c r="K110" s="137"/>
    </row>
    <row r="111" spans="1:11" ht="15.75" hidden="1">
      <c r="A111" s="150"/>
      <c r="C111" s="148"/>
      <c r="D111" s="148"/>
      <c r="E111" s="148"/>
      <c r="F111" s="148"/>
      <c r="G111" s="148"/>
      <c r="K111" s="137"/>
    </row>
    <row r="112" spans="1:11" ht="15.75" hidden="1">
      <c r="A112" s="150"/>
      <c r="C112" s="148"/>
      <c r="D112" s="148"/>
      <c r="E112" s="148"/>
      <c r="F112" s="148"/>
      <c r="G112" s="148"/>
      <c r="K112" s="137"/>
    </row>
    <row r="113" spans="1:11" ht="15.75" hidden="1">
      <c r="A113" s="150"/>
      <c r="C113" s="148"/>
      <c r="D113" s="148"/>
      <c r="E113" s="148"/>
      <c r="F113" s="148"/>
      <c r="G113" s="148"/>
      <c r="K113" s="137"/>
    </row>
    <row r="114" spans="1:11" ht="15.75" hidden="1">
      <c r="A114" s="150"/>
      <c r="C114" s="148"/>
      <c r="D114" s="148"/>
      <c r="E114" s="148"/>
      <c r="F114" s="148"/>
      <c r="G114" s="148"/>
      <c r="K114" s="137"/>
    </row>
    <row r="115" spans="1:11" ht="15.75" hidden="1">
      <c r="A115" s="150"/>
      <c r="C115" s="148"/>
      <c r="D115" s="148"/>
      <c r="E115" s="148"/>
      <c r="F115" s="148"/>
      <c r="G115" s="148"/>
      <c r="K115" s="137"/>
    </row>
    <row r="116" spans="1:11" ht="15.75" hidden="1">
      <c r="A116" s="150"/>
      <c r="C116" s="148"/>
      <c r="D116" s="148"/>
      <c r="E116" s="148"/>
      <c r="F116" s="148"/>
      <c r="G116" s="148"/>
      <c r="K116" s="137"/>
    </row>
    <row r="117" spans="1:11" ht="15.75" hidden="1">
      <c r="A117" s="150"/>
      <c r="C117" s="148"/>
      <c r="D117" s="148"/>
      <c r="E117" s="148"/>
      <c r="F117" s="148"/>
      <c r="G117" s="148"/>
      <c r="K117" s="137"/>
    </row>
    <row r="118" spans="1:11" ht="15.75" hidden="1">
      <c r="A118" s="150"/>
      <c r="C118" s="148"/>
      <c r="D118" s="148"/>
      <c r="E118" s="148"/>
      <c r="F118" s="148"/>
      <c r="G118" s="148"/>
      <c r="K118" s="137"/>
    </row>
    <row r="119" spans="1:11" ht="15.75" hidden="1">
      <c r="A119" s="150"/>
      <c r="C119" s="148"/>
      <c r="D119" s="148"/>
      <c r="E119" s="148"/>
      <c r="F119" s="148"/>
      <c r="G119" s="148"/>
      <c r="K119" s="137"/>
    </row>
    <row r="120" spans="1:11" ht="15.75" hidden="1">
      <c r="A120" s="150"/>
      <c r="C120" s="148"/>
      <c r="D120" s="148"/>
      <c r="E120" s="148"/>
      <c r="F120" s="148"/>
      <c r="G120" s="148"/>
      <c r="K120" s="137"/>
    </row>
    <row r="121" spans="1:11" ht="15.75" hidden="1">
      <c r="A121" s="150"/>
      <c r="C121" s="148"/>
      <c r="D121" s="148"/>
      <c r="E121" s="148"/>
      <c r="F121" s="148"/>
      <c r="G121" s="148"/>
      <c r="K121" s="137"/>
    </row>
    <row r="122" spans="1:11" ht="15.75" hidden="1">
      <c r="A122" s="150"/>
      <c r="C122" s="148"/>
      <c r="D122" s="148"/>
      <c r="E122" s="148"/>
      <c r="F122" s="148"/>
      <c r="G122" s="148"/>
      <c r="K122" s="137"/>
    </row>
    <row r="123" spans="1:11" ht="15.75" hidden="1">
      <c r="A123" s="150"/>
      <c r="C123" s="148"/>
      <c r="D123" s="148"/>
      <c r="E123" s="148"/>
      <c r="F123" s="148"/>
      <c r="G123" s="148"/>
      <c r="K123" s="137"/>
    </row>
    <row r="124" spans="1:11" ht="15.75" hidden="1">
      <c r="A124" s="150"/>
      <c r="C124" s="148"/>
      <c r="D124" s="148"/>
      <c r="E124" s="148"/>
      <c r="F124" s="148"/>
      <c r="G124" s="148"/>
      <c r="K124" s="137"/>
    </row>
    <row r="125" spans="1:11" ht="15.75" hidden="1">
      <c r="A125" s="150"/>
      <c r="C125" s="148"/>
      <c r="D125" s="148"/>
      <c r="E125" s="148"/>
      <c r="F125" s="148"/>
      <c r="G125" s="148"/>
      <c r="K125" s="137"/>
    </row>
    <row r="126" spans="1:11" ht="15.75" hidden="1">
      <c r="A126" s="150"/>
      <c r="C126" s="148"/>
      <c r="D126" s="148"/>
      <c r="E126" s="148"/>
      <c r="F126" s="148"/>
      <c r="G126" s="148"/>
      <c r="K126" s="137"/>
    </row>
    <row r="127" spans="1:11" ht="15.75" hidden="1">
      <c r="A127" s="150"/>
      <c r="C127" s="148"/>
      <c r="D127" s="148"/>
      <c r="E127" s="148"/>
      <c r="F127" s="148"/>
      <c r="G127" s="148"/>
      <c r="K127" s="137"/>
    </row>
    <row r="128" spans="1:11" ht="15.75" hidden="1">
      <c r="A128" s="150"/>
      <c r="C128" s="148"/>
      <c r="D128" s="148"/>
      <c r="E128" s="148"/>
      <c r="F128" s="148"/>
      <c r="G128" s="148"/>
      <c r="K128" s="137"/>
    </row>
    <row r="129" spans="1:11" ht="15.75" hidden="1">
      <c r="A129" s="150"/>
      <c r="C129" s="148"/>
      <c r="D129" s="148"/>
      <c r="E129" s="148"/>
      <c r="F129" s="148"/>
      <c r="G129" s="148"/>
      <c r="K129" s="137"/>
    </row>
    <row r="130" spans="1:11" ht="15.75" hidden="1">
      <c r="A130" s="150"/>
      <c r="C130" s="148"/>
      <c r="D130" s="148"/>
      <c r="E130" s="148"/>
      <c r="F130" s="148"/>
      <c r="G130" s="148"/>
      <c r="K130" s="137"/>
    </row>
    <row r="131" spans="1:11" ht="15.75" hidden="1">
      <c r="A131" s="150"/>
      <c r="C131" s="148"/>
      <c r="D131" s="148"/>
      <c r="E131" s="148"/>
      <c r="F131" s="148"/>
      <c r="G131" s="148"/>
      <c r="K131" s="137"/>
    </row>
    <row r="132" spans="1:11" ht="15.75" hidden="1">
      <c r="A132" s="150"/>
      <c r="C132" s="148"/>
      <c r="D132" s="148"/>
      <c r="E132" s="148"/>
      <c r="F132" s="148"/>
      <c r="G132" s="148"/>
      <c r="K132" s="137"/>
    </row>
    <row r="133" spans="1:11" ht="15.75" hidden="1">
      <c r="A133" s="150"/>
      <c r="C133" s="148"/>
      <c r="D133" s="148"/>
      <c r="E133" s="148"/>
      <c r="F133" s="148"/>
      <c r="G133" s="148"/>
      <c r="K133" s="137"/>
    </row>
    <row r="134" spans="1:11" ht="15.75" hidden="1">
      <c r="A134" s="150"/>
      <c r="C134" s="148"/>
      <c r="D134" s="148"/>
      <c r="E134" s="148"/>
      <c r="F134" s="148"/>
      <c r="G134" s="148"/>
      <c r="K134" s="137"/>
    </row>
    <row r="135" spans="1:11" ht="15.75" hidden="1">
      <c r="A135" s="150"/>
      <c r="C135" s="148"/>
      <c r="D135" s="148"/>
      <c r="E135" s="148"/>
      <c r="F135" s="148"/>
      <c r="G135" s="148"/>
      <c r="K135" s="137"/>
    </row>
    <row r="136" spans="1:11" ht="15.75" hidden="1">
      <c r="A136" s="150"/>
      <c r="C136" s="148"/>
      <c r="D136" s="148"/>
      <c r="E136" s="148"/>
      <c r="F136" s="148"/>
      <c r="G136" s="148"/>
      <c r="K136" s="137"/>
    </row>
    <row r="137" spans="1:11" ht="15.75" hidden="1">
      <c r="A137" s="150"/>
      <c r="C137" s="148"/>
      <c r="D137" s="148"/>
      <c r="E137" s="148"/>
      <c r="F137" s="148"/>
      <c r="G137" s="148"/>
      <c r="K137" s="137"/>
    </row>
    <row r="138" spans="1:11" ht="15.75" hidden="1">
      <c r="A138" s="150"/>
      <c r="C138" s="148"/>
      <c r="D138" s="148"/>
      <c r="E138" s="148"/>
      <c r="F138" s="148"/>
      <c r="G138" s="148"/>
      <c r="K138" s="137"/>
    </row>
    <row r="139" spans="1:11" ht="15.75" hidden="1">
      <c r="A139" s="150"/>
      <c r="C139" s="148"/>
      <c r="D139" s="148"/>
      <c r="E139" s="148"/>
      <c r="F139" s="148"/>
      <c r="G139" s="148"/>
      <c r="K139" s="137"/>
    </row>
    <row r="140" spans="1:11" ht="15.75" hidden="1">
      <c r="A140" s="150"/>
      <c r="C140" s="148"/>
      <c r="D140" s="148"/>
      <c r="E140" s="148"/>
      <c r="F140" s="148"/>
      <c r="G140" s="148"/>
      <c r="K140" s="137"/>
    </row>
    <row r="141" spans="1:11" ht="15.75" hidden="1">
      <c r="A141" s="150"/>
      <c r="C141" s="148"/>
      <c r="D141" s="148"/>
      <c r="E141" s="148"/>
      <c r="F141" s="148"/>
      <c r="G141" s="148"/>
      <c r="K141" s="137"/>
    </row>
    <row r="142" spans="1:11" ht="15.75" hidden="1">
      <c r="A142" s="150"/>
      <c r="C142" s="148"/>
      <c r="D142" s="148"/>
      <c r="E142" s="148"/>
      <c r="F142" s="148"/>
      <c r="G142" s="148"/>
      <c r="K142" s="137"/>
    </row>
    <row r="143" spans="1:11" ht="15.75" hidden="1">
      <c r="A143" s="150"/>
      <c r="C143" s="148"/>
      <c r="D143" s="148"/>
      <c r="E143" s="148"/>
      <c r="F143" s="148"/>
      <c r="G143" s="148"/>
      <c r="K143" s="137"/>
    </row>
    <row r="144" spans="1:11" ht="15.75" hidden="1">
      <c r="A144" s="150"/>
      <c r="C144" s="148"/>
      <c r="D144" s="148"/>
      <c r="E144" s="148"/>
      <c r="F144" s="148"/>
      <c r="G144" s="148"/>
      <c r="K144" s="137"/>
    </row>
    <row r="145" spans="1:11" ht="15.75" hidden="1">
      <c r="A145" s="150"/>
      <c r="C145" s="148"/>
      <c r="D145" s="148"/>
      <c r="E145" s="148"/>
      <c r="F145" s="148"/>
      <c r="G145" s="148"/>
      <c r="K145" s="137"/>
    </row>
    <row r="146" spans="1:11" ht="15.75" hidden="1">
      <c r="A146" s="150"/>
      <c r="C146" s="148"/>
      <c r="D146" s="148"/>
      <c r="E146" s="148"/>
      <c r="F146" s="148"/>
      <c r="G146" s="148"/>
      <c r="K146" s="137"/>
    </row>
    <row r="147" spans="1:11" ht="15.75" hidden="1">
      <c r="A147" s="150"/>
      <c r="C147" s="148"/>
      <c r="D147" s="148"/>
      <c r="E147" s="148"/>
      <c r="F147" s="148"/>
      <c r="G147" s="148"/>
      <c r="K147" s="137"/>
    </row>
    <row r="148" spans="1:11" ht="15.75" hidden="1">
      <c r="A148" s="150"/>
      <c r="C148" s="148"/>
      <c r="D148" s="148"/>
      <c r="E148" s="148"/>
      <c r="F148" s="148"/>
      <c r="G148" s="148"/>
      <c r="K148" s="137"/>
    </row>
    <row r="149" spans="1:11" ht="15.75" hidden="1">
      <c r="A149" s="150"/>
      <c r="C149" s="148"/>
      <c r="D149" s="148"/>
      <c r="E149" s="148"/>
      <c r="F149" s="148"/>
      <c r="G149" s="148"/>
      <c r="K149" s="137"/>
    </row>
    <row r="150" spans="1:11" ht="15.75" hidden="1">
      <c r="A150" s="150"/>
      <c r="C150" s="148"/>
      <c r="D150" s="148"/>
      <c r="E150" s="148"/>
      <c r="F150" s="148"/>
      <c r="G150" s="148"/>
      <c r="K150" s="137"/>
    </row>
    <row r="151" spans="1:11" ht="15.75" hidden="1">
      <c r="A151" s="150"/>
      <c r="C151" s="148"/>
      <c r="D151" s="148"/>
      <c r="E151" s="148"/>
      <c r="F151" s="148"/>
      <c r="G151" s="148"/>
      <c r="K151" s="137"/>
    </row>
    <row r="152" spans="1:11" ht="15.75" hidden="1">
      <c r="A152" s="150"/>
      <c r="C152" s="148"/>
      <c r="D152" s="148"/>
      <c r="E152" s="148"/>
      <c r="F152" s="148"/>
      <c r="G152" s="148"/>
      <c r="K152" s="137"/>
    </row>
    <row r="153" spans="1:11" ht="15.75" hidden="1">
      <c r="A153" s="150"/>
      <c r="C153" s="148"/>
      <c r="D153" s="148"/>
      <c r="E153" s="148"/>
      <c r="F153" s="148"/>
      <c r="G153" s="148"/>
      <c r="K153" s="137"/>
    </row>
    <row r="154" spans="1:11" ht="15.75" hidden="1">
      <c r="A154" s="150"/>
      <c r="C154" s="148"/>
      <c r="D154" s="148"/>
      <c r="E154" s="148"/>
      <c r="F154" s="148"/>
      <c r="G154" s="148"/>
      <c r="K154" s="137"/>
    </row>
    <row r="155" spans="1:11" ht="15.75" hidden="1">
      <c r="A155" s="150"/>
      <c r="C155" s="148"/>
      <c r="D155" s="148"/>
      <c r="E155" s="148"/>
      <c r="F155" s="148"/>
      <c r="G155" s="148"/>
      <c r="K155" s="137"/>
    </row>
    <row r="156" spans="1:11" ht="15.75" hidden="1">
      <c r="A156" s="150"/>
      <c r="C156" s="148"/>
      <c r="D156" s="148"/>
      <c r="E156" s="148"/>
      <c r="F156" s="148"/>
      <c r="G156" s="148"/>
      <c r="K156" s="137"/>
    </row>
    <row r="157" spans="1:11" ht="15.75" hidden="1">
      <c r="A157" s="150"/>
      <c r="C157" s="148"/>
      <c r="D157" s="148"/>
      <c r="E157" s="148"/>
      <c r="F157" s="148"/>
      <c r="G157" s="148"/>
      <c r="K157" s="137"/>
    </row>
    <row r="158" spans="1:11" ht="15.75" hidden="1">
      <c r="A158" s="150"/>
      <c r="C158" s="148"/>
      <c r="D158" s="148"/>
      <c r="E158" s="148"/>
      <c r="F158" s="148"/>
      <c r="G158" s="148"/>
      <c r="K158" s="137"/>
    </row>
    <row r="159" spans="1:11" ht="15.75" hidden="1">
      <c r="A159" s="150"/>
      <c r="C159" s="148"/>
      <c r="D159" s="148"/>
      <c r="E159" s="148"/>
      <c r="F159" s="148"/>
      <c r="G159" s="148"/>
      <c r="K159" s="137"/>
    </row>
    <row r="160" spans="1:11" ht="15.75" hidden="1">
      <c r="A160" s="150"/>
      <c r="C160" s="148"/>
      <c r="D160" s="148"/>
      <c r="E160" s="148"/>
      <c r="F160" s="148"/>
      <c r="G160" s="148"/>
      <c r="K160" s="137"/>
    </row>
    <row r="161" spans="1:11" ht="15.75" hidden="1">
      <c r="A161" s="150"/>
      <c r="C161" s="148"/>
      <c r="D161" s="148"/>
      <c r="E161" s="148"/>
      <c r="F161" s="148"/>
      <c r="G161" s="148"/>
      <c r="K161" s="137"/>
    </row>
    <row r="162" spans="1:11" ht="15.75" hidden="1">
      <c r="A162" s="150"/>
      <c r="C162" s="148"/>
      <c r="D162" s="148"/>
      <c r="E162" s="148"/>
      <c r="F162" s="148"/>
      <c r="G162" s="148"/>
      <c r="K162" s="137"/>
    </row>
    <row r="163" spans="1:11" ht="15.75" hidden="1">
      <c r="A163" s="150"/>
      <c r="C163" s="148"/>
      <c r="D163" s="148"/>
      <c r="E163" s="148"/>
      <c r="F163" s="148"/>
      <c r="G163" s="148"/>
      <c r="K163" s="137"/>
    </row>
    <row r="164" spans="1:11" ht="15.75" hidden="1">
      <c r="A164" s="150"/>
      <c r="C164" s="148"/>
      <c r="D164" s="148"/>
      <c r="E164" s="148"/>
      <c r="F164" s="148"/>
      <c r="G164" s="148"/>
      <c r="K164" s="137"/>
    </row>
    <row r="165" spans="1:11" ht="15.75" hidden="1">
      <c r="A165" s="150"/>
      <c r="C165" s="148"/>
      <c r="D165" s="148"/>
      <c r="E165" s="148"/>
      <c r="F165" s="148"/>
      <c r="G165" s="148"/>
      <c r="K165" s="137"/>
    </row>
    <row r="166" spans="1:11" ht="15.75" hidden="1">
      <c r="A166" s="150"/>
      <c r="C166" s="148"/>
      <c r="D166" s="148"/>
      <c r="E166" s="148"/>
      <c r="F166" s="148"/>
      <c r="G166" s="148"/>
      <c r="K166" s="137"/>
    </row>
    <row r="167" spans="1:11" ht="15.75" hidden="1">
      <c r="A167" s="150"/>
      <c r="C167" s="148"/>
      <c r="D167" s="148"/>
      <c r="E167" s="148"/>
      <c r="F167" s="148"/>
      <c r="G167" s="148"/>
      <c r="K167" s="137"/>
    </row>
    <row r="168" spans="1:11" ht="15.75" hidden="1">
      <c r="A168" s="150"/>
      <c r="C168" s="148"/>
      <c r="D168" s="148"/>
      <c r="E168" s="148"/>
      <c r="F168" s="148"/>
      <c r="G168" s="148"/>
      <c r="K168" s="137"/>
    </row>
    <row r="169" spans="1:11" ht="15.75" hidden="1">
      <c r="A169" s="150"/>
      <c r="C169" s="148"/>
      <c r="D169" s="148"/>
      <c r="E169" s="148"/>
      <c r="F169" s="148"/>
      <c r="G169" s="148"/>
      <c r="K169" s="137"/>
    </row>
    <row r="170" spans="1:11" ht="15.75" hidden="1">
      <c r="A170" s="150"/>
      <c r="C170" s="148"/>
      <c r="D170" s="148"/>
      <c r="E170" s="148"/>
      <c r="F170" s="148"/>
      <c r="G170" s="148"/>
      <c r="K170" s="137"/>
    </row>
    <row r="171" spans="1:11" ht="15.75" hidden="1">
      <c r="A171" s="150"/>
      <c r="C171" s="148"/>
      <c r="D171" s="148"/>
      <c r="E171" s="148"/>
      <c r="F171" s="148"/>
      <c r="G171" s="148"/>
      <c r="K171" s="137"/>
    </row>
    <row r="172" spans="1:11" ht="15.75" hidden="1">
      <c r="A172" s="150"/>
      <c r="C172" s="148"/>
      <c r="D172" s="148"/>
      <c r="E172" s="148"/>
      <c r="F172" s="148"/>
      <c r="G172" s="148"/>
      <c r="K172" s="137"/>
    </row>
    <row r="173" spans="1:11" ht="15.75" hidden="1">
      <c r="A173" s="150"/>
      <c r="C173" s="148"/>
      <c r="D173" s="148"/>
      <c r="E173" s="148"/>
      <c r="F173" s="148"/>
      <c r="G173" s="148"/>
      <c r="K173" s="137"/>
    </row>
    <row r="174" spans="1:11" ht="15.75" hidden="1">
      <c r="A174" s="150"/>
      <c r="C174" s="148"/>
      <c r="D174" s="148"/>
      <c r="E174" s="148"/>
      <c r="F174" s="148"/>
      <c r="G174" s="148"/>
      <c r="K174" s="137"/>
    </row>
    <row r="175" spans="1:11" ht="15.75" hidden="1">
      <c r="A175" s="150"/>
      <c r="C175" s="148"/>
      <c r="D175" s="148"/>
      <c r="E175" s="148"/>
      <c r="F175" s="148"/>
      <c r="G175" s="148"/>
      <c r="K175" s="137"/>
    </row>
    <row r="176" spans="1:11" ht="15.75" hidden="1">
      <c r="A176" s="150"/>
      <c r="C176" s="148"/>
      <c r="D176" s="148"/>
      <c r="E176" s="148"/>
      <c r="F176" s="148"/>
      <c r="G176" s="148"/>
      <c r="K176" s="137"/>
    </row>
    <row r="177" spans="1:11" ht="15.75" hidden="1">
      <c r="A177" s="150"/>
      <c r="C177" s="148"/>
      <c r="D177" s="148"/>
      <c r="E177" s="148"/>
      <c r="F177" s="148"/>
      <c r="G177" s="148"/>
      <c r="K177" s="137"/>
    </row>
    <row r="178" spans="1:11" ht="15.75" hidden="1">
      <c r="A178" s="150"/>
      <c r="C178" s="148"/>
      <c r="D178" s="148"/>
      <c r="E178" s="148"/>
      <c r="F178" s="148"/>
      <c r="G178" s="148"/>
      <c r="K178" s="137"/>
    </row>
    <row r="179" spans="1:11" ht="15.75" hidden="1">
      <c r="A179" s="150"/>
      <c r="C179" s="148"/>
      <c r="D179" s="148"/>
      <c r="E179" s="148"/>
      <c r="F179" s="148"/>
      <c r="G179" s="148"/>
      <c r="K179" s="137"/>
    </row>
    <row r="180" spans="1:11" ht="15.75" hidden="1">
      <c r="A180" s="150"/>
      <c r="C180" s="148"/>
      <c r="D180" s="148"/>
      <c r="E180" s="148"/>
      <c r="F180" s="148"/>
      <c r="G180" s="148"/>
      <c r="K180" s="137"/>
    </row>
    <row r="181" spans="1:11" ht="15.75" hidden="1">
      <c r="A181" s="150"/>
      <c r="C181" s="148"/>
      <c r="D181" s="148"/>
      <c r="E181" s="148"/>
      <c r="F181" s="148"/>
      <c r="G181" s="148"/>
      <c r="K181" s="137"/>
    </row>
    <row r="182" spans="1:11" ht="15.75" hidden="1">
      <c r="A182" s="150"/>
      <c r="C182" s="148"/>
      <c r="D182" s="148"/>
      <c r="E182" s="148"/>
      <c r="F182" s="148"/>
      <c r="G182" s="148"/>
      <c r="K182" s="137"/>
    </row>
    <row r="183" spans="1:11" ht="15.75" hidden="1">
      <c r="A183" s="150"/>
      <c r="C183" s="148"/>
      <c r="D183" s="148"/>
      <c r="E183" s="148"/>
      <c r="F183" s="148"/>
      <c r="G183" s="148"/>
      <c r="K183" s="137"/>
    </row>
    <row r="184" spans="1:11" ht="15.75" hidden="1">
      <c r="A184" s="150"/>
      <c r="C184" s="148"/>
      <c r="D184" s="148"/>
      <c r="E184" s="148"/>
      <c r="F184" s="148"/>
      <c r="G184" s="148"/>
      <c r="K184" s="137"/>
    </row>
    <row r="185" spans="1:11" ht="15.75" hidden="1">
      <c r="A185" s="150"/>
      <c r="C185" s="148"/>
      <c r="D185" s="148"/>
      <c r="E185" s="148"/>
      <c r="F185" s="148"/>
      <c r="G185" s="148"/>
      <c r="K185" s="137"/>
    </row>
    <row r="186" spans="1:11" ht="15.75" hidden="1">
      <c r="A186" s="150"/>
      <c r="C186" s="148"/>
      <c r="D186" s="148"/>
      <c r="E186" s="148"/>
      <c r="F186" s="148"/>
      <c r="G186" s="148"/>
      <c r="K186" s="137"/>
    </row>
    <row r="187" spans="1:11" ht="15.75" hidden="1">
      <c r="A187" s="150"/>
      <c r="C187" s="148"/>
      <c r="D187" s="148"/>
      <c r="E187" s="148"/>
      <c r="F187" s="148"/>
      <c r="G187" s="148"/>
      <c r="K187" s="137"/>
    </row>
    <row r="188" spans="1:11" ht="15.75" hidden="1">
      <c r="A188" s="150"/>
      <c r="C188" s="148"/>
      <c r="D188" s="148"/>
      <c r="E188" s="148"/>
      <c r="F188" s="148"/>
      <c r="G188" s="148"/>
      <c r="K188" s="137"/>
    </row>
    <row r="189" spans="1:11" ht="15.75" hidden="1">
      <c r="A189" s="150"/>
      <c r="C189" s="148"/>
      <c r="D189" s="148"/>
      <c r="E189" s="148"/>
      <c r="F189" s="148"/>
      <c r="G189" s="148"/>
      <c r="K189" s="137"/>
    </row>
    <row r="190" spans="1:11" ht="15.75" hidden="1">
      <c r="A190" s="150"/>
      <c r="C190" s="148"/>
      <c r="D190" s="148"/>
      <c r="E190" s="148"/>
      <c r="F190" s="148"/>
      <c r="G190" s="148"/>
      <c r="K190" s="137"/>
    </row>
    <row r="191" spans="1:11" ht="15.75" hidden="1">
      <c r="A191" s="150"/>
      <c r="C191" s="148"/>
      <c r="D191" s="148"/>
      <c r="E191" s="148"/>
      <c r="F191" s="148"/>
      <c r="G191" s="148"/>
      <c r="K191" s="137"/>
    </row>
    <row r="192" spans="1:11" ht="15.75" hidden="1">
      <c r="A192" s="150"/>
      <c r="C192" s="148"/>
      <c r="D192" s="148"/>
      <c r="E192" s="148"/>
      <c r="F192" s="148"/>
      <c r="G192" s="148"/>
      <c r="K192" s="137"/>
    </row>
    <row r="193" spans="1:11" ht="15.75" hidden="1">
      <c r="A193" s="150"/>
      <c r="C193" s="148"/>
      <c r="D193" s="148"/>
      <c r="E193" s="148"/>
      <c r="F193" s="148"/>
      <c r="G193" s="148"/>
      <c r="K193" s="137"/>
    </row>
    <row r="194" spans="1:11" ht="15.75" hidden="1">
      <c r="A194" s="150"/>
      <c r="C194" s="148"/>
      <c r="D194" s="148"/>
      <c r="E194" s="148"/>
      <c r="F194" s="148"/>
      <c r="G194" s="148"/>
      <c r="K194" s="137"/>
    </row>
    <row r="195" spans="1:11" ht="15.75" hidden="1">
      <c r="A195" s="150"/>
      <c r="C195" s="148"/>
      <c r="D195" s="148"/>
      <c r="E195" s="148"/>
      <c r="F195" s="148"/>
      <c r="G195" s="148"/>
      <c r="K195" s="137"/>
    </row>
    <row r="196" spans="1:11" ht="15.75" hidden="1">
      <c r="A196" s="150"/>
      <c r="C196" s="148"/>
      <c r="D196" s="148"/>
      <c r="E196" s="148"/>
      <c r="F196" s="148"/>
      <c r="G196" s="148"/>
      <c r="K196" s="137"/>
    </row>
    <row r="197" spans="1:11" ht="15.75" hidden="1">
      <c r="A197" s="151"/>
      <c r="C197" s="148"/>
      <c r="D197" s="148"/>
      <c r="E197" s="148"/>
      <c r="F197" s="148"/>
      <c r="G197" s="148"/>
      <c r="K197" s="137"/>
    </row>
    <row r="198" spans="1:11" ht="15.75" hidden="1">
      <c r="A198" s="151"/>
      <c r="C198" s="148"/>
      <c r="D198" s="148"/>
      <c r="E198" s="148"/>
      <c r="F198" s="148"/>
      <c r="G198" s="148"/>
      <c r="K198" s="137"/>
    </row>
    <row r="199" spans="1:11" ht="15.75" hidden="1">
      <c r="A199" s="151"/>
      <c r="C199" s="148"/>
      <c r="D199" s="148"/>
      <c r="E199" s="148"/>
      <c r="F199" s="148"/>
      <c r="G199" s="148"/>
      <c r="K199" s="137"/>
    </row>
    <row r="200" spans="1:11" ht="15.75" hidden="1">
      <c r="A200" s="151"/>
      <c r="C200" s="148"/>
      <c r="D200" s="148"/>
      <c r="E200" s="148"/>
      <c r="F200" s="148"/>
      <c r="G200" s="148"/>
    </row>
    <row r="201" spans="1:11" ht="15.75" hidden="1">
      <c r="A201" s="151"/>
      <c r="C201" s="148"/>
      <c r="D201" s="148"/>
      <c r="E201" s="148"/>
      <c r="F201" s="148"/>
      <c r="G201" s="148"/>
    </row>
    <row r="202" spans="1:11" ht="15.75" hidden="1">
      <c r="A202" s="151"/>
      <c r="C202" s="148"/>
      <c r="D202" s="148"/>
      <c r="E202" s="148"/>
      <c r="F202" s="148"/>
      <c r="G202" s="148"/>
    </row>
    <row r="203" spans="1:11" ht="15.75" hidden="1">
      <c r="A203" s="151"/>
      <c r="C203" s="148"/>
      <c r="D203" s="148"/>
      <c r="E203" s="148"/>
      <c r="F203" s="148"/>
      <c r="G203" s="148"/>
    </row>
    <row r="204" spans="1:11" ht="15.75" hidden="1">
      <c r="A204" s="151"/>
      <c r="C204" s="148"/>
      <c r="D204" s="148"/>
      <c r="E204" s="148"/>
      <c r="F204" s="148"/>
      <c r="G204" s="148"/>
    </row>
    <row r="205" spans="1:11" ht="15.75" hidden="1">
      <c r="A205" s="151"/>
      <c r="C205" s="148"/>
      <c r="D205" s="148"/>
      <c r="E205" s="148"/>
      <c r="F205" s="148"/>
      <c r="G205" s="148"/>
    </row>
    <row r="206" spans="1:11" ht="15.75" hidden="1">
      <c r="A206" s="151"/>
      <c r="C206" s="148"/>
      <c r="D206" s="148"/>
      <c r="E206" s="148"/>
      <c r="F206" s="148"/>
      <c r="G206" s="148"/>
    </row>
    <row r="207" spans="1:11" ht="15.75" hidden="1">
      <c r="A207" s="151"/>
      <c r="C207" s="148"/>
      <c r="D207" s="148"/>
      <c r="E207" s="148"/>
      <c r="F207" s="148"/>
      <c r="G207" s="148"/>
    </row>
    <row r="208" spans="1:11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WVT652"/>
  <sheetViews>
    <sheetView topLeftCell="A2" zoomScale="50" workbookViewId="0">
      <selection activeCell="A32" sqref="A32:XFD1048576"/>
    </sheetView>
  </sheetViews>
  <sheetFormatPr defaultColWidth="0" defaultRowHeight="12.75" zeroHeight="1"/>
  <cols>
    <col min="1" max="1" width="56.28515625" style="115" customWidth="1"/>
    <col min="2" max="9" width="14.85546875" style="101" customWidth="1"/>
    <col min="10" max="10" width="16.5703125" style="101" customWidth="1"/>
    <col min="11" max="11" width="9.85546875" style="101" customWidth="1"/>
    <col min="12" max="12" width="2.5703125" style="152" hidden="1"/>
    <col min="13" max="256" width="9.140625" style="101" hidden="1"/>
    <col min="257" max="257" width="56.28515625" style="101" hidden="1"/>
    <col min="258" max="265" width="14.85546875" style="101" hidden="1"/>
    <col min="266" max="266" width="16.5703125" style="101" hidden="1"/>
    <col min="267" max="267" width="9.85546875" style="101" hidden="1"/>
    <col min="268" max="268" width="2.5703125" style="101" hidden="1"/>
    <col min="269" max="512" width="9.140625" style="101" hidden="1"/>
    <col min="513" max="513" width="56.28515625" style="101" hidden="1"/>
    <col min="514" max="521" width="14.85546875" style="101" hidden="1"/>
    <col min="522" max="522" width="16.5703125" style="101" hidden="1"/>
    <col min="523" max="523" width="9.85546875" style="101" hidden="1"/>
    <col min="524" max="524" width="2.5703125" style="101" hidden="1"/>
    <col min="525" max="768" width="9.140625" style="101" hidden="1"/>
    <col min="769" max="769" width="56.28515625" style="101" hidden="1"/>
    <col min="770" max="777" width="14.85546875" style="101" hidden="1"/>
    <col min="778" max="778" width="16.5703125" style="101" hidden="1"/>
    <col min="779" max="779" width="9.85546875" style="101" hidden="1"/>
    <col min="780" max="780" width="2.5703125" style="101" hidden="1"/>
    <col min="781" max="1024" width="9.140625" style="101" hidden="1"/>
    <col min="1025" max="1025" width="56.28515625" style="101" hidden="1"/>
    <col min="1026" max="1033" width="14.85546875" style="101" hidden="1"/>
    <col min="1034" max="1034" width="16.5703125" style="101" hidden="1"/>
    <col min="1035" max="1035" width="9.85546875" style="101" hidden="1"/>
    <col min="1036" max="1036" width="2.5703125" style="101" hidden="1"/>
    <col min="1037" max="1280" width="9.140625" style="101" hidden="1"/>
    <col min="1281" max="1281" width="56.28515625" style="101" hidden="1"/>
    <col min="1282" max="1289" width="14.85546875" style="101" hidden="1"/>
    <col min="1290" max="1290" width="16.5703125" style="101" hidden="1"/>
    <col min="1291" max="1291" width="9.85546875" style="101" hidden="1"/>
    <col min="1292" max="1292" width="2.5703125" style="101" hidden="1"/>
    <col min="1293" max="1536" width="9.140625" style="101" hidden="1"/>
    <col min="1537" max="1537" width="56.28515625" style="101" hidden="1"/>
    <col min="1538" max="1545" width="14.85546875" style="101" hidden="1"/>
    <col min="1546" max="1546" width="16.5703125" style="101" hidden="1"/>
    <col min="1547" max="1547" width="9.85546875" style="101" hidden="1"/>
    <col min="1548" max="1548" width="2.5703125" style="101" hidden="1"/>
    <col min="1549" max="1792" width="9.140625" style="101" hidden="1"/>
    <col min="1793" max="1793" width="56.28515625" style="101" hidden="1"/>
    <col min="1794" max="1801" width="14.85546875" style="101" hidden="1"/>
    <col min="1802" max="1802" width="16.5703125" style="101" hidden="1"/>
    <col min="1803" max="1803" width="9.85546875" style="101" hidden="1"/>
    <col min="1804" max="1804" width="2.5703125" style="101" hidden="1"/>
    <col min="1805" max="2048" width="9.140625" style="101" hidden="1"/>
    <col min="2049" max="2049" width="56.28515625" style="101" hidden="1"/>
    <col min="2050" max="2057" width="14.85546875" style="101" hidden="1"/>
    <col min="2058" max="2058" width="16.5703125" style="101" hidden="1"/>
    <col min="2059" max="2059" width="9.85546875" style="101" hidden="1"/>
    <col min="2060" max="2060" width="2.5703125" style="101" hidden="1"/>
    <col min="2061" max="2304" width="9.140625" style="101" hidden="1"/>
    <col min="2305" max="2305" width="56.28515625" style="101" hidden="1"/>
    <col min="2306" max="2313" width="14.85546875" style="101" hidden="1"/>
    <col min="2314" max="2314" width="16.5703125" style="101" hidden="1"/>
    <col min="2315" max="2315" width="9.85546875" style="101" hidden="1"/>
    <col min="2316" max="2316" width="2.5703125" style="101" hidden="1"/>
    <col min="2317" max="2560" width="9.140625" style="101" hidden="1"/>
    <col min="2561" max="2561" width="56.28515625" style="101" hidden="1"/>
    <col min="2562" max="2569" width="14.85546875" style="101" hidden="1"/>
    <col min="2570" max="2570" width="16.5703125" style="101" hidden="1"/>
    <col min="2571" max="2571" width="9.85546875" style="101" hidden="1"/>
    <col min="2572" max="2572" width="2.5703125" style="101" hidden="1"/>
    <col min="2573" max="2816" width="9.140625" style="101" hidden="1"/>
    <col min="2817" max="2817" width="56.28515625" style="101" hidden="1"/>
    <col min="2818" max="2825" width="14.85546875" style="101" hidden="1"/>
    <col min="2826" max="2826" width="16.5703125" style="101" hidden="1"/>
    <col min="2827" max="2827" width="9.85546875" style="101" hidden="1"/>
    <col min="2828" max="2828" width="2.5703125" style="101" hidden="1"/>
    <col min="2829" max="3072" width="9.140625" style="101" hidden="1"/>
    <col min="3073" max="3073" width="56.28515625" style="101" hidden="1"/>
    <col min="3074" max="3081" width="14.85546875" style="101" hidden="1"/>
    <col min="3082" max="3082" width="16.5703125" style="101" hidden="1"/>
    <col min="3083" max="3083" width="9.85546875" style="101" hidden="1"/>
    <col min="3084" max="3084" width="2.5703125" style="101" hidden="1"/>
    <col min="3085" max="3328" width="9.140625" style="101" hidden="1"/>
    <col min="3329" max="3329" width="56.28515625" style="101" hidden="1"/>
    <col min="3330" max="3337" width="14.85546875" style="101" hidden="1"/>
    <col min="3338" max="3338" width="16.5703125" style="101" hidden="1"/>
    <col min="3339" max="3339" width="9.85546875" style="101" hidden="1"/>
    <col min="3340" max="3340" width="2.5703125" style="101" hidden="1"/>
    <col min="3341" max="3584" width="9.140625" style="101" hidden="1"/>
    <col min="3585" max="3585" width="56.28515625" style="101" hidden="1"/>
    <col min="3586" max="3593" width="14.85546875" style="101" hidden="1"/>
    <col min="3594" max="3594" width="16.5703125" style="101" hidden="1"/>
    <col min="3595" max="3595" width="9.85546875" style="101" hidden="1"/>
    <col min="3596" max="3596" width="2.5703125" style="101" hidden="1"/>
    <col min="3597" max="3840" width="9.140625" style="101" hidden="1"/>
    <col min="3841" max="3841" width="56.28515625" style="101" hidden="1"/>
    <col min="3842" max="3849" width="14.85546875" style="101" hidden="1"/>
    <col min="3850" max="3850" width="16.5703125" style="101" hidden="1"/>
    <col min="3851" max="3851" width="9.85546875" style="101" hidden="1"/>
    <col min="3852" max="3852" width="2.5703125" style="101" hidden="1"/>
    <col min="3853" max="4096" width="9.140625" style="101" hidden="1"/>
    <col min="4097" max="4097" width="56.28515625" style="101" hidden="1"/>
    <col min="4098" max="4105" width="14.85546875" style="101" hidden="1"/>
    <col min="4106" max="4106" width="16.5703125" style="101" hidden="1"/>
    <col min="4107" max="4107" width="9.85546875" style="101" hidden="1"/>
    <col min="4108" max="4108" width="2.5703125" style="101" hidden="1"/>
    <col min="4109" max="4352" width="9.140625" style="101" hidden="1"/>
    <col min="4353" max="4353" width="56.28515625" style="101" hidden="1"/>
    <col min="4354" max="4361" width="14.85546875" style="101" hidden="1"/>
    <col min="4362" max="4362" width="16.5703125" style="101" hidden="1"/>
    <col min="4363" max="4363" width="9.85546875" style="101" hidden="1"/>
    <col min="4364" max="4364" width="2.5703125" style="101" hidden="1"/>
    <col min="4365" max="4608" width="9.140625" style="101" hidden="1"/>
    <col min="4609" max="4609" width="56.28515625" style="101" hidden="1"/>
    <col min="4610" max="4617" width="14.85546875" style="101" hidden="1"/>
    <col min="4618" max="4618" width="16.5703125" style="101" hidden="1"/>
    <col min="4619" max="4619" width="9.85546875" style="101" hidden="1"/>
    <col min="4620" max="4620" width="2.5703125" style="101" hidden="1"/>
    <col min="4621" max="4864" width="9.140625" style="101" hidden="1"/>
    <col min="4865" max="4865" width="56.28515625" style="101" hidden="1"/>
    <col min="4866" max="4873" width="14.85546875" style="101" hidden="1"/>
    <col min="4874" max="4874" width="16.5703125" style="101" hidden="1"/>
    <col min="4875" max="4875" width="9.85546875" style="101" hidden="1"/>
    <col min="4876" max="4876" width="2.5703125" style="101" hidden="1"/>
    <col min="4877" max="5120" width="9.140625" style="101" hidden="1"/>
    <col min="5121" max="5121" width="56.28515625" style="101" hidden="1"/>
    <col min="5122" max="5129" width="14.85546875" style="101" hidden="1"/>
    <col min="5130" max="5130" width="16.5703125" style="101" hidden="1"/>
    <col min="5131" max="5131" width="9.85546875" style="101" hidden="1"/>
    <col min="5132" max="5132" width="2.5703125" style="101" hidden="1"/>
    <col min="5133" max="5376" width="9.140625" style="101" hidden="1"/>
    <col min="5377" max="5377" width="56.28515625" style="101" hidden="1"/>
    <col min="5378" max="5385" width="14.85546875" style="101" hidden="1"/>
    <col min="5386" max="5386" width="16.5703125" style="101" hidden="1"/>
    <col min="5387" max="5387" width="9.85546875" style="101" hidden="1"/>
    <col min="5388" max="5388" width="2.5703125" style="101" hidden="1"/>
    <col min="5389" max="5632" width="9.140625" style="101" hidden="1"/>
    <col min="5633" max="5633" width="56.28515625" style="101" hidden="1"/>
    <col min="5634" max="5641" width="14.85546875" style="101" hidden="1"/>
    <col min="5642" max="5642" width="16.5703125" style="101" hidden="1"/>
    <col min="5643" max="5643" width="9.85546875" style="101" hidden="1"/>
    <col min="5644" max="5644" width="2.5703125" style="101" hidden="1"/>
    <col min="5645" max="5888" width="9.140625" style="101" hidden="1"/>
    <col min="5889" max="5889" width="56.28515625" style="101" hidden="1"/>
    <col min="5890" max="5897" width="14.85546875" style="101" hidden="1"/>
    <col min="5898" max="5898" width="16.5703125" style="101" hidden="1"/>
    <col min="5899" max="5899" width="9.85546875" style="101" hidden="1"/>
    <col min="5900" max="5900" width="2.5703125" style="101" hidden="1"/>
    <col min="5901" max="6144" width="9.140625" style="101" hidden="1"/>
    <col min="6145" max="6145" width="56.28515625" style="101" hidden="1"/>
    <col min="6146" max="6153" width="14.85546875" style="101" hidden="1"/>
    <col min="6154" max="6154" width="16.5703125" style="101" hidden="1"/>
    <col min="6155" max="6155" width="9.85546875" style="101" hidden="1"/>
    <col min="6156" max="6156" width="2.5703125" style="101" hidden="1"/>
    <col min="6157" max="6400" width="9.140625" style="101" hidden="1"/>
    <col min="6401" max="6401" width="56.28515625" style="101" hidden="1"/>
    <col min="6402" max="6409" width="14.85546875" style="101" hidden="1"/>
    <col min="6410" max="6410" width="16.5703125" style="101" hidden="1"/>
    <col min="6411" max="6411" width="9.85546875" style="101" hidden="1"/>
    <col min="6412" max="6412" width="2.5703125" style="101" hidden="1"/>
    <col min="6413" max="6656" width="9.140625" style="101" hidden="1"/>
    <col min="6657" max="6657" width="56.28515625" style="101" hidden="1"/>
    <col min="6658" max="6665" width="14.85546875" style="101" hidden="1"/>
    <col min="6666" max="6666" width="16.5703125" style="101" hidden="1"/>
    <col min="6667" max="6667" width="9.85546875" style="101" hidden="1"/>
    <col min="6668" max="6668" width="2.5703125" style="101" hidden="1"/>
    <col min="6669" max="6912" width="9.140625" style="101" hidden="1"/>
    <col min="6913" max="6913" width="56.28515625" style="101" hidden="1"/>
    <col min="6914" max="6921" width="14.85546875" style="101" hidden="1"/>
    <col min="6922" max="6922" width="16.5703125" style="101" hidden="1"/>
    <col min="6923" max="6923" width="9.85546875" style="101" hidden="1"/>
    <col min="6924" max="6924" width="2.5703125" style="101" hidden="1"/>
    <col min="6925" max="7168" width="9.140625" style="101" hidden="1"/>
    <col min="7169" max="7169" width="56.28515625" style="101" hidden="1"/>
    <col min="7170" max="7177" width="14.85546875" style="101" hidden="1"/>
    <col min="7178" max="7178" width="16.5703125" style="101" hidden="1"/>
    <col min="7179" max="7179" width="9.85546875" style="101" hidden="1"/>
    <col min="7180" max="7180" width="2.5703125" style="101" hidden="1"/>
    <col min="7181" max="7424" width="9.140625" style="101" hidden="1"/>
    <col min="7425" max="7425" width="56.28515625" style="101" hidden="1"/>
    <col min="7426" max="7433" width="14.85546875" style="101" hidden="1"/>
    <col min="7434" max="7434" width="16.5703125" style="101" hidden="1"/>
    <col min="7435" max="7435" width="9.85546875" style="101" hidden="1"/>
    <col min="7436" max="7436" width="2.5703125" style="101" hidden="1"/>
    <col min="7437" max="7680" width="9.140625" style="101" hidden="1"/>
    <col min="7681" max="7681" width="56.28515625" style="101" hidden="1"/>
    <col min="7682" max="7689" width="14.85546875" style="101" hidden="1"/>
    <col min="7690" max="7690" width="16.5703125" style="101" hidden="1"/>
    <col min="7691" max="7691" width="9.85546875" style="101" hidden="1"/>
    <col min="7692" max="7692" width="2.5703125" style="101" hidden="1"/>
    <col min="7693" max="7936" width="9.140625" style="101" hidden="1"/>
    <col min="7937" max="7937" width="56.28515625" style="101" hidden="1"/>
    <col min="7938" max="7945" width="14.85546875" style="101" hidden="1"/>
    <col min="7946" max="7946" width="16.5703125" style="101" hidden="1"/>
    <col min="7947" max="7947" width="9.85546875" style="101" hidden="1"/>
    <col min="7948" max="7948" width="2.5703125" style="101" hidden="1"/>
    <col min="7949" max="8192" width="9.140625" style="101" hidden="1"/>
    <col min="8193" max="8193" width="56.28515625" style="101" hidden="1"/>
    <col min="8194" max="8201" width="14.85546875" style="101" hidden="1"/>
    <col min="8202" max="8202" width="16.5703125" style="101" hidden="1"/>
    <col min="8203" max="8203" width="9.85546875" style="101" hidden="1"/>
    <col min="8204" max="8204" width="2.5703125" style="101" hidden="1"/>
    <col min="8205" max="8448" width="9.140625" style="101" hidden="1"/>
    <col min="8449" max="8449" width="56.28515625" style="101" hidden="1"/>
    <col min="8450" max="8457" width="14.85546875" style="101" hidden="1"/>
    <col min="8458" max="8458" width="16.5703125" style="101" hidden="1"/>
    <col min="8459" max="8459" width="9.85546875" style="101" hidden="1"/>
    <col min="8460" max="8460" width="2.5703125" style="101" hidden="1"/>
    <col min="8461" max="8704" width="9.140625" style="101" hidden="1"/>
    <col min="8705" max="8705" width="56.28515625" style="101" hidden="1"/>
    <col min="8706" max="8713" width="14.85546875" style="101" hidden="1"/>
    <col min="8714" max="8714" width="16.5703125" style="101" hidden="1"/>
    <col min="8715" max="8715" width="9.85546875" style="101" hidden="1"/>
    <col min="8716" max="8716" width="2.5703125" style="101" hidden="1"/>
    <col min="8717" max="8960" width="9.140625" style="101" hidden="1"/>
    <col min="8961" max="8961" width="56.28515625" style="101" hidden="1"/>
    <col min="8962" max="8969" width="14.85546875" style="101" hidden="1"/>
    <col min="8970" max="8970" width="16.5703125" style="101" hidden="1"/>
    <col min="8971" max="8971" width="9.85546875" style="101" hidden="1"/>
    <col min="8972" max="8972" width="2.5703125" style="101" hidden="1"/>
    <col min="8973" max="9216" width="9.140625" style="101" hidden="1"/>
    <col min="9217" max="9217" width="56.28515625" style="101" hidden="1"/>
    <col min="9218" max="9225" width="14.85546875" style="101" hidden="1"/>
    <col min="9226" max="9226" width="16.5703125" style="101" hidden="1"/>
    <col min="9227" max="9227" width="9.85546875" style="101" hidden="1"/>
    <col min="9228" max="9228" width="2.5703125" style="101" hidden="1"/>
    <col min="9229" max="9472" width="9.140625" style="101" hidden="1"/>
    <col min="9473" max="9473" width="56.28515625" style="101" hidden="1"/>
    <col min="9474" max="9481" width="14.85546875" style="101" hidden="1"/>
    <col min="9482" max="9482" width="16.5703125" style="101" hidden="1"/>
    <col min="9483" max="9483" width="9.85546875" style="101" hidden="1"/>
    <col min="9484" max="9484" width="2.5703125" style="101" hidden="1"/>
    <col min="9485" max="9728" width="9.140625" style="101" hidden="1"/>
    <col min="9729" max="9729" width="56.28515625" style="101" hidden="1"/>
    <col min="9730" max="9737" width="14.85546875" style="101" hidden="1"/>
    <col min="9738" max="9738" width="16.5703125" style="101" hidden="1"/>
    <col min="9739" max="9739" width="9.85546875" style="101" hidden="1"/>
    <col min="9740" max="9740" width="2.5703125" style="101" hidden="1"/>
    <col min="9741" max="9984" width="9.140625" style="101" hidden="1"/>
    <col min="9985" max="9985" width="56.28515625" style="101" hidden="1"/>
    <col min="9986" max="9993" width="14.85546875" style="101" hidden="1"/>
    <col min="9994" max="9994" width="16.5703125" style="101" hidden="1"/>
    <col min="9995" max="9995" width="9.85546875" style="101" hidden="1"/>
    <col min="9996" max="9996" width="2.5703125" style="101" hidden="1"/>
    <col min="9997" max="10240" width="9.140625" style="101" hidden="1"/>
    <col min="10241" max="10241" width="56.28515625" style="101" hidden="1"/>
    <col min="10242" max="10249" width="14.85546875" style="101" hidden="1"/>
    <col min="10250" max="10250" width="16.5703125" style="101" hidden="1"/>
    <col min="10251" max="10251" width="9.85546875" style="101" hidden="1"/>
    <col min="10252" max="10252" width="2.5703125" style="101" hidden="1"/>
    <col min="10253" max="10496" width="9.140625" style="101" hidden="1"/>
    <col min="10497" max="10497" width="56.28515625" style="101" hidden="1"/>
    <col min="10498" max="10505" width="14.85546875" style="101" hidden="1"/>
    <col min="10506" max="10506" width="16.5703125" style="101" hidden="1"/>
    <col min="10507" max="10507" width="9.85546875" style="101" hidden="1"/>
    <col min="10508" max="10508" width="2.5703125" style="101" hidden="1"/>
    <col min="10509" max="10752" width="9.140625" style="101" hidden="1"/>
    <col min="10753" max="10753" width="56.28515625" style="101" hidden="1"/>
    <col min="10754" max="10761" width="14.85546875" style="101" hidden="1"/>
    <col min="10762" max="10762" width="16.5703125" style="101" hidden="1"/>
    <col min="10763" max="10763" width="9.85546875" style="101" hidden="1"/>
    <col min="10764" max="10764" width="2.5703125" style="101" hidden="1"/>
    <col min="10765" max="11008" width="9.140625" style="101" hidden="1"/>
    <col min="11009" max="11009" width="56.28515625" style="101" hidden="1"/>
    <col min="11010" max="11017" width="14.85546875" style="101" hidden="1"/>
    <col min="11018" max="11018" width="16.5703125" style="101" hidden="1"/>
    <col min="11019" max="11019" width="9.85546875" style="101" hidden="1"/>
    <col min="11020" max="11020" width="2.5703125" style="101" hidden="1"/>
    <col min="11021" max="11264" width="9.140625" style="101" hidden="1"/>
    <col min="11265" max="11265" width="56.28515625" style="101" hidden="1"/>
    <col min="11266" max="11273" width="14.85546875" style="101" hidden="1"/>
    <col min="11274" max="11274" width="16.5703125" style="101" hidden="1"/>
    <col min="11275" max="11275" width="9.85546875" style="101" hidden="1"/>
    <col min="11276" max="11276" width="2.5703125" style="101" hidden="1"/>
    <col min="11277" max="11520" width="9.140625" style="101" hidden="1"/>
    <col min="11521" max="11521" width="56.28515625" style="101" hidden="1"/>
    <col min="11522" max="11529" width="14.85546875" style="101" hidden="1"/>
    <col min="11530" max="11530" width="16.5703125" style="101" hidden="1"/>
    <col min="11531" max="11531" width="9.85546875" style="101" hidden="1"/>
    <col min="11532" max="11532" width="2.5703125" style="101" hidden="1"/>
    <col min="11533" max="11776" width="9.140625" style="101" hidden="1"/>
    <col min="11777" max="11777" width="56.28515625" style="101" hidden="1"/>
    <col min="11778" max="11785" width="14.85546875" style="101" hidden="1"/>
    <col min="11786" max="11786" width="16.5703125" style="101" hidden="1"/>
    <col min="11787" max="11787" width="9.85546875" style="101" hidden="1"/>
    <col min="11788" max="11788" width="2.5703125" style="101" hidden="1"/>
    <col min="11789" max="12032" width="9.140625" style="101" hidden="1"/>
    <col min="12033" max="12033" width="56.28515625" style="101" hidden="1"/>
    <col min="12034" max="12041" width="14.85546875" style="101" hidden="1"/>
    <col min="12042" max="12042" width="16.5703125" style="101" hidden="1"/>
    <col min="12043" max="12043" width="9.85546875" style="101" hidden="1"/>
    <col min="12044" max="12044" width="2.5703125" style="101" hidden="1"/>
    <col min="12045" max="12288" width="9.140625" style="101" hidden="1"/>
    <col min="12289" max="12289" width="56.28515625" style="101" hidden="1"/>
    <col min="12290" max="12297" width="14.85546875" style="101" hidden="1"/>
    <col min="12298" max="12298" width="16.5703125" style="101" hidden="1"/>
    <col min="12299" max="12299" width="9.85546875" style="101" hidden="1"/>
    <col min="12300" max="12300" width="2.5703125" style="101" hidden="1"/>
    <col min="12301" max="12544" width="9.140625" style="101" hidden="1"/>
    <col min="12545" max="12545" width="56.28515625" style="101" hidden="1"/>
    <col min="12546" max="12553" width="14.85546875" style="101" hidden="1"/>
    <col min="12554" max="12554" width="16.5703125" style="101" hidden="1"/>
    <col min="12555" max="12555" width="9.85546875" style="101" hidden="1"/>
    <col min="12556" max="12556" width="2.5703125" style="101" hidden="1"/>
    <col min="12557" max="12800" width="9.140625" style="101" hidden="1"/>
    <col min="12801" max="12801" width="56.28515625" style="101" hidden="1"/>
    <col min="12802" max="12809" width="14.85546875" style="101" hidden="1"/>
    <col min="12810" max="12810" width="16.5703125" style="101" hidden="1"/>
    <col min="12811" max="12811" width="9.85546875" style="101" hidden="1"/>
    <col min="12812" max="12812" width="2.5703125" style="101" hidden="1"/>
    <col min="12813" max="13056" width="9.140625" style="101" hidden="1"/>
    <col min="13057" max="13057" width="56.28515625" style="101" hidden="1"/>
    <col min="13058" max="13065" width="14.85546875" style="101" hidden="1"/>
    <col min="13066" max="13066" width="16.5703125" style="101" hidden="1"/>
    <col min="13067" max="13067" width="9.85546875" style="101" hidden="1"/>
    <col min="13068" max="13068" width="2.5703125" style="101" hidden="1"/>
    <col min="13069" max="13312" width="9.140625" style="101" hidden="1"/>
    <col min="13313" max="13313" width="56.28515625" style="101" hidden="1"/>
    <col min="13314" max="13321" width="14.85546875" style="101" hidden="1"/>
    <col min="13322" max="13322" width="16.5703125" style="101" hidden="1"/>
    <col min="13323" max="13323" width="9.85546875" style="101" hidden="1"/>
    <col min="13324" max="13324" width="2.5703125" style="101" hidden="1"/>
    <col min="13325" max="13568" width="9.140625" style="101" hidden="1"/>
    <col min="13569" max="13569" width="56.28515625" style="101" hidden="1"/>
    <col min="13570" max="13577" width="14.85546875" style="101" hidden="1"/>
    <col min="13578" max="13578" width="16.5703125" style="101" hidden="1"/>
    <col min="13579" max="13579" width="9.85546875" style="101" hidden="1"/>
    <col min="13580" max="13580" width="2.5703125" style="101" hidden="1"/>
    <col min="13581" max="13824" width="9.140625" style="101" hidden="1"/>
    <col min="13825" max="13825" width="56.28515625" style="101" hidden="1"/>
    <col min="13826" max="13833" width="14.85546875" style="101" hidden="1"/>
    <col min="13834" max="13834" width="16.5703125" style="101" hidden="1"/>
    <col min="13835" max="13835" width="9.85546875" style="101" hidden="1"/>
    <col min="13836" max="13836" width="2.5703125" style="101" hidden="1"/>
    <col min="13837" max="14080" width="9.140625" style="101" hidden="1"/>
    <col min="14081" max="14081" width="56.28515625" style="101" hidden="1"/>
    <col min="14082" max="14089" width="14.85546875" style="101" hidden="1"/>
    <col min="14090" max="14090" width="16.5703125" style="101" hidden="1"/>
    <col min="14091" max="14091" width="9.85546875" style="101" hidden="1"/>
    <col min="14092" max="14092" width="2.5703125" style="101" hidden="1"/>
    <col min="14093" max="14336" width="9.140625" style="101" hidden="1"/>
    <col min="14337" max="14337" width="56.28515625" style="101" hidden="1"/>
    <col min="14338" max="14345" width="14.85546875" style="101" hidden="1"/>
    <col min="14346" max="14346" width="16.5703125" style="101" hidden="1"/>
    <col min="14347" max="14347" width="9.85546875" style="101" hidden="1"/>
    <col min="14348" max="14348" width="2.5703125" style="101" hidden="1"/>
    <col min="14349" max="14592" width="9.140625" style="101" hidden="1"/>
    <col min="14593" max="14593" width="56.28515625" style="101" hidden="1"/>
    <col min="14594" max="14601" width="14.85546875" style="101" hidden="1"/>
    <col min="14602" max="14602" width="16.5703125" style="101" hidden="1"/>
    <col min="14603" max="14603" width="9.85546875" style="101" hidden="1"/>
    <col min="14604" max="14604" width="2.5703125" style="101" hidden="1"/>
    <col min="14605" max="14848" width="9.140625" style="101" hidden="1"/>
    <col min="14849" max="14849" width="56.28515625" style="101" hidden="1"/>
    <col min="14850" max="14857" width="14.85546875" style="101" hidden="1"/>
    <col min="14858" max="14858" width="16.5703125" style="101" hidden="1"/>
    <col min="14859" max="14859" width="9.85546875" style="101" hidden="1"/>
    <col min="14860" max="14860" width="2.5703125" style="101" hidden="1"/>
    <col min="14861" max="15104" width="9.140625" style="101" hidden="1"/>
    <col min="15105" max="15105" width="56.28515625" style="101" hidden="1"/>
    <col min="15106" max="15113" width="14.85546875" style="101" hidden="1"/>
    <col min="15114" max="15114" width="16.5703125" style="101" hidden="1"/>
    <col min="15115" max="15115" width="9.85546875" style="101" hidden="1"/>
    <col min="15116" max="15116" width="2.5703125" style="101" hidden="1"/>
    <col min="15117" max="15360" width="9.140625" style="101" hidden="1"/>
    <col min="15361" max="15361" width="56.28515625" style="101" hidden="1"/>
    <col min="15362" max="15369" width="14.85546875" style="101" hidden="1"/>
    <col min="15370" max="15370" width="16.5703125" style="101" hidden="1"/>
    <col min="15371" max="15371" width="9.85546875" style="101" hidden="1"/>
    <col min="15372" max="15372" width="2.5703125" style="101" hidden="1"/>
    <col min="15373" max="15616" width="9.140625" style="101" hidden="1"/>
    <col min="15617" max="15617" width="56.28515625" style="101" hidden="1"/>
    <col min="15618" max="15625" width="14.85546875" style="101" hidden="1"/>
    <col min="15626" max="15626" width="16.5703125" style="101" hidden="1"/>
    <col min="15627" max="15627" width="9.85546875" style="101" hidden="1"/>
    <col min="15628" max="15628" width="2.5703125" style="101" hidden="1"/>
    <col min="15629" max="15872" width="9.140625" style="101" hidden="1"/>
    <col min="15873" max="15873" width="56.28515625" style="101" hidden="1"/>
    <col min="15874" max="15881" width="14.85546875" style="101" hidden="1"/>
    <col min="15882" max="15882" width="16.5703125" style="101" hidden="1"/>
    <col min="15883" max="15883" width="9.85546875" style="101" hidden="1"/>
    <col min="15884" max="15884" width="2.5703125" style="101" hidden="1"/>
    <col min="15885" max="16128" width="9.140625" style="101" hidden="1"/>
    <col min="16129" max="16129" width="56.28515625" style="101" hidden="1"/>
    <col min="16130" max="16137" width="14.85546875" style="101" hidden="1"/>
    <col min="16138" max="16138" width="16.5703125" style="101" hidden="1"/>
    <col min="16139" max="16139" width="9.85546875" style="101" hidden="1"/>
    <col min="16140" max="16140" width="2.5703125" style="101" hidden="1"/>
    <col min="16141" max="16384" width="9.140625" style="101" hidden="1"/>
  </cols>
  <sheetData>
    <row r="1" spans="1:26" s="78" customFormat="1" ht="3.75" hidden="1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78"/>
    </row>
    <row r="2" spans="1:26" s="78" customFormat="1" ht="39" customHeight="1">
      <c r="A2" s="718" t="s">
        <v>339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178"/>
    </row>
    <row r="3" spans="1:26" s="78" customFormat="1" ht="24.75" customHeight="1">
      <c r="A3" s="718" t="s">
        <v>346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178"/>
    </row>
    <row r="4" spans="1:26" s="78" customFormat="1" ht="21.9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178"/>
    </row>
    <row r="5" spans="1:26" s="83" customFormat="1" ht="39" customHeight="1">
      <c r="A5" s="720" t="s">
        <v>3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366"/>
    </row>
    <row r="6" spans="1:26" ht="7.5" customHeight="1">
      <c r="A6" s="119"/>
    </row>
    <row r="7" spans="1:26" ht="16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79"/>
      <c r="M7" s="89"/>
      <c r="N7" s="89"/>
      <c r="O7" s="89"/>
      <c r="P7" s="89"/>
      <c r="Q7" s="89"/>
    </row>
    <row r="8" spans="1:26" ht="39.75" customHeight="1">
      <c r="A8" s="367"/>
      <c r="B8" s="367" t="s">
        <v>69</v>
      </c>
      <c r="C8" s="367" t="s">
        <v>70</v>
      </c>
      <c r="D8" s="367" t="s">
        <v>71</v>
      </c>
      <c r="E8" s="367" t="s">
        <v>72</v>
      </c>
      <c r="F8" s="367" t="s">
        <v>73</v>
      </c>
      <c r="G8" s="367" t="s">
        <v>74</v>
      </c>
      <c r="H8" s="367" t="s">
        <v>75</v>
      </c>
      <c r="I8" s="367" t="s">
        <v>76</v>
      </c>
      <c r="J8" s="368" t="s">
        <v>189</v>
      </c>
      <c r="K8" s="369" t="s">
        <v>15</v>
      </c>
      <c r="L8" s="179"/>
      <c r="Y8" s="101">
        <v>1</v>
      </c>
      <c r="Z8" s="101">
        <v>1</v>
      </c>
    </row>
    <row r="9" spans="1:26" ht="30" customHeight="1">
      <c r="A9" s="125" t="s">
        <v>211</v>
      </c>
      <c r="B9" s="125">
        <v>307.55712</v>
      </c>
      <c r="C9" s="126">
        <v>117.28713999999999</v>
      </c>
      <c r="D9" s="126">
        <v>403.02753999999999</v>
      </c>
      <c r="E9" s="126">
        <v>435.20409999999998</v>
      </c>
      <c r="F9" s="126">
        <v>36.565779999999997</v>
      </c>
      <c r="G9" s="126">
        <v>0</v>
      </c>
      <c r="H9" s="125">
        <v>812.78581999999994</v>
      </c>
      <c r="I9" s="125">
        <v>146.36764000000002</v>
      </c>
      <c r="J9" s="125">
        <f t="shared" ref="J9:J26" si="0">SUM(B9:I9)</f>
        <v>2258.7951399999997</v>
      </c>
      <c r="K9" s="159">
        <f>+J9/$J$27</f>
        <v>7.8895526205974417E-4</v>
      </c>
      <c r="L9" s="360"/>
      <c r="M9" s="89"/>
      <c r="N9" s="89"/>
      <c r="O9" s="89"/>
      <c r="P9" s="89"/>
      <c r="Q9" s="89"/>
    </row>
    <row r="10" spans="1:26" ht="30" customHeight="1">
      <c r="A10" s="125" t="s">
        <v>212</v>
      </c>
      <c r="B10" s="125">
        <v>0</v>
      </c>
      <c r="C10" s="126">
        <v>65.692050000000009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126.54303999999999</v>
      </c>
      <c r="J10" s="125">
        <f t="shared" si="0"/>
        <v>192.23509000000001</v>
      </c>
      <c r="K10" s="159">
        <f t="shared" ref="K10:K26" si="1">+J10/$J$27</f>
        <v>6.7144152704361017E-5</v>
      </c>
      <c r="L10" s="360"/>
      <c r="M10" s="89"/>
      <c r="N10" s="89"/>
      <c r="O10" s="89"/>
      <c r="P10" s="89"/>
      <c r="Q10" s="89"/>
    </row>
    <row r="11" spans="1:26" ht="30" customHeight="1">
      <c r="A11" s="125" t="s">
        <v>213</v>
      </c>
      <c r="B11" s="125">
        <v>0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f t="shared" si="0"/>
        <v>0</v>
      </c>
      <c r="K11" s="159">
        <f t="shared" si="1"/>
        <v>0</v>
      </c>
      <c r="L11" s="360"/>
      <c r="M11" s="89"/>
      <c r="N11" s="89"/>
      <c r="O11" s="89"/>
      <c r="P11" s="89"/>
      <c r="Q11" s="89"/>
    </row>
    <row r="12" spans="1:26" ht="30" customHeight="1">
      <c r="A12" s="125" t="s">
        <v>214</v>
      </c>
      <c r="B12" s="125">
        <v>0</v>
      </c>
      <c r="C12" s="126">
        <v>0</v>
      </c>
      <c r="D12" s="126">
        <v>0</v>
      </c>
      <c r="E12" s="126">
        <v>2171.5969799999998</v>
      </c>
      <c r="F12" s="126">
        <v>0</v>
      </c>
      <c r="G12" s="126">
        <v>97.627949999999998</v>
      </c>
      <c r="H12" s="125">
        <v>0</v>
      </c>
      <c r="I12" s="125">
        <v>0</v>
      </c>
      <c r="J12" s="125">
        <f t="shared" si="0"/>
        <v>2269.2249299999999</v>
      </c>
      <c r="K12" s="159">
        <f t="shared" si="1"/>
        <v>7.9259819432790819E-4</v>
      </c>
      <c r="L12" s="360"/>
      <c r="M12" s="89"/>
      <c r="N12" s="89"/>
      <c r="O12" s="89"/>
      <c r="P12" s="89"/>
      <c r="Q12" s="89"/>
    </row>
    <row r="13" spans="1:26" ht="30" customHeight="1">
      <c r="A13" s="125" t="s">
        <v>215</v>
      </c>
      <c r="B13" s="125">
        <v>12848.871810000001</v>
      </c>
      <c r="C13" s="126">
        <v>920.61424999999997</v>
      </c>
      <c r="D13" s="126">
        <v>3026.4624399999998</v>
      </c>
      <c r="E13" s="126">
        <v>4757.2226200000005</v>
      </c>
      <c r="F13" s="126">
        <v>1556.7698500000001</v>
      </c>
      <c r="G13" s="126">
        <v>480.45146999999997</v>
      </c>
      <c r="H13" s="125">
        <v>30.224979999999999</v>
      </c>
      <c r="I13" s="125">
        <v>227.16634999999999</v>
      </c>
      <c r="J13" s="125">
        <f t="shared" si="0"/>
        <v>23847.783770000002</v>
      </c>
      <c r="K13" s="159">
        <f t="shared" si="1"/>
        <v>8.3295887088744424E-3</v>
      </c>
      <c r="L13" s="360"/>
      <c r="M13" s="89"/>
      <c r="N13" s="89"/>
      <c r="O13" s="89"/>
      <c r="P13" s="89"/>
      <c r="Q13" s="89"/>
    </row>
    <row r="14" spans="1:26" ht="30" customHeight="1">
      <c r="A14" s="125" t="s">
        <v>216</v>
      </c>
      <c r="B14" s="125">
        <v>290.26837</v>
      </c>
      <c r="C14" s="126">
        <v>0</v>
      </c>
      <c r="D14" s="126">
        <v>0</v>
      </c>
      <c r="E14" s="126">
        <v>59.215029999999999</v>
      </c>
      <c r="F14" s="126">
        <v>78.671890000000005</v>
      </c>
      <c r="G14" s="126">
        <v>64.526139999999998</v>
      </c>
      <c r="H14" s="125">
        <v>0</v>
      </c>
      <c r="I14" s="125">
        <v>0</v>
      </c>
      <c r="J14" s="125">
        <f t="shared" si="0"/>
        <v>492.68143000000003</v>
      </c>
      <c r="K14" s="159">
        <f t="shared" si="1"/>
        <v>1.7208448868790267E-4</v>
      </c>
      <c r="L14" s="360"/>
      <c r="M14" s="89"/>
      <c r="N14" s="89"/>
      <c r="O14" s="89"/>
      <c r="P14" s="89"/>
      <c r="Q14" s="89"/>
    </row>
    <row r="15" spans="1:26" ht="30" customHeight="1">
      <c r="A15" s="125" t="s">
        <v>130</v>
      </c>
      <c r="B15" s="125">
        <v>320671.16798000003</v>
      </c>
      <c r="C15" s="126">
        <v>136321.57091000001</v>
      </c>
      <c r="D15" s="126">
        <v>332691.68674000003</v>
      </c>
      <c r="E15" s="126">
        <v>101391.12274999999</v>
      </c>
      <c r="F15" s="126">
        <v>66567.22666</v>
      </c>
      <c r="G15" s="126">
        <v>18663.782510000001</v>
      </c>
      <c r="H15" s="125">
        <v>17215.35727</v>
      </c>
      <c r="I15" s="125">
        <v>36717.130149999997</v>
      </c>
      <c r="J15" s="125">
        <f t="shared" si="0"/>
        <v>1030239.0449700002</v>
      </c>
      <c r="K15" s="159">
        <f t="shared" si="1"/>
        <v>0.35984339673605242</v>
      </c>
      <c r="L15" s="360"/>
      <c r="M15" s="89"/>
      <c r="N15" s="89"/>
      <c r="O15" s="89"/>
      <c r="P15" s="89"/>
      <c r="Q15" s="89"/>
    </row>
    <row r="16" spans="1:26" ht="30" customHeight="1">
      <c r="A16" s="125" t="s">
        <v>217</v>
      </c>
      <c r="B16" s="125">
        <v>166148.91849000001</v>
      </c>
      <c r="C16" s="126">
        <v>44799.715360000002</v>
      </c>
      <c r="D16" s="126">
        <v>6429.0665399999998</v>
      </c>
      <c r="E16" s="126">
        <v>15321.123250000001</v>
      </c>
      <c r="F16" s="126">
        <v>14672.009109999999</v>
      </c>
      <c r="G16" s="126">
        <v>24771.537820000001</v>
      </c>
      <c r="H16" s="125">
        <v>25029.80027</v>
      </c>
      <c r="I16" s="125">
        <v>1995.2037600000001</v>
      </c>
      <c r="J16" s="125">
        <f t="shared" si="0"/>
        <v>299167.37460000004</v>
      </c>
      <c r="K16" s="159">
        <f t="shared" si="1"/>
        <v>0.10449361708263136</v>
      </c>
      <c r="L16" s="360"/>
      <c r="M16" s="89"/>
      <c r="N16" s="89"/>
      <c r="O16" s="89"/>
      <c r="P16" s="89"/>
      <c r="Q16" s="89"/>
    </row>
    <row r="17" spans="1:17" ht="30" customHeight="1">
      <c r="A17" s="125" t="s">
        <v>218</v>
      </c>
      <c r="B17" s="125">
        <v>12522.926720000001</v>
      </c>
      <c r="C17" s="126">
        <v>0</v>
      </c>
      <c r="D17" s="126">
        <v>2541.41489</v>
      </c>
      <c r="E17" s="126">
        <v>1726.7513700000002</v>
      </c>
      <c r="F17" s="126">
        <v>1826.7040900000002</v>
      </c>
      <c r="G17" s="126">
        <v>539.37073999999996</v>
      </c>
      <c r="H17" s="125">
        <v>0</v>
      </c>
      <c r="I17" s="125">
        <v>185.61111</v>
      </c>
      <c r="J17" s="125">
        <f t="shared" si="0"/>
        <v>19342.778920000001</v>
      </c>
      <c r="K17" s="159">
        <f t="shared" si="1"/>
        <v>6.7560740421073765E-3</v>
      </c>
      <c r="L17" s="360"/>
      <c r="M17" s="89"/>
      <c r="N17" s="89"/>
      <c r="O17" s="89"/>
      <c r="P17" s="89"/>
      <c r="Q17" s="89"/>
    </row>
    <row r="18" spans="1:17" ht="30" customHeight="1">
      <c r="A18" s="125" t="s">
        <v>219</v>
      </c>
      <c r="B18" s="125">
        <v>17079.385699999999</v>
      </c>
      <c r="C18" s="126">
        <v>675.33325000000002</v>
      </c>
      <c r="D18" s="126">
        <v>31024.417829999999</v>
      </c>
      <c r="E18" s="126">
        <v>8306.9552500000009</v>
      </c>
      <c r="F18" s="126">
        <v>1050.72829</v>
      </c>
      <c r="G18" s="126">
        <v>910.80270999999993</v>
      </c>
      <c r="H18" s="125">
        <v>48.641010000000001</v>
      </c>
      <c r="I18" s="125">
        <v>193.54051999999999</v>
      </c>
      <c r="J18" s="125">
        <f t="shared" si="0"/>
        <v>59289.804560000004</v>
      </c>
      <c r="K18" s="159">
        <f t="shared" si="1"/>
        <v>2.0708829439975606E-2</v>
      </c>
      <c r="L18" s="360"/>
      <c r="M18" s="89"/>
      <c r="N18" s="89"/>
      <c r="O18" s="89"/>
      <c r="P18" s="89"/>
      <c r="Q18" s="89"/>
    </row>
    <row r="19" spans="1:17" ht="30" customHeight="1">
      <c r="A19" s="125" t="s">
        <v>220</v>
      </c>
      <c r="B19" s="125">
        <v>1049.20784</v>
      </c>
      <c r="C19" s="126">
        <v>1263.7657199999999</v>
      </c>
      <c r="D19" s="126">
        <v>772.00112000000001</v>
      </c>
      <c r="E19" s="126">
        <v>54.517739999999996</v>
      </c>
      <c r="F19" s="126">
        <v>9552.2100200000004</v>
      </c>
      <c r="G19" s="126">
        <v>83.032060000000001</v>
      </c>
      <c r="H19" s="125">
        <v>0</v>
      </c>
      <c r="I19" s="125">
        <v>0</v>
      </c>
      <c r="J19" s="125">
        <f t="shared" si="0"/>
        <v>12774.7345</v>
      </c>
      <c r="K19" s="159">
        <f t="shared" si="1"/>
        <v>4.4619779043756731E-3</v>
      </c>
      <c r="L19" s="360"/>
      <c r="M19" s="89"/>
      <c r="N19" s="89"/>
      <c r="O19" s="89"/>
      <c r="P19" s="89"/>
      <c r="Q19" s="89"/>
    </row>
    <row r="20" spans="1:17" ht="30" customHeight="1">
      <c r="A20" s="125" t="s">
        <v>221</v>
      </c>
      <c r="B20" s="125">
        <v>714484.91203000001</v>
      </c>
      <c r="C20" s="126">
        <v>557388.78410000005</v>
      </c>
      <c r="D20" s="126">
        <v>2793.6125099999999</v>
      </c>
      <c r="E20" s="126">
        <v>18880.111760000003</v>
      </c>
      <c r="F20" s="126">
        <v>48353.788270000005</v>
      </c>
      <c r="G20" s="126">
        <v>20476.488989999998</v>
      </c>
      <c r="H20" s="125">
        <v>3432.5505800000001</v>
      </c>
      <c r="I20" s="125">
        <v>359.88357000000002</v>
      </c>
      <c r="J20" s="125">
        <f t="shared" si="0"/>
        <v>1366170.1318099999</v>
      </c>
      <c r="K20" s="159">
        <f t="shared" si="1"/>
        <v>0.47717789686777606</v>
      </c>
      <c r="L20" s="360"/>
      <c r="M20" s="89"/>
      <c r="N20" s="89"/>
      <c r="O20" s="89"/>
      <c r="P20" s="89"/>
      <c r="Q20" s="89"/>
    </row>
    <row r="21" spans="1:17" ht="30" customHeight="1">
      <c r="A21" s="125" t="s">
        <v>222</v>
      </c>
      <c r="B21" s="125">
        <v>0</v>
      </c>
      <c r="C21" s="126">
        <v>649.44517000000008</v>
      </c>
      <c r="D21" s="126">
        <v>737.04433999999992</v>
      </c>
      <c r="E21" s="126">
        <v>364.94945000000001</v>
      </c>
      <c r="F21" s="126">
        <v>4.30905</v>
      </c>
      <c r="G21" s="126">
        <v>119.30880999999999</v>
      </c>
      <c r="H21" s="125">
        <v>0</v>
      </c>
      <c r="I21" s="125">
        <v>430.38655999999997</v>
      </c>
      <c r="J21" s="125">
        <f t="shared" si="0"/>
        <v>2305.4433800000002</v>
      </c>
      <c r="K21" s="159">
        <f t="shared" si="1"/>
        <v>8.0524862738628111E-4</v>
      </c>
      <c r="L21" s="360"/>
      <c r="M21" s="89"/>
      <c r="N21" s="89"/>
      <c r="O21" s="89"/>
      <c r="P21" s="89"/>
      <c r="Q21" s="89"/>
    </row>
    <row r="22" spans="1:17" ht="30" customHeight="1">
      <c r="A22" s="125" t="s">
        <v>223</v>
      </c>
      <c r="B22" s="125">
        <v>2185.5459999999998</v>
      </c>
      <c r="C22" s="126">
        <v>1371.9687699999999</v>
      </c>
      <c r="D22" s="126">
        <v>2490.8528999999999</v>
      </c>
      <c r="E22" s="126">
        <v>938.94931999999994</v>
      </c>
      <c r="F22" s="126">
        <v>84.550839999999994</v>
      </c>
      <c r="G22" s="126">
        <v>390.88475</v>
      </c>
      <c r="H22" s="125">
        <v>653.38466000000005</v>
      </c>
      <c r="I22" s="125">
        <v>0</v>
      </c>
      <c r="J22" s="125">
        <f t="shared" si="0"/>
        <v>8116.1372399999991</v>
      </c>
      <c r="K22" s="159">
        <f t="shared" si="1"/>
        <v>2.8348162565539469E-3</v>
      </c>
      <c r="L22" s="360"/>
      <c r="M22" s="89"/>
      <c r="N22" s="89"/>
      <c r="O22" s="89"/>
      <c r="P22" s="89"/>
      <c r="Q22" s="89"/>
    </row>
    <row r="23" spans="1:17" ht="30" customHeight="1">
      <c r="A23" s="125" t="s">
        <v>224</v>
      </c>
      <c r="B23" s="125">
        <v>6648.31603</v>
      </c>
      <c r="C23" s="126">
        <v>14731.300310000001</v>
      </c>
      <c r="D23" s="126">
        <v>1655.51079</v>
      </c>
      <c r="E23" s="126">
        <v>5155.7873399999999</v>
      </c>
      <c r="F23" s="126">
        <v>1522.87799</v>
      </c>
      <c r="G23" s="126">
        <v>843.43398000000002</v>
      </c>
      <c r="H23" s="125">
        <v>788.30323999999996</v>
      </c>
      <c r="I23" s="125">
        <v>4774.6008099999999</v>
      </c>
      <c r="J23" s="125">
        <f t="shared" si="0"/>
        <v>36120.130490000003</v>
      </c>
      <c r="K23" s="159">
        <f t="shared" si="1"/>
        <v>1.2616091876472743E-2</v>
      </c>
      <c r="L23" s="360"/>
      <c r="M23" s="89"/>
      <c r="N23" s="89"/>
      <c r="O23" s="89"/>
      <c r="P23" s="89"/>
      <c r="Q23" s="89"/>
    </row>
    <row r="24" spans="1:17" ht="30" customHeight="1">
      <c r="A24" s="125" t="s">
        <v>225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5">
        <v>0</v>
      </c>
      <c r="I24" s="125">
        <v>0</v>
      </c>
      <c r="J24" s="125">
        <f t="shared" si="0"/>
        <v>0</v>
      </c>
      <c r="K24" s="159">
        <f t="shared" si="1"/>
        <v>0</v>
      </c>
      <c r="L24" s="360"/>
      <c r="M24" s="89"/>
      <c r="N24" s="89"/>
      <c r="O24" s="89"/>
      <c r="P24" s="89"/>
      <c r="Q24" s="89"/>
    </row>
    <row r="25" spans="1:17" ht="30" customHeight="1">
      <c r="A25" s="125" t="s">
        <v>226</v>
      </c>
      <c r="B25" s="125">
        <v>0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f t="shared" si="0"/>
        <v>0</v>
      </c>
      <c r="K25" s="159">
        <f t="shared" si="1"/>
        <v>0</v>
      </c>
      <c r="L25" s="360"/>
      <c r="M25" s="89"/>
      <c r="N25" s="89"/>
      <c r="O25" s="89"/>
      <c r="P25" s="89"/>
      <c r="Q25" s="89"/>
    </row>
    <row r="26" spans="1:17" s="161" customFormat="1" ht="45" customHeight="1">
      <c r="A26" s="132" t="s">
        <v>227</v>
      </c>
      <c r="B26" s="132">
        <v>0</v>
      </c>
      <c r="C26" s="160">
        <v>85.701990000000009</v>
      </c>
      <c r="D26" s="160">
        <v>0</v>
      </c>
      <c r="E26" s="160">
        <v>245.24773999999999</v>
      </c>
      <c r="F26" s="160">
        <v>42.994769999999995</v>
      </c>
      <c r="G26" s="160">
        <v>1.5711600000000001</v>
      </c>
      <c r="H26" s="132">
        <v>0</v>
      </c>
      <c r="I26" s="132">
        <v>58.748330000000003</v>
      </c>
      <c r="J26" s="132">
        <f t="shared" si="0"/>
        <v>434.26399000000004</v>
      </c>
      <c r="K26" s="133">
        <f t="shared" si="1"/>
        <v>1.5168036001421544E-4</v>
      </c>
      <c r="L26" s="361"/>
      <c r="M26" s="281"/>
      <c r="N26" s="281"/>
      <c r="O26" s="281"/>
      <c r="P26" s="281"/>
      <c r="Q26" s="281"/>
    </row>
    <row r="27" spans="1:17" s="161" customFormat="1" ht="24" customHeight="1">
      <c r="A27" s="370" t="s">
        <v>347</v>
      </c>
      <c r="B27" s="371">
        <f>SUM(B9:B26)</f>
        <v>1254237.0780900002</v>
      </c>
      <c r="C27" s="371">
        <f t="shared" ref="C27:J27" si="2">SUM(C9:C26)</f>
        <v>758391.17901999992</v>
      </c>
      <c r="D27" s="371">
        <f t="shared" si="2"/>
        <v>384565.09763999999</v>
      </c>
      <c r="E27" s="371">
        <f t="shared" si="2"/>
        <v>159808.75470000002</v>
      </c>
      <c r="F27" s="371">
        <f t="shared" si="2"/>
        <v>145349.40661000001</v>
      </c>
      <c r="G27" s="371">
        <f t="shared" si="2"/>
        <v>67442.819090000005</v>
      </c>
      <c r="H27" s="371">
        <f t="shared" si="2"/>
        <v>48011.04783000001</v>
      </c>
      <c r="I27" s="371">
        <f t="shared" si="2"/>
        <v>45215.18183999999</v>
      </c>
      <c r="J27" s="371">
        <f t="shared" si="2"/>
        <v>2863020.56482</v>
      </c>
      <c r="K27" s="372">
        <f>+J27/$J$27</f>
        <v>1</v>
      </c>
      <c r="L27" s="361"/>
      <c r="M27" s="281"/>
      <c r="N27" s="281"/>
      <c r="O27" s="281"/>
      <c r="P27" s="281"/>
      <c r="Q27" s="281"/>
    </row>
    <row r="28" spans="1:17" ht="30" customHeight="1">
      <c r="A28" s="165" t="s">
        <v>298</v>
      </c>
      <c r="B28" s="159">
        <f t="shared" ref="B28:J28" si="3">+B27/$J$27</f>
        <v>0.43808175655519782</v>
      </c>
      <c r="C28" s="159">
        <f t="shared" si="3"/>
        <v>0.26489197749359528</v>
      </c>
      <c r="D28" s="159">
        <f t="shared" si="3"/>
        <v>0.13432145838050516</v>
      </c>
      <c r="E28" s="159">
        <f t="shared" si="3"/>
        <v>5.58182350010634E-2</v>
      </c>
      <c r="F28" s="159">
        <f t="shared" si="3"/>
        <v>5.0767852804137377E-2</v>
      </c>
      <c r="G28" s="159">
        <f t="shared" si="3"/>
        <v>2.3556526250184368E-2</v>
      </c>
      <c r="H28" s="159">
        <f t="shared" si="3"/>
        <v>1.676936883372282E-2</v>
      </c>
      <c r="I28" s="159">
        <f t="shared" si="3"/>
        <v>1.5792824681593827E-2</v>
      </c>
      <c r="J28" s="159">
        <f t="shared" si="3"/>
        <v>1</v>
      </c>
      <c r="K28" s="159"/>
      <c r="L28" s="360"/>
      <c r="M28" s="89"/>
      <c r="N28" s="89"/>
      <c r="O28" s="89"/>
      <c r="P28" s="89"/>
      <c r="Q28" s="89"/>
    </row>
    <row r="29" spans="1:17" ht="9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70"/>
      <c r="L29" s="337"/>
      <c r="M29" s="89"/>
      <c r="N29" s="89"/>
      <c r="O29" s="89"/>
      <c r="P29" s="89"/>
      <c r="Q29" s="89"/>
    </row>
    <row r="30" spans="1:17" ht="15" customHeight="1" thickTop="1">
      <c r="A30" s="177" t="s">
        <v>345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365"/>
      <c r="M30" s="173"/>
      <c r="N30" s="89"/>
      <c r="O30" s="89"/>
      <c r="P30" s="89"/>
      <c r="Q30" s="89"/>
    </row>
    <row r="31" spans="1:17" ht="9" customHeight="1">
      <c r="C31" s="114"/>
      <c r="D31" s="114"/>
      <c r="E31" s="114"/>
      <c r="F31" s="114"/>
      <c r="G31" s="114"/>
      <c r="H31" s="89"/>
      <c r="I31" s="89"/>
      <c r="J31" s="89"/>
      <c r="K31" s="173"/>
      <c r="L31" s="337"/>
      <c r="M31" s="89"/>
      <c r="N31" s="89"/>
      <c r="O31" s="89"/>
      <c r="P31" s="89"/>
      <c r="Q31" s="89"/>
    </row>
    <row r="32" spans="1:17" ht="9" hidden="1" customHeight="1">
      <c r="A32" s="143"/>
      <c r="C32" s="114"/>
      <c r="D32" s="114"/>
      <c r="E32" s="114"/>
      <c r="F32" s="114"/>
      <c r="G32" s="114"/>
      <c r="H32" s="89"/>
      <c r="I32" s="89"/>
      <c r="J32" s="89"/>
      <c r="K32" s="173"/>
      <c r="L32" s="337"/>
      <c r="M32" s="89"/>
      <c r="N32" s="89"/>
      <c r="O32" s="89"/>
      <c r="P32" s="89"/>
      <c r="Q32" s="89"/>
    </row>
    <row r="33" spans="1:17" ht="9" hidden="1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173"/>
      <c r="L33" s="337"/>
      <c r="M33" s="89"/>
      <c r="N33" s="89"/>
      <c r="O33" s="89"/>
      <c r="P33" s="89"/>
      <c r="Q33" s="89"/>
    </row>
    <row r="34" spans="1:17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173"/>
      <c r="L34" s="337"/>
      <c r="M34" s="89"/>
      <c r="N34" s="89"/>
      <c r="O34" s="89"/>
      <c r="P34" s="89"/>
      <c r="Q34" s="89"/>
    </row>
    <row r="35" spans="1:17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173"/>
      <c r="L35" s="337"/>
      <c r="M35" s="89"/>
      <c r="N35" s="89"/>
      <c r="O35" s="89"/>
      <c r="P35" s="89"/>
      <c r="Q35" s="89"/>
    </row>
    <row r="36" spans="1:17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173"/>
      <c r="L36" s="337"/>
      <c r="M36" s="89"/>
      <c r="N36" s="89"/>
      <c r="O36" s="89"/>
      <c r="P36" s="89"/>
      <c r="Q36" s="89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173"/>
      <c r="L37" s="337"/>
      <c r="M37" s="89"/>
      <c r="N37" s="89"/>
      <c r="O37" s="89"/>
      <c r="P37" s="89"/>
      <c r="Q37" s="89"/>
    </row>
    <row r="38" spans="1:17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173"/>
      <c r="L38" s="337"/>
      <c r="M38" s="89"/>
      <c r="N38" s="89"/>
      <c r="O38" s="89"/>
      <c r="P38" s="89"/>
      <c r="Q38" s="89"/>
    </row>
    <row r="39" spans="1:17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173"/>
      <c r="L39" s="337"/>
      <c r="M39" s="89"/>
      <c r="N39" s="89"/>
      <c r="O39" s="89"/>
      <c r="P39" s="89"/>
      <c r="Q39" s="89"/>
    </row>
    <row r="40" spans="1:17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173"/>
      <c r="L40" s="337"/>
      <c r="M40" s="89"/>
      <c r="N40" s="89"/>
      <c r="O40" s="89"/>
      <c r="P40" s="89"/>
      <c r="Q40" s="89"/>
    </row>
    <row r="41" spans="1:17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173"/>
      <c r="L41" s="337"/>
      <c r="M41" s="89"/>
      <c r="N41" s="89"/>
      <c r="O41" s="89"/>
      <c r="P41" s="89"/>
      <c r="Q41" s="89"/>
    </row>
    <row r="42" spans="1:17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173"/>
      <c r="L42" s="337"/>
      <c r="M42" s="89"/>
      <c r="N42" s="89"/>
      <c r="O42" s="89"/>
      <c r="P42" s="89"/>
      <c r="Q42" s="89"/>
    </row>
    <row r="43" spans="1:17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173"/>
      <c r="L43" s="337"/>
      <c r="M43" s="89"/>
      <c r="N43" s="89"/>
      <c r="O43" s="89"/>
      <c r="P43" s="89"/>
      <c r="Q43" s="89"/>
    </row>
    <row r="44" spans="1:17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173"/>
      <c r="L44" s="337"/>
      <c r="M44" s="89"/>
      <c r="N44" s="89"/>
      <c r="O44" s="89"/>
      <c r="P44" s="89"/>
      <c r="Q44" s="89"/>
    </row>
    <row r="45" spans="1:17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173"/>
      <c r="L45" s="337"/>
      <c r="M45" s="89"/>
      <c r="N45" s="89"/>
      <c r="O45" s="89"/>
      <c r="P45" s="89"/>
      <c r="Q45" s="89"/>
    </row>
    <row r="46" spans="1:17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173"/>
      <c r="L46" s="337"/>
      <c r="M46" s="89"/>
      <c r="N46" s="89"/>
      <c r="O46" s="89"/>
      <c r="P46" s="89"/>
      <c r="Q46" s="89"/>
    </row>
    <row r="47" spans="1:17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173"/>
      <c r="L47" s="337"/>
      <c r="M47" s="89"/>
      <c r="N47" s="89"/>
      <c r="O47" s="89"/>
      <c r="P47" s="89"/>
      <c r="Q47" s="89"/>
    </row>
    <row r="48" spans="1:17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173"/>
      <c r="L48" s="337"/>
      <c r="M48" s="89"/>
      <c r="N48" s="89"/>
      <c r="O48" s="89"/>
      <c r="P48" s="89"/>
      <c r="Q48" s="89"/>
    </row>
    <row r="49" spans="1:17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173"/>
      <c r="L49" s="337"/>
      <c r="M49" s="89"/>
      <c r="N49" s="89"/>
      <c r="O49" s="89"/>
      <c r="P49" s="89"/>
      <c r="Q49" s="89"/>
    </row>
    <row r="50" spans="1:17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173"/>
      <c r="L50" s="337"/>
      <c r="M50" s="89"/>
      <c r="N50" s="89"/>
      <c r="O50" s="89"/>
      <c r="P50" s="89"/>
      <c r="Q50" s="89"/>
    </row>
    <row r="51" spans="1:17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173"/>
      <c r="L51" s="337"/>
      <c r="M51" s="89"/>
      <c r="N51" s="89"/>
      <c r="O51" s="89"/>
      <c r="P51" s="89"/>
      <c r="Q51" s="89"/>
    </row>
    <row r="52" spans="1:17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173"/>
      <c r="L52" s="337"/>
      <c r="M52" s="89"/>
      <c r="N52" s="89"/>
      <c r="O52" s="89"/>
      <c r="P52" s="89"/>
      <c r="Q52" s="89"/>
    </row>
    <row r="53" spans="1:17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173"/>
      <c r="L53" s="337"/>
      <c r="M53" s="89"/>
      <c r="N53" s="89"/>
      <c r="O53" s="89"/>
      <c r="P53" s="89"/>
      <c r="Q53" s="89"/>
    </row>
    <row r="54" spans="1:17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173"/>
      <c r="L54" s="337"/>
      <c r="M54" s="89"/>
      <c r="N54" s="89"/>
      <c r="O54" s="89"/>
      <c r="P54" s="89"/>
      <c r="Q54" s="89"/>
    </row>
    <row r="55" spans="1:17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173"/>
      <c r="L55" s="337"/>
      <c r="M55" s="89"/>
      <c r="N55" s="89"/>
      <c r="O55" s="89"/>
      <c r="P55" s="89"/>
      <c r="Q55" s="89"/>
    </row>
    <row r="56" spans="1:17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173"/>
      <c r="L56" s="337"/>
      <c r="M56" s="89"/>
      <c r="N56" s="89"/>
      <c r="O56" s="89"/>
      <c r="P56" s="89"/>
      <c r="Q56" s="89"/>
    </row>
    <row r="57" spans="1:17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173"/>
      <c r="L57" s="337"/>
      <c r="M57" s="89"/>
      <c r="N57" s="89"/>
      <c r="O57" s="89"/>
      <c r="P57" s="89"/>
      <c r="Q57" s="89"/>
    </row>
    <row r="58" spans="1:17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173"/>
      <c r="L58" s="337"/>
      <c r="M58" s="89"/>
      <c r="N58" s="89"/>
      <c r="O58" s="89"/>
      <c r="P58" s="89"/>
      <c r="Q58" s="89"/>
    </row>
    <row r="59" spans="1:17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173"/>
      <c r="L59" s="337"/>
      <c r="M59" s="89"/>
      <c r="N59" s="89"/>
      <c r="O59" s="89"/>
      <c r="P59" s="89"/>
      <c r="Q59" s="89"/>
    </row>
    <row r="60" spans="1:17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173"/>
      <c r="L60" s="337"/>
      <c r="M60" s="89"/>
      <c r="N60" s="89"/>
      <c r="O60" s="89"/>
      <c r="P60" s="89"/>
      <c r="Q60" s="89"/>
    </row>
    <row r="61" spans="1:17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173"/>
      <c r="L61" s="337"/>
      <c r="M61" s="89"/>
      <c r="N61" s="89"/>
      <c r="O61" s="89"/>
      <c r="P61" s="89"/>
      <c r="Q61" s="89"/>
    </row>
    <row r="62" spans="1:17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173"/>
      <c r="L62" s="337"/>
      <c r="M62" s="89"/>
      <c r="N62" s="89"/>
      <c r="O62" s="89"/>
      <c r="P62" s="89"/>
      <c r="Q62" s="89"/>
    </row>
    <row r="63" spans="1:17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173"/>
      <c r="L63" s="337"/>
      <c r="M63" s="89"/>
      <c r="N63" s="89"/>
      <c r="O63" s="89"/>
      <c r="P63" s="89"/>
      <c r="Q63" s="89"/>
    </row>
    <row r="64" spans="1:17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173"/>
      <c r="L64" s="337"/>
      <c r="M64" s="89"/>
      <c r="N64" s="89"/>
      <c r="O64" s="89"/>
      <c r="P64" s="89"/>
      <c r="Q64" s="89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173"/>
      <c r="L65" s="337"/>
      <c r="M65" s="89"/>
      <c r="N65" s="89"/>
      <c r="O65" s="89"/>
      <c r="P65" s="89"/>
      <c r="Q65" s="89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173"/>
      <c r="L66" s="337"/>
      <c r="M66" s="89"/>
      <c r="N66" s="89"/>
      <c r="O66" s="89"/>
      <c r="P66" s="89"/>
      <c r="Q66" s="89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173"/>
      <c r="L67" s="337"/>
      <c r="M67" s="89"/>
      <c r="N67" s="89"/>
      <c r="O67" s="89"/>
      <c r="P67" s="89"/>
      <c r="Q67" s="89"/>
    </row>
    <row r="68" spans="1:17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173"/>
      <c r="L68" s="337"/>
      <c r="M68" s="89"/>
      <c r="N68" s="89"/>
      <c r="O68" s="89"/>
      <c r="P68" s="89"/>
      <c r="Q68" s="89"/>
    </row>
    <row r="69" spans="1:17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173"/>
      <c r="L69" s="337"/>
      <c r="M69" s="89"/>
      <c r="N69" s="89"/>
      <c r="O69" s="89"/>
      <c r="P69" s="89"/>
      <c r="Q69" s="89"/>
    </row>
    <row r="70" spans="1:17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173"/>
      <c r="L70" s="337"/>
      <c r="M70" s="89"/>
      <c r="N70" s="89"/>
      <c r="O70" s="89"/>
      <c r="P70" s="89"/>
      <c r="Q70" s="89"/>
    </row>
    <row r="71" spans="1:17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173"/>
      <c r="L71" s="337"/>
      <c r="M71" s="89"/>
      <c r="N71" s="89"/>
      <c r="O71" s="89"/>
      <c r="P71" s="89"/>
      <c r="Q71" s="89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173"/>
      <c r="L72" s="337"/>
      <c r="M72" s="89"/>
      <c r="N72" s="89"/>
      <c r="O72" s="89"/>
      <c r="P72" s="89"/>
      <c r="Q72" s="89"/>
    </row>
    <row r="73" spans="1:17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173"/>
      <c r="L73" s="337"/>
      <c r="M73" s="89"/>
      <c r="N73" s="89"/>
      <c r="O73" s="89"/>
      <c r="P73" s="89"/>
      <c r="Q73" s="89"/>
    </row>
    <row r="74" spans="1:17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173"/>
      <c r="L74" s="337"/>
      <c r="M74" s="89"/>
      <c r="N74" s="89"/>
      <c r="O74" s="89"/>
      <c r="P74" s="89"/>
      <c r="Q74" s="89"/>
    </row>
    <row r="75" spans="1:17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173"/>
      <c r="L75" s="337"/>
      <c r="M75" s="89"/>
      <c r="N75" s="89"/>
      <c r="O75" s="89"/>
      <c r="P75" s="89"/>
      <c r="Q75" s="89"/>
    </row>
    <row r="76" spans="1:17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173"/>
      <c r="L76" s="337"/>
      <c r="M76" s="89"/>
      <c r="N76" s="89"/>
      <c r="O76" s="89"/>
      <c r="P76" s="89"/>
      <c r="Q76" s="89"/>
    </row>
    <row r="77" spans="1:17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173"/>
      <c r="L77" s="337"/>
      <c r="M77" s="89"/>
      <c r="N77" s="89"/>
      <c r="O77" s="89"/>
      <c r="P77" s="89"/>
      <c r="Q77" s="89"/>
    </row>
    <row r="78" spans="1:17" ht="9" hidden="1" customHeight="1">
      <c r="A78" s="143"/>
      <c r="C78" s="148"/>
      <c r="D78" s="148"/>
      <c r="E78" s="148"/>
      <c r="F78" s="148"/>
      <c r="G78" s="148"/>
      <c r="K78" s="137"/>
    </row>
    <row r="79" spans="1:17" ht="9" hidden="1" customHeight="1">
      <c r="A79" s="143"/>
      <c r="C79" s="148"/>
      <c r="D79" s="148"/>
      <c r="E79" s="148"/>
      <c r="F79" s="148"/>
      <c r="G79" s="148"/>
      <c r="K79" s="137"/>
    </row>
    <row r="80" spans="1:17" ht="9" hidden="1" customHeight="1">
      <c r="A80" s="143"/>
      <c r="C80" s="148"/>
      <c r="D80" s="148"/>
      <c r="E80" s="148"/>
      <c r="F80" s="148"/>
      <c r="G80" s="148"/>
      <c r="K80" s="137"/>
    </row>
    <row r="81" spans="1:11" ht="9" hidden="1" customHeight="1">
      <c r="A81" s="143"/>
      <c r="C81" s="148"/>
      <c r="D81" s="148"/>
      <c r="E81" s="148"/>
      <c r="F81" s="148"/>
      <c r="G81" s="148"/>
      <c r="K81" s="137"/>
    </row>
    <row r="82" spans="1:11" ht="9" hidden="1" customHeight="1">
      <c r="A82" s="143"/>
      <c r="C82" s="148"/>
      <c r="D82" s="148"/>
      <c r="E82" s="148"/>
      <c r="F82" s="148"/>
      <c r="G82" s="148"/>
      <c r="K82" s="137"/>
    </row>
    <row r="83" spans="1:11" ht="9" hidden="1" customHeight="1">
      <c r="A83" s="143"/>
      <c r="C83" s="148"/>
      <c r="D83" s="148"/>
      <c r="E83" s="148"/>
      <c r="F83" s="148"/>
      <c r="G83" s="148"/>
      <c r="K83" s="137"/>
    </row>
    <row r="84" spans="1:11" ht="9" hidden="1" customHeight="1">
      <c r="A84" s="145"/>
      <c r="C84" s="148"/>
      <c r="D84" s="148"/>
      <c r="E84" s="148"/>
      <c r="F84" s="148"/>
      <c r="G84" s="148"/>
      <c r="K84" s="137"/>
    </row>
    <row r="85" spans="1:11" ht="9" hidden="1" customHeight="1">
      <c r="A85" s="147"/>
      <c r="C85" s="148"/>
      <c r="D85" s="148"/>
      <c r="E85" s="148"/>
      <c r="F85" s="148"/>
      <c r="G85" s="148"/>
      <c r="K85" s="137"/>
    </row>
    <row r="86" spans="1:11" ht="9" hidden="1" customHeight="1">
      <c r="A86" s="143"/>
      <c r="C86" s="148"/>
      <c r="D86" s="148"/>
      <c r="E86" s="148"/>
      <c r="F86" s="148"/>
      <c r="G86" s="148"/>
      <c r="K86" s="137"/>
    </row>
    <row r="87" spans="1:11" ht="9" hidden="1" customHeight="1">
      <c r="A87" s="143"/>
      <c r="C87" s="148"/>
      <c r="D87" s="148"/>
      <c r="E87" s="148"/>
      <c r="F87" s="148"/>
      <c r="G87" s="148"/>
      <c r="K87" s="137"/>
    </row>
    <row r="88" spans="1:11" ht="9" hidden="1" customHeight="1">
      <c r="A88" s="143"/>
      <c r="C88" s="148"/>
      <c r="D88" s="148"/>
      <c r="E88" s="148"/>
      <c r="F88" s="148"/>
      <c r="G88" s="148"/>
      <c r="K88" s="137"/>
    </row>
    <row r="89" spans="1:11" ht="9" hidden="1" customHeight="1">
      <c r="A89" s="143"/>
      <c r="C89" s="148"/>
      <c r="D89" s="148"/>
      <c r="E89" s="148"/>
      <c r="F89" s="148"/>
      <c r="G89" s="148"/>
      <c r="K89" s="137"/>
    </row>
    <row r="90" spans="1:11" ht="9" hidden="1" customHeight="1">
      <c r="A90" s="143"/>
      <c r="C90" s="148"/>
      <c r="D90" s="148"/>
      <c r="E90" s="148"/>
      <c r="F90" s="148"/>
      <c r="G90" s="148"/>
      <c r="K90" s="137"/>
    </row>
    <row r="91" spans="1:11" ht="9" hidden="1" customHeight="1">
      <c r="A91" s="143"/>
      <c r="C91" s="148"/>
      <c r="D91" s="148"/>
      <c r="E91" s="148"/>
      <c r="F91" s="148"/>
      <c r="G91" s="148"/>
      <c r="K91" s="137"/>
    </row>
    <row r="92" spans="1:11" ht="9" hidden="1" customHeight="1">
      <c r="A92" s="143"/>
      <c r="C92" s="148"/>
      <c r="D92" s="148"/>
      <c r="E92" s="148"/>
      <c r="F92" s="148"/>
      <c r="G92" s="148"/>
      <c r="K92" s="137"/>
    </row>
    <row r="93" spans="1:11" ht="9" hidden="1" customHeight="1">
      <c r="A93" s="143"/>
      <c r="C93" s="148"/>
      <c r="D93" s="148"/>
      <c r="E93" s="148"/>
      <c r="F93" s="148"/>
      <c r="G93" s="148"/>
      <c r="K93" s="137"/>
    </row>
    <row r="94" spans="1:11" ht="9" hidden="1" customHeight="1">
      <c r="A94" s="143"/>
      <c r="C94" s="148"/>
      <c r="D94" s="148"/>
      <c r="E94" s="148"/>
      <c r="F94" s="148"/>
      <c r="G94" s="148"/>
      <c r="K94" s="137"/>
    </row>
    <row r="95" spans="1:11" ht="9" hidden="1" customHeight="1">
      <c r="A95" s="147"/>
      <c r="C95" s="148"/>
      <c r="D95" s="148"/>
      <c r="E95" s="148"/>
      <c r="F95" s="148"/>
      <c r="G95" s="148"/>
      <c r="K95" s="137"/>
    </row>
    <row r="96" spans="1:11" ht="9" hidden="1" customHeight="1">
      <c r="A96" s="143"/>
      <c r="C96" s="148"/>
      <c r="D96" s="148"/>
      <c r="E96" s="148"/>
      <c r="F96" s="148"/>
      <c r="G96" s="148"/>
      <c r="K96" s="137"/>
    </row>
    <row r="97" spans="1:11" ht="9" hidden="1" customHeight="1">
      <c r="A97" s="143"/>
      <c r="C97" s="148"/>
      <c r="D97" s="148"/>
      <c r="E97" s="148"/>
      <c r="F97" s="148"/>
      <c r="G97" s="148"/>
      <c r="K97" s="137"/>
    </row>
    <row r="98" spans="1:11" ht="9" hidden="1" customHeight="1">
      <c r="A98" s="143"/>
      <c r="C98" s="148"/>
      <c r="D98" s="148"/>
      <c r="E98" s="148"/>
      <c r="F98" s="148"/>
      <c r="G98" s="148"/>
      <c r="K98" s="137"/>
    </row>
    <row r="99" spans="1:11" hidden="1">
      <c r="A99" s="149"/>
      <c r="C99" s="148"/>
      <c r="D99" s="148"/>
      <c r="E99" s="148"/>
      <c r="F99" s="148"/>
      <c r="G99" s="148"/>
      <c r="K99" s="137"/>
    </row>
    <row r="100" spans="1:11" hidden="1">
      <c r="A100" s="149"/>
      <c r="C100" s="148"/>
      <c r="D100" s="148"/>
      <c r="E100" s="148"/>
      <c r="F100" s="148"/>
      <c r="G100" s="148"/>
      <c r="K100" s="137"/>
    </row>
    <row r="101" spans="1:11" hidden="1">
      <c r="A101" s="149"/>
      <c r="C101" s="148"/>
      <c r="D101" s="148"/>
      <c r="E101" s="148"/>
      <c r="F101" s="148"/>
      <c r="G101" s="148"/>
      <c r="K101" s="137"/>
    </row>
    <row r="102" spans="1:11" hidden="1">
      <c r="A102" s="149"/>
      <c r="C102" s="148"/>
      <c r="D102" s="148"/>
      <c r="E102" s="148"/>
      <c r="F102" s="148"/>
      <c r="G102" s="148"/>
      <c r="K102" s="137"/>
    </row>
    <row r="103" spans="1:11" hidden="1">
      <c r="A103" s="149"/>
      <c r="C103" s="148"/>
      <c r="D103" s="148"/>
      <c r="E103" s="148"/>
      <c r="F103" s="148"/>
      <c r="G103" s="148"/>
      <c r="K103" s="137"/>
    </row>
    <row r="104" spans="1:11" hidden="1">
      <c r="A104" s="149"/>
      <c r="C104" s="148"/>
      <c r="D104" s="148"/>
      <c r="E104" s="148"/>
      <c r="F104" s="148"/>
      <c r="G104" s="148"/>
      <c r="K104" s="137"/>
    </row>
    <row r="105" spans="1:11" hidden="1">
      <c r="A105" s="149"/>
      <c r="C105" s="148"/>
      <c r="D105" s="148"/>
      <c r="E105" s="148"/>
      <c r="F105" s="148"/>
      <c r="G105" s="148"/>
      <c r="K105" s="137"/>
    </row>
    <row r="106" spans="1:11" ht="15.75" hidden="1">
      <c r="A106" s="150"/>
      <c r="C106" s="148"/>
      <c r="D106" s="148"/>
      <c r="E106" s="148"/>
      <c r="F106" s="148"/>
      <c r="G106" s="148"/>
      <c r="K106" s="137"/>
    </row>
    <row r="107" spans="1:11" ht="15.75" hidden="1">
      <c r="A107" s="150"/>
      <c r="C107" s="148"/>
      <c r="D107" s="148"/>
      <c r="E107" s="148"/>
      <c r="F107" s="148"/>
      <c r="G107" s="148"/>
      <c r="K107" s="137"/>
    </row>
    <row r="108" spans="1:11" ht="15.75" hidden="1">
      <c r="A108" s="150"/>
      <c r="C108" s="148"/>
      <c r="D108" s="148"/>
      <c r="E108" s="148"/>
      <c r="F108" s="148"/>
      <c r="G108" s="148"/>
      <c r="K108" s="137"/>
    </row>
    <row r="109" spans="1:11" ht="15.75" hidden="1">
      <c r="A109" s="150"/>
      <c r="C109" s="148"/>
      <c r="D109" s="148"/>
      <c r="E109" s="148"/>
      <c r="F109" s="148"/>
      <c r="G109" s="148"/>
      <c r="K109" s="137"/>
    </row>
    <row r="110" spans="1:11" ht="15.75" hidden="1">
      <c r="A110" s="150"/>
      <c r="C110" s="148"/>
      <c r="D110" s="148"/>
      <c r="E110" s="148"/>
      <c r="F110" s="148"/>
      <c r="G110" s="148"/>
      <c r="K110" s="137"/>
    </row>
    <row r="111" spans="1:11" ht="15.75" hidden="1">
      <c r="A111" s="150"/>
      <c r="C111" s="148"/>
      <c r="D111" s="148"/>
      <c r="E111" s="148"/>
      <c r="F111" s="148"/>
      <c r="G111" s="148"/>
      <c r="K111" s="137"/>
    </row>
    <row r="112" spans="1:11" ht="15.75" hidden="1">
      <c r="A112" s="150"/>
      <c r="C112" s="148"/>
      <c r="D112" s="148"/>
      <c r="E112" s="148"/>
      <c r="F112" s="148"/>
      <c r="G112" s="148"/>
      <c r="K112" s="137"/>
    </row>
    <row r="113" spans="1:11" ht="15.75" hidden="1">
      <c r="A113" s="150"/>
      <c r="C113" s="148"/>
      <c r="D113" s="148"/>
      <c r="E113" s="148"/>
      <c r="F113" s="148"/>
      <c r="G113" s="148"/>
      <c r="K113" s="137"/>
    </row>
    <row r="114" spans="1:11" ht="15.75" hidden="1">
      <c r="A114" s="150"/>
      <c r="C114" s="148"/>
      <c r="D114" s="148"/>
      <c r="E114" s="148"/>
      <c r="F114" s="148"/>
      <c r="G114" s="148"/>
      <c r="K114" s="137"/>
    </row>
    <row r="115" spans="1:11" ht="15.75" hidden="1">
      <c r="A115" s="150"/>
      <c r="C115" s="148"/>
      <c r="D115" s="148"/>
      <c r="E115" s="148"/>
      <c r="F115" s="148"/>
      <c r="G115" s="148"/>
      <c r="K115" s="137"/>
    </row>
    <row r="116" spans="1:11" ht="15.75" hidden="1">
      <c r="A116" s="150"/>
      <c r="C116" s="148"/>
      <c r="D116" s="148"/>
      <c r="E116" s="148"/>
      <c r="F116" s="148"/>
      <c r="G116" s="148"/>
      <c r="K116" s="137"/>
    </row>
    <row r="117" spans="1:11" ht="15.75" hidden="1">
      <c r="A117" s="150"/>
      <c r="C117" s="148"/>
      <c r="D117" s="148"/>
      <c r="E117" s="148"/>
      <c r="F117" s="148"/>
      <c r="G117" s="148"/>
      <c r="K117" s="137"/>
    </row>
    <row r="118" spans="1:11" ht="15.75" hidden="1">
      <c r="A118" s="150"/>
      <c r="C118" s="148"/>
      <c r="D118" s="148"/>
      <c r="E118" s="148"/>
      <c r="F118" s="148"/>
      <c r="G118" s="148"/>
      <c r="K118" s="137"/>
    </row>
    <row r="119" spans="1:11" ht="15.75" hidden="1">
      <c r="A119" s="150"/>
      <c r="C119" s="148"/>
      <c r="D119" s="148"/>
      <c r="E119" s="148"/>
      <c r="F119" s="148"/>
      <c r="G119" s="148"/>
      <c r="K119" s="137"/>
    </row>
    <row r="120" spans="1:11" ht="15.75" hidden="1">
      <c r="A120" s="150"/>
      <c r="C120" s="148"/>
      <c r="D120" s="148"/>
      <c r="E120" s="148"/>
      <c r="F120" s="148"/>
      <c r="G120" s="148"/>
      <c r="K120" s="137"/>
    </row>
    <row r="121" spans="1:11" ht="15.75" hidden="1">
      <c r="A121" s="150"/>
      <c r="C121" s="148"/>
      <c r="D121" s="148"/>
      <c r="E121" s="148"/>
      <c r="F121" s="148"/>
      <c r="G121" s="148"/>
      <c r="K121" s="137"/>
    </row>
    <row r="122" spans="1:11" ht="15.75" hidden="1">
      <c r="A122" s="150"/>
      <c r="C122" s="148"/>
      <c r="D122" s="148"/>
      <c r="E122" s="148"/>
      <c r="F122" s="148"/>
      <c r="G122" s="148"/>
      <c r="K122" s="137"/>
    </row>
    <row r="123" spans="1:11" ht="15.75" hidden="1">
      <c r="A123" s="150"/>
      <c r="C123" s="148"/>
      <c r="D123" s="148"/>
      <c r="E123" s="148"/>
      <c r="F123" s="148"/>
      <c r="G123" s="148"/>
      <c r="K123" s="137"/>
    </row>
    <row r="124" spans="1:11" ht="15.75" hidden="1">
      <c r="A124" s="150"/>
      <c r="C124" s="148"/>
      <c r="D124" s="148"/>
      <c r="E124" s="148"/>
      <c r="F124" s="148"/>
      <c r="G124" s="148"/>
      <c r="K124" s="137"/>
    </row>
    <row r="125" spans="1:11" ht="15.75" hidden="1">
      <c r="A125" s="150"/>
      <c r="C125" s="148"/>
      <c r="D125" s="148"/>
      <c r="E125" s="148"/>
      <c r="F125" s="148"/>
      <c r="G125" s="148"/>
      <c r="K125" s="137"/>
    </row>
    <row r="126" spans="1:11" ht="15.75" hidden="1">
      <c r="A126" s="150"/>
      <c r="C126" s="148"/>
      <c r="D126" s="148"/>
      <c r="E126" s="148"/>
      <c r="F126" s="148"/>
      <c r="G126" s="148"/>
      <c r="K126" s="137"/>
    </row>
    <row r="127" spans="1:11" ht="15.75" hidden="1">
      <c r="A127" s="150"/>
      <c r="C127" s="148"/>
      <c r="D127" s="148"/>
      <c r="E127" s="148"/>
      <c r="F127" s="148"/>
      <c r="G127" s="148"/>
      <c r="K127" s="137"/>
    </row>
    <row r="128" spans="1:11" ht="15.75" hidden="1">
      <c r="A128" s="150"/>
      <c r="C128" s="148"/>
      <c r="D128" s="148"/>
      <c r="E128" s="148"/>
      <c r="F128" s="148"/>
      <c r="G128" s="148"/>
      <c r="K128" s="137"/>
    </row>
    <row r="129" spans="1:11" ht="15.75" hidden="1">
      <c r="A129" s="150"/>
      <c r="C129" s="148"/>
      <c r="D129" s="148"/>
      <c r="E129" s="148"/>
      <c r="F129" s="148"/>
      <c r="G129" s="148"/>
      <c r="K129" s="137"/>
    </row>
    <row r="130" spans="1:11" ht="15.75" hidden="1">
      <c r="A130" s="150"/>
      <c r="C130" s="148"/>
      <c r="D130" s="148"/>
      <c r="E130" s="148"/>
      <c r="F130" s="148"/>
      <c r="G130" s="148"/>
      <c r="K130" s="137"/>
    </row>
    <row r="131" spans="1:11" ht="15.75" hidden="1">
      <c r="A131" s="150"/>
      <c r="C131" s="148"/>
      <c r="D131" s="148"/>
      <c r="E131" s="148"/>
      <c r="F131" s="148"/>
      <c r="G131" s="148"/>
      <c r="K131" s="137"/>
    </row>
    <row r="132" spans="1:11" ht="15.75" hidden="1">
      <c r="A132" s="150"/>
      <c r="C132" s="148"/>
      <c r="D132" s="148"/>
      <c r="E132" s="148"/>
      <c r="F132" s="148"/>
      <c r="G132" s="148"/>
      <c r="K132" s="137"/>
    </row>
    <row r="133" spans="1:11" ht="15.75" hidden="1">
      <c r="A133" s="150"/>
      <c r="C133" s="148"/>
      <c r="D133" s="148"/>
      <c r="E133" s="148"/>
      <c r="F133" s="148"/>
      <c r="G133" s="148"/>
      <c r="K133" s="137"/>
    </row>
    <row r="134" spans="1:11" ht="15.75" hidden="1">
      <c r="A134" s="150"/>
      <c r="C134" s="148"/>
      <c r="D134" s="148"/>
      <c r="E134" s="148"/>
      <c r="F134" s="148"/>
      <c r="G134" s="148"/>
      <c r="K134" s="137"/>
    </row>
    <row r="135" spans="1:11" ht="15.75" hidden="1">
      <c r="A135" s="150"/>
      <c r="C135" s="148"/>
      <c r="D135" s="148"/>
      <c r="E135" s="148"/>
      <c r="F135" s="148"/>
      <c r="G135" s="148"/>
      <c r="K135" s="137"/>
    </row>
    <row r="136" spans="1:11" ht="15.75" hidden="1">
      <c r="A136" s="150"/>
      <c r="C136" s="148"/>
      <c r="D136" s="148"/>
      <c r="E136" s="148"/>
      <c r="F136" s="148"/>
      <c r="G136" s="148"/>
      <c r="K136" s="137"/>
    </row>
    <row r="137" spans="1:11" ht="15.75" hidden="1">
      <c r="A137" s="150"/>
      <c r="C137" s="148"/>
      <c r="D137" s="148"/>
      <c r="E137" s="148"/>
      <c r="F137" s="148"/>
      <c r="G137" s="148"/>
      <c r="K137" s="137"/>
    </row>
    <row r="138" spans="1:11" ht="15.75" hidden="1">
      <c r="A138" s="150"/>
      <c r="C138" s="148"/>
      <c r="D138" s="148"/>
      <c r="E138" s="148"/>
      <c r="F138" s="148"/>
      <c r="G138" s="148"/>
      <c r="K138" s="137"/>
    </row>
    <row r="139" spans="1:11" ht="15.75" hidden="1">
      <c r="A139" s="150"/>
      <c r="C139" s="148"/>
      <c r="D139" s="148"/>
      <c r="E139" s="148"/>
      <c r="F139" s="148"/>
      <c r="G139" s="148"/>
      <c r="K139" s="137"/>
    </row>
    <row r="140" spans="1:11" ht="15.75" hidden="1">
      <c r="A140" s="150"/>
      <c r="C140" s="148"/>
      <c r="D140" s="148"/>
      <c r="E140" s="148"/>
      <c r="F140" s="148"/>
      <c r="G140" s="148"/>
      <c r="K140" s="137"/>
    </row>
    <row r="141" spans="1:11" ht="15.75" hidden="1">
      <c r="A141" s="150"/>
      <c r="C141" s="148"/>
      <c r="D141" s="148"/>
      <c r="E141" s="148"/>
      <c r="F141" s="148"/>
      <c r="G141" s="148"/>
      <c r="K141" s="137"/>
    </row>
    <row r="142" spans="1:11" ht="15.75" hidden="1">
      <c r="A142" s="150"/>
      <c r="C142" s="148"/>
      <c r="D142" s="148"/>
      <c r="E142" s="148"/>
      <c r="F142" s="148"/>
      <c r="G142" s="148"/>
      <c r="K142" s="137"/>
    </row>
    <row r="143" spans="1:11" ht="15.75" hidden="1">
      <c r="A143" s="150"/>
      <c r="C143" s="148"/>
      <c r="D143" s="148"/>
      <c r="E143" s="148"/>
      <c r="F143" s="148"/>
      <c r="G143" s="148"/>
      <c r="K143" s="137"/>
    </row>
    <row r="144" spans="1:11" ht="15.75" hidden="1">
      <c r="A144" s="150"/>
      <c r="C144" s="148"/>
      <c r="D144" s="148"/>
      <c r="E144" s="148"/>
      <c r="F144" s="148"/>
      <c r="G144" s="148"/>
      <c r="K144" s="137"/>
    </row>
    <row r="145" spans="1:11" ht="15.75" hidden="1">
      <c r="A145" s="150"/>
      <c r="C145" s="148"/>
      <c r="D145" s="148"/>
      <c r="E145" s="148"/>
      <c r="F145" s="148"/>
      <c r="G145" s="148"/>
      <c r="K145" s="137"/>
    </row>
    <row r="146" spans="1:11" ht="15.75" hidden="1">
      <c r="A146" s="150"/>
      <c r="C146" s="148"/>
      <c r="D146" s="148"/>
      <c r="E146" s="148"/>
      <c r="F146" s="148"/>
      <c r="G146" s="148"/>
      <c r="K146" s="137"/>
    </row>
    <row r="147" spans="1:11" ht="15.75" hidden="1">
      <c r="A147" s="150"/>
      <c r="C147" s="148"/>
      <c r="D147" s="148"/>
      <c r="E147" s="148"/>
      <c r="F147" s="148"/>
      <c r="G147" s="148"/>
      <c r="K147" s="137"/>
    </row>
    <row r="148" spans="1:11" ht="15.75" hidden="1">
      <c r="A148" s="150"/>
      <c r="C148" s="148"/>
      <c r="D148" s="148"/>
      <c r="E148" s="148"/>
      <c r="F148" s="148"/>
      <c r="G148" s="148"/>
      <c r="K148" s="137"/>
    </row>
    <row r="149" spans="1:11" ht="15.75" hidden="1">
      <c r="A149" s="150"/>
      <c r="C149" s="148"/>
      <c r="D149" s="148"/>
      <c r="E149" s="148"/>
      <c r="F149" s="148"/>
      <c r="G149" s="148"/>
      <c r="K149" s="137"/>
    </row>
    <row r="150" spans="1:11" ht="15.75" hidden="1">
      <c r="A150" s="150"/>
      <c r="C150" s="148"/>
      <c r="D150" s="148"/>
      <c r="E150" s="148"/>
      <c r="F150" s="148"/>
      <c r="G150" s="148"/>
      <c r="K150" s="137"/>
    </row>
    <row r="151" spans="1:11" ht="15.75" hidden="1">
      <c r="A151" s="150"/>
      <c r="C151" s="148"/>
      <c r="D151" s="148"/>
      <c r="E151" s="148"/>
      <c r="F151" s="148"/>
      <c r="G151" s="148"/>
      <c r="K151" s="137"/>
    </row>
    <row r="152" spans="1:11" ht="15.75" hidden="1">
      <c r="A152" s="150"/>
      <c r="C152" s="148"/>
      <c r="D152" s="148"/>
      <c r="E152" s="148"/>
      <c r="F152" s="148"/>
      <c r="G152" s="148"/>
      <c r="K152" s="137"/>
    </row>
    <row r="153" spans="1:11" ht="15.75" hidden="1">
      <c r="A153" s="150"/>
      <c r="C153" s="148"/>
      <c r="D153" s="148"/>
      <c r="E153" s="148"/>
      <c r="F153" s="148"/>
      <c r="G153" s="148"/>
      <c r="K153" s="137"/>
    </row>
    <row r="154" spans="1:11" ht="15.75" hidden="1">
      <c r="A154" s="150"/>
      <c r="C154" s="148"/>
      <c r="D154" s="148"/>
      <c r="E154" s="148"/>
      <c r="F154" s="148"/>
      <c r="G154" s="148"/>
      <c r="K154" s="137"/>
    </row>
    <row r="155" spans="1:11" ht="15.75" hidden="1">
      <c r="A155" s="150"/>
      <c r="C155" s="148"/>
      <c r="D155" s="148"/>
      <c r="E155" s="148"/>
      <c r="F155" s="148"/>
      <c r="G155" s="148"/>
      <c r="K155" s="137"/>
    </row>
    <row r="156" spans="1:11" ht="15.75" hidden="1">
      <c r="A156" s="150"/>
      <c r="C156" s="148"/>
      <c r="D156" s="148"/>
      <c r="E156" s="148"/>
      <c r="F156" s="148"/>
      <c r="G156" s="148"/>
      <c r="K156" s="137"/>
    </row>
    <row r="157" spans="1:11" ht="15.75" hidden="1">
      <c r="A157" s="150"/>
      <c r="C157" s="148"/>
      <c r="D157" s="148"/>
      <c r="E157" s="148"/>
      <c r="F157" s="148"/>
      <c r="G157" s="148"/>
      <c r="K157" s="137"/>
    </row>
    <row r="158" spans="1:11" ht="15.75" hidden="1">
      <c r="A158" s="150"/>
      <c r="C158" s="148"/>
      <c r="D158" s="148"/>
      <c r="E158" s="148"/>
      <c r="F158" s="148"/>
      <c r="G158" s="148"/>
      <c r="K158" s="137"/>
    </row>
    <row r="159" spans="1:11" ht="15.75" hidden="1">
      <c r="A159" s="150"/>
      <c r="C159" s="148"/>
      <c r="D159" s="148"/>
      <c r="E159" s="148"/>
      <c r="F159" s="148"/>
      <c r="G159" s="148"/>
      <c r="K159" s="137"/>
    </row>
    <row r="160" spans="1:11" ht="15.75" hidden="1">
      <c r="A160" s="150"/>
      <c r="C160" s="148"/>
      <c r="D160" s="148"/>
      <c r="E160" s="148"/>
      <c r="F160" s="148"/>
      <c r="G160" s="148"/>
      <c r="K160" s="137"/>
    </row>
    <row r="161" spans="1:11" ht="15.75" hidden="1">
      <c r="A161" s="150"/>
      <c r="C161" s="148"/>
      <c r="D161" s="148"/>
      <c r="E161" s="148"/>
      <c r="F161" s="148"/>
      <c r="G161" s="148"/>
      <c r="K161" s="137"/>
    </row>
    <row r="162" spans="1:11" ht="15.75" hidden="1">
      <c r="A162" s="150"/>
      <c r="C162" s="148"/>
      <c r="D162" s="148"/>
      <c r="E162" s="148"/>
      <c r="F162" s="148"/>
      <c r="G162" s="148"/>
      <c r="K162" s="137"/>
    </row>
    <row r="163" spans="1:11" ht="15.75" hidden="1">
      <c r="A163" s="150"/>
      <c r="C163" s="148"/>
      <c r="D163" s="148"/>
      <c r="E163" s="148"/>
      <c r="F163" s="148"/>
      <c r="G163" s="148"/>
      <c r="K163" s="137"/>
    </row>
    <row r="164" spans="1:11" ht="15.75" hidden="1">
      <c r="A164" s="150"/>
      <c r="C164" s="148"/>
      <c r="D164" s="148"/>
      <c r="E164" s="148"/>
      <c r="F164" s="148"/>
      <c r="G164" s="148"/>
      <c r="K164" s="137"/>
    </row>
    <row r="165" spans="1:11" ht="15.75" hidden="1">
      <c r="A165" s="150"/>
      <c r="C165" s="148"/>
      <c r="D165" s="148"/>
      <c r="E165" s="148"/>
      <c r="F165" s="148"/>
      <c r="G165" s="148"/>
      <c r="K165" s="137"/>
    </row>
    <row r="166" spans="1:11" ht="15.75" hidden="1">
      <c r="A166" s="150"/>
      <c r="C166" s="148"/>
      <c r="D166" s="148"/>
      <c r="E166" s="148"/>
      <c r="F166" s="148"/>
      <c r="G166" s="148"/>
      <c r="K166" s="137"/>
    </row>
    <row r="167" spans="1:11" ht="15.75" hidden="1">
      <c r="A167" s="150"/>
      <c r="C167" s="148"/>
      <c r="D167" s="148"/>
      <c r="E167" s="148"/>
      <c r="F167" s="148"/>
      <c r="G167" s="148"/>
      <c r="K167" s="137"/>
    </row>
    <row r="168" spans="1:11" ht="15.75" hidden="1">
      <c r="A168" s="150"/>
      <c r="C168" s="148"/>
      <c r="D168" s="148"/>
      <c r="E168" s="148"/>
      <c r="F168" s="148"/>
      <c r="G168" s="148"/>
      <c r="K168" s="137"/>
    </row>
    <row r="169" spans="1:11" ht="15.75" hidden="1">
      <c r="A169" s="150"/>
      <c r="C169" s="148"/>
      <c r="D169" s="148"/>
      <c r="E169" s="148"/>
      <c r="F169" s="148"/>
      <c r="G169" s="148"/>
      <c r="K169" s="137"/>
    </row>
    <row r="170" spans="1:11" ht="15.75" hidden="1">
      <c r="A170" s="150"/>
      <c r="C170" s="148"/>
      <c r="D170" s="148"/>
      <c r="E170" s="148"/>
      <c r="F170" s="148"/>
      <c r="G170" s="148"/>
      <c r="K170" s="137"/>
    </row>
    <row r="171" spans="1:11" ht="15.75" hidden="1">
      <c r="A171" s="150"/>
      <c r="C171" s="148"/>
      <c r="D171" s="148"/>
      <c r="E171" s="148"/>
      <c r="F171" s="148"/>
      <c r="G171" s="148"/>
      <c r="K171" s="137"/>
    </row>
    <row r="172" spans="1:11" ht="15.75" hidden="1">
      <c r="A172" s="150"/>
      <c r="C172" s="148"/>
      <c r="D172" s="148"/>
      <c r="E172" s="148"/>
      <c r="F172" s="148"/>
      <c r="G172" s="148"/>
      <c r="K172" s="137"/>
    </row>
    <row r="173" spans="1:11" ht="15.75" hidden="1">
      <c r="A173" s="150"/>
      <c r="C173" s="148"/>
      <c r="D173" s="148"/>
      <c r="E173" s="148"/>
      <c r="F173" s="148"/>
      <c r="G173" s="148"/>
      <c r="K173" s="137"/>
    </row>
    <row r="174" spans="1:11" ht="15.75" hidden="1">
      <c r="A174" s="150"/>
      <c r="C174" s="148"/>
      <c r="D174" s="148"/>
      <c r="E174" s="148"/>
      <c r="F174" s="148"/>
      <c r="G174" s="148"/>
      <c r="K174" s="137"/>
    </row>
    <row r="175" spans="1:11" ht="15.75" hidden="1">
      <c r="A175" s="150"/>
      <c r="C175" s="148"/>
      <c r="D175" s="148"/>
      <c r="E175" s="148"/>
      <c r="F175" s="148"/>
      <c r="G175" s="148"/>
      <c r="K175" s="137"/>
    </row>
    <row r="176" spans="1:11" ht="15.75" hidden="1">
      <c r="A176" s="150"/>
      <c r="C176" s="148"/>
      <c r="D176" s="148"/>
      <c r="E176" s="148"/>
      <c r="F176" s="148"/>
      <c r="G176" s="148"/>
      <c r="K176" s="137"/>
    </row>
    <row r="177" spans="1:11" ht="15.75" hidden="1">
      <c r="A177" s="150"/>
      <c r="C177" s="148"/>
      <c r="D177" s="148"/>
      <c r="E177" s="148"/>
      <c r="F177" s="148"/>
      <c r="G177" s="148"/>
      <c r="K177" s="137"/>
    </row>
    <row r="178" spans="1:11" ht="15.75" hidden="1">
      <c r="A178" s="150"/>
      <c r="C178" s="148"/>
      <c r="D178" s="148"/>
      <c r="E178" s="148"/>
      <c r="F178" s="148"/>
      <c r="G178" s="148"/>
      <c r="K178" s="137"/>
    </row>
    <row r="179" spans="1:11" ht="15.75" hidden="1">
      <c r="A179" s="150"/>
      <c r="C179" s="148"/>
      <c r="D179" s="148"/>
      <c r="E179" s="148"/>
      <c r="F179" s="148"/>
      <c r="G179" s="148"/>
      <c r="K179" s="137"/>
    </row>
    <row r="180" spans="1:11" ht="15.75" hidden="1">
      <c r="A180" s="150"/>
      <c r="C180" s="148"/>
      <c r="D180" s="148"/>
      <c r="E180" s="148"/>
      <c r="F180" s="148"/>
      <c r="G180" s="148"/>
      <c r="K180" s="137"/>
    </row>
    <row r="181" spans="1:11" ht="15.75" hidden="1">
      <c r="A181" s="150"/>
      <c r="C181" s="148"/>
      <c r="D181" s="148"/>
      <c r="E181" s="148"/>
      <c r="F181" s="148"/>
      <c r="G181" s="148"/>
      <c r="K181" s="137"/>
    </row>
    <row r="182" spans="1:11" ht="15.75" hidden="1">
      <c r="A182" s="150"/>
      <c r="C182" s="148"/>
      <c r="D182" s="148"/>
      <c r="E182" s="148"/>
      <c r="F182" s="148"/>
      <c r="G182" s="148"/>
      <c r="K182" s="137"/>
    </row>
    <row r="183" spans="1:11" ht="15.75" hidden="1">
      <c r="A183" s="150"/>
      <c r="C183" s="148"/>
      <c r="D183" s="148"/>
      <c r="E183" s="148"/>
      <c r="F183" s="148"/>
      <c r="G183" s="148"/>
      <c r="K183" s="137"/>
    </row>
    <row r="184" spans="1:11" ht="15.75" hidden="1">
      <c r="A184" s="150"/>
      <c r="C184" s="148"/>
      <c r="D184" s="148"/>
      <c r="E184" s="148"/>
      <c r="F184" s="148"/>
      <c r="G184" s="148"/>
      <c r="K184" s="137"/>
    </row>
    <row r="185" spans="1:11" ht="15.75" hidden="1">
      <c r="A185" s="150"/>
      <c r="C185" s="148"/>
      <c r="D185" s="148"/>
      <c r="E185" s="148"/>
      <c r="F185" s="148"/>
      <c r="G185" s="148"/>
      <c r="K185" s="137"/>
    </row>
    <row r="186" spans="1:11" ht="15.75" hidden="1">
      <c r="A186" s="150"/>
      <c r="C186" s="148"/>
      <c r="D186" s="148"/>
      <c r="E186" s="148"/>
      <c r="F186" s="148"/>
      <c r="G186" s="148"/>
      <c r="K186" s="137"/>
    </row>
    <row r="187" spans="1:11" ht="15.75" hidden="1">
      <c r="A187" s="150"/>
      <c r="C187" s="148"/>
      <c r="D187" s="148"/>
      <c r="E187" s="148"/>
      <c r="F187" s="148"/>
      <c r="G187" s="148"/>
      <c r="K187" s="137"/>
    </row>
    <row r="188" spans="1:11" ht="15.75" hidden="1">
      <c r="A188" s="150"/>
      <c r="C188" s="148"/>
      <c r="D188" s="148"/>
      <c r="E188" s="148"/>
      <c r="F188" s="148"/>
      <c r="G188" s="148"/>
      <c r="K188" s="137"/>
    </row>
    <row r="189" spans="1:11" ht="15.75" hidden="1">
      <c r="A189" s="150"/>
      <c r="C189" s="148"/>
      <c r="D189" s="148"/>
      <c r="E189" s="148"/>
      <c r="F189" s="148"/>
      <c r="G189" s="148"/>
      <c r="K189" s="137"/>
    </row>
    <row r="190" spans="1:11" ht="15.75" hidden="1">
      <c r="A190" s="150"/>
      <c r="C190" s="148"/>
      <c r="D190" s="148"/>
      <c r="E190" s="148"/>
      <c r="F190" s="148"/>
      <c r="G190" s="148"/>
      <c r="K190" s="137"/>
    </row>
    <row r="191" spans="1:11" ht="15.75" hidden="1">
      <c r="A191" s="150"/>
      <c r="C191" s="148"/>
      <c r="D191" s="148"/>
      <c r="E191" s="148"/>
      <c r="F191" s="148"/>
      <c r="G191" s="148"/>
      <c r="K191" s="137"/>
    </row>
    <row r="192" spans="1:11" ht="15.75" hidden="1">
      <c r="A192" s="150"/>
      <c r="C192" s="148"/>
      <c r="D192" s="148"/>
      <c r="E192" s="148"/>
      <c r="F192" s="148"/>
      <c r="G192" s="148"/>
      <c r="K192" s="137"/>
    </row>
    <row r="193" spans="1:11" ht="15.75" hidden="1">
      <c r="A193" s="150"/>
      <c r="C193" s="148"/>
      <c r="D193" s="148"/>
      <c r="E193" s="148"/>
      <c r="F193" s="148"/>
      <c r="G193" s="148"/>
      <c r="K193" s="137"/>
    </row>
    <row r="194" spans="1:11" ht="15.75" hidden="1">
      <c r="A194" s="150"/>
      <c r="C194" s="148"/>
      <c r="D194" s="148"/>
      <c r="E194" s="148"/>
      <c r="F194" s="148"/>
      <c r="G194" s="148"/>
      <c r="K194" s="137"/>
    </row>
    <row r="195" spans="1:11" ht="15.75" hidden="1">
      <c r="A195" s="150"/>
      <c r="C195" s="148"/>
      <c r="D195" s="148"/>
      <c r="E195" s="148"/>
      <c r="F195" s="148"/>
      <c r="G195" s="148"/>
      <c r="K195" s="137"/>
    </row>
    <row r="196" spans="1:11" ht="15.75" hidden="1">
      <c r="A196" s="150"/>
      <c r="C196" s="148"/>
      <c r="D196" s="148"/>
      <c r="E196" s="148"/>
      <c r="F196" s="148"/>
      <c r="G196" s="148"/>
      <c r="K196" s="137"/>
    </row>
    <row r="197" spans="1:11" ht="15.75" hidden="1">
      <c r="A197" s="151"/>
      <c r="C197" s="148"/>
      <c r="D197" s="148"/>
      <c r="E197" s="148"/>
      <c r="F197" s="148"/>
      <c r="G197" s="148"/>
      <c r="K197" s="137"/>
    </row>
    <row r="198" spans="1:11" ht="15.75" hidden="1">
      <c r="A198" s="151"/>
      <c r="C198" s="148"/>
      <c r="D198" s="148"/>
      <c r="E198" s="148"/>
      <c r="F198" s="148"/>
      <c r="G198" s="148"/>
      <c r="K198" s="137"/>
    </row>
    <row r="199" spans="1:11" ht="15.75" hidden="1">
      <c r="A199" s="151"/>
      <c r="C199" s="148"/>
      <c r="D199" s="148"/>
      <c r="E199" s="148"/>
      <c r="F199" s="148"/>
      <c r="G199" s="148"/>
      <c r="K199" s="137"/>
    </row>
    <row r="200" spans="1:11" ht="15.75" hidden="1">
      <c r="A200" s="151"/>
      <c r="C200" s="148"/>
      <c r="D200" s="148"/>
      <c r="E200" s="148"/>
      <c r="F200" s="148"/>
      <c r="G200" s="148"/>
    </row>
    <row r="201" spans="1:11" ht="15.75" hidden="1">
      <c r="A201" s="151"/>
      <c r="C201" s="148"/>
      <c r="D201" s="148"/>
      <c r="E201" s="148"/>
      <c r="F201" s="148"/>
      <c r="G201" s="148"/>
    </row>
    <row r="202" spans="1:11" ht="15.75" hidden="1">
      <c r="A202" s="151"/>
      <c r="C202" s="148"/>
      <c r="D202" s="148"/>
      <c r="E202" s="148"/>
      <c r="F202" s="148"/>
      <c r="G202" s="148"/>
    </row>
    <row r="203" spans="1:11" ht="15.75" hidden="1">
      <c r="A203" s="151"/>
      <c r="C203" s="148"/>
      <c r="D203" s="148"/>
      <c r="E203" s="148"/>
      <c r="F203" s="148"/>
      <c r="G203" s="148"/>
    </row>
    <row r="204" spans="1:11" ht="15.75" hidden="1">
      <c r="A204" s="151"/>
      <c r="C204" s="148"/>
      <c r="D204" s="148"/>
      <c r="E204" s="148"/>
      <c r="F204" s="148"/>
      <c r="G204" s="148"/>
    </row>
    <row r="205" spans="1:11" ht="15.75" hidden="1">
      <c r="A205" s="151"/>
      <c r="C205" s="148"/>
      <c r="D205" s="148"/>
      <c r="E205" s="148"/>
      <c r="F205" s="148"/>
      <c r="G205" s="148"/>
    </row>
    <row r="206" spans="1:11" ht="15.75" hidden="1">
      <c r="A206" s="151"/>
      <c r="C206" s="148"/>
      <c r="D206" s="148"/>
      <c r="E206" s="148"/>
      <c r="F206" s="148"/>
      <c r="G206" s="148"/>
    </row>
    <row r="207" spans="1:11" ht="15.75" hidden="1">
      <c r="A207" s="151"/>
      <c r="C207" s="148"/>
      <c r="D207" s="148"/>
      <c r="E207" s="148"/>
      <c r="F207" s="148"/>
      <c r="G207" s="148"/>
    </row>
    <row r="208" spans="1:11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WVT671"/>
  <sheetViews>
    <sheetView zoomScale="50" workbookViewId="0">
      <selection activeCell="A39" sqref="A39:XFD1048576"/>
    </sheetView>
  </sheetViews>
  <sheetFormatPr defaultColWidth="0" defaultRowHeight="12.75" zeroHeight="1"/>
  <cols>
    <col min="1" max="1" width="108.28515625" style="115" customWidth="1"/>
    <col min="2" max="9" width="18.28515625" style="101" customWidth="1"/>
    <col min="10" max="10" width="19.7109375" style="101" customWidth="1"/>
    <col min="11" max="11" width="10.42578125" style="101" bestFit="1" customWidth="1"/>
    <col min="12" max="12" width="2.42578125" style="101" hidden="1"/>
    <col min="13" max="256" width="9.140625" style="101" hidden="1"/>
    <col min="257" max="257" width="108.28515625" style="101" hidden="1"/>
    <col min="258" max="265" width="18.28515625" style="101" hidden="1"/>
    <col min="266" max="266" width="19.7109375" style="101" hidden="1"/>
    <col min="267" max="267" width="10.42578125" style="101" hidden="1"/>
    <col min="268" max="268" width="2.42578125" style="101" hidden="1"/>
    <col min="269" max="512" width="9.140625" style="101" hidden="1"/>
    <col min="513" max="513" width="108.28515625" style="101" hidden="1"/>
    <col min="514" max="521" width="18.28515625" style="101" hidden="1"/>
    <col min="522" max="522" width="19.7109375" style="101" hidden="1"/>
    <col min="523" max="523" width="10.42578125" style="101" hidden="1"/>
    <col min="524" max="524" width="2.42578125" style="101" hidden="1"/>
    <col min="525" max="768" width="9.140625" style="101" hidden="1"/>
    <col min="769" max="769" width="108.28515625" style="101" hidden="1"/>
    <col min="770" max="777" width="18.28515625" style="101" hidden="1"/>
    <col min="778" max="778" width="19.7109375" style="101" hidden="1"/>
    <col min="779" max="779" width="10.42578125" style="101" hidden="1"/>
    <col min="780" max="780" width="2.42578125" style="101" hidden="1"/>
    <col min="781" max="1024" width="9.140625" style="101" hidden="1"/>
    <col min="1025" max="1025" width="108.28515625" style="101" hidden="1"/>
    <col min="1026" max="1033" width="18.28515625" style="101" hidden="1"/>
    <col min="1034" max="1034" width="19.7109375" style="101" hidden="1"/>
    <col min="1035" max="1035" width="10.42578125" style="101" hidden="1"/>
    <col min="1036" max="1036" width="2.42578125" style="101" hidden="1"/>
    <col min="1037" max="1280" width="9.140625" style="101" hidden="1"/>
    <col min="1281" max="1281" width="108.28515625" style="101" hidden="1"/>
    <col min="1282" max="1289" width="18.28515625" style="101" hidden="1"/>
    <col min="1290" max="1290" width="19.7109375" style="101" hidden="1"/>
    <col min="1291" max="1291" width="10.42578125" style="101" hidden="1"/>
    <col min="1292" max="1292" width="2.42578125" style="101" hidden="1"/>
    <col min="1293" max="1536" width="9.140625" style="101" hidden="1"/>
    <col min="1537" max="1537" width="108.28515625" style="101" hidden="1"/>
    <col min="1538" max="1545" width="18.28515625" style="101" hidden="1"/>
    <col min="1546" max="1546" width="19.7109375" style="101" hidden="1"/>
    <col min="1547" max="1547" width="10.42578125" style="101" hidden="1"/>
    <col min="1548" max="1548" width="2.42578125" style="101" hidden="1"/>
    <col min="1549" max="1792" width="9.140625" style="101" hidden="1"/>
    <col min="1793" max="1793" width="108.28515625" style="101" hidden="1"/>
    <col min="1794" max="1801" width="18.28515625" style="101" hidden="1"/>
    <col min="1802" max="1802" width="19.7109375" style="101" hidden="1"/>
    <col min="1803" max="1803" width="10.42578125" style="101" hidden="1"/>
    <col min="1804" max="1804" width="2.42578125" style="101" hidden="1"/>
    <col min="1805" max="2048" width="9.140625" style="101" hidden="1"/>
    <col min="2049" max="2049" width="108.28515625" style="101" hidden="1"/>
    <col min="2050" max="2057" width="18.28515625" style="101" hidden="1"/>
    <col min="2058" max="2058" width="19.7109375" style="101" hidden="1"/>
    <col min="2059" max="2059" width="10.42578125" style="101" hidden="1"/>
    <col min="2060" max="2060" width="2.42578125" style="101" hidden="1"/>
    <col min="2061" max="2304" width="9.140625" style="101" hidden="1"/>
    <col min="2305" max="2305" width="108.28515625" style="101" hidden="1"/>
    <col min="2306" max="2313" width="18.28515625" style="101" hidden="1"/>
    <col min="2314" max="2314" width="19.7109375" style="101" hidden="1"/>
    <col min="2315" max="2315" width="10.42578125" style="101" hidden="1"/>
    <col min="2316" max="2316" width="2.42578125" style="101" hidden="1"/>
    <col min="2317" max="2560" width="9.140625" style="101" hidden="1"/>
    <col min="2561" max="2561" width="108.28515625" style="101" hidden="1"/>
    <col min="2562" max="2569" width="18.28515625" style="101" hidden="1"/>
    <col min="2570" max="2570" width="19.7109375" style="101" hidden="1"/>
    <col min="2571" max="2571" width="10.42578125" style="101" hidden="1"/>
    <col min="2572" max="2572" width="2.42578125" style="101" hidden="1"/>
    <col min="2573" max="2816" width="9.140625" style="101" hidden="1"/>
    <col min="2817" max="2817" width="108.28515625" style="101" hidden="1"/>
    <col min="2818" max="2825" width="18.28515625" style="101" hidden="1"/>
    <col min="2826" max="2826" width="19.7109375" style="101" hidden="1"/>
    <col min="2827" max="2827" width="10.42578125" style="101" hidden="1"/>
    <col min="2828" max="2828" width="2.42578125" style="101" hidden="1"/>
    <col min="2829" max="3072" width="9.140625" style="101" hidden="1"/>
    <col min="3073" max="3073" width="108.28515625" style="101" hidden="1"/>
    <col min="3074" max="3081" width="18.28515625" style="101" hidden="1"/>
    <col min="3082" max="3082" width="19.7109375" style="101" hidden="1"/>
    <col min="3083" max="3083" width="10.42578125" style="101" hidden="1"/>
    <col min="3084" max="3084" width="2.42578125" style="101" hidden="1"/>
    <col min="3085" max="3328" width="9.140625" style="101" hidden="1"/>
    <col min="3329" max="3329" width="108.28515625" style="101" hidden="1"/>
    <col min="3330" max="3337" width="18.28515625" style="101" hidden="1"/>
    <col min="3338" max="3338" width="19.7109375" style="101" hidden="1"/>
    <col min="3339" max="3339" width="10.42578125" style="101" hidden="1"/>
    <col min="3340" max="3340" width="2.42578125" style="101" hidden="1"/>
    <col min="3341" max="3584" width="9.140625" style="101" hidden="1"/>
    <col min="3585" max="3585" width="108.28515625" style="101" hidden="1"/>
    <col min="3586" max="3593" width="18.28515625" style="101" hidden="1"/>
    <col min="3594" max="3594" width="19.7109375" style="101" hidden="1"/>
    <col min="3595" max="3595" width="10.42578125" style="101" hidden="1"/>
    <col min="3596" max="3596" width="2.42578125" style="101" hidden="1"/>
    <col min="3597" max="3840" width="9.140625" style="101" hidden="1"/>
    <col min="3841" max="3841" width="108.28515625" style="101" hidden="1"/>
    <col min="3842" max="3849" width="18.28515625" style="101" hidden="1"/>
    <col min="3850" max="3850" width="19.7109375" style="101" hidden="1"/>
    <col min="3851" max="3851" width="10.42578125" style="101" hidden="1"/>
    <col min="3852" max="3852" width="2.42578125" style="101" hidden="1"/>
    <col min="3853" max="4096" width="9.140625" style="101" hidden="1"/>
    <col min="4097" max="4097" width="108.28515625" style="101" hidden="1"/>
    <col min="4098" max="4105" width="18.28515625" style="101" hidden="1"/>
    <col min="4106" max="4106" width="19.7109375" style="101" hidden="1"/>
    <col min="4107" max="4107" width="10.42578125" style="101" hidden="1"/>
    <col min="4108" max="4108" width="2.42578125" style="101" hidden="1"/>
    <col min="4109" max="4352" width="9.140625" style="101" hidden="1"/>
    <col min="4353" max="4353" width="108.28515625" style="101" hidden="1"/>
    <col min="4354" max="4361" width="18.28515625" style="101" hidden="1"/>
    <col min="4362" max="4362" width="19.7109375" style="101" hidden="1"/>
    <col min="4363" max="4363" width="10.42578125" style="101" hidden="1"/>
    <col min="4364" max="4364" width="2.42578125" style="101" hidden="1"/>
    <col min="4365" max="4608" width="9.140625" style="101" hidden="1"/>
    <col min="4609" max="4609" width="108.28515625" style="101" hidden="1"/>
    <col min="4610" max="4617" width="18.28515625" style="101" hidden="1"/>
    <col min="4618" max="4618" width="19.7109375" style="101" hidden="1"/>
    <col min="4619" max="4619" width="10.42578125" style="101" hidden="1"/>
    <col min="4620" max="4620" width="2.42578125" style="101" hidden="1"/>
    <col min="4621" max="4864" width="9.140625" style="101" hidden="1"/>
    <col min="4865" max="4865" width="108.28515625" style="101" hidden="1"/>
    <col min="4866" max="4873" width="18.28515625" style="101" hidden="1"/>
    <col min="4874" max="4874" width="19.7109375" style="101" hidden="1"/>
    <col min="4875" max="4875" width="10.42578125" style="101" hidden="1"/>
    <col min="4876" max="4876" width="2.42578125" style="101" hidden="1"/>
    <col min="4877" max="5120" width="9.140625" style="101" hidden="1"/>
    <col min="5121" max="5121" width="108.28515625" style="101" hidden="1"/>
    <col min="5122" max="5129" width="18.28515625" style="101" hidden="1"/>
    <col min="5130" max="5130" width="19.7109375" style="101" hidden="1"/>
    <col min="5131" max="5131" width="10.42578125" style="101" hidden="1"/>
    <col min="5132" max="5132" width="2.42578125" style="101" hidden="1"/>
    <col min="5133" max="5376" width="9.140625" style="101" hidden="1"/>
    <col min="5377" max="5377" width="108.28515625" style="101" hidden="1"/>
    <col min="5378" max="5385" width="18.28515625" style="101" hidden="1"/>
    <col min="5386" max="5386" width="19.7109375" style="101" hidden="1"/>
    <col min="5387" max="5387" width="10.42578125" style="101" hidden="1"/>
    <col min="5388" max="5388" width="2.42578125" style="101" hidden="1"/>
    <col min="5389" max="5632" width="9.140625" style="101" hidden="1"/>
    <col min="5633" max="5633" width="108.28515625" style="101" hidden="1"/>
    <col min="5634" max="5641" width="18.28515625" style="101" hidden="1"/>
    <col min="5642" max="5642" width="19.7109375" style="101" hidden="1"/>
    <col min="5643" max="5643" width="10.42578125" style="101" hidden="1"/>
    <col min="5644" max="5644" width="2.42578125" style="101" hidden="1"/>
    <col min="5645" max="5888" width="9.140625" style="101" hidden="1"/>
    <col min="5889" max="5889" width="108.28515625" style="101" hidden="1"/>
    <col min="5890" max="5897" width="18.28515625" style="101" hidden="1"/>
    <col min="5898" max="5898" width="19.7109375" style="101" hidden="1"/>
    <col min="5899" max="5899" width="10.42578125" style="101" hidden="1"/>
    <col min="5900" max="5900" width="2.42578125" style="101" hidden="1"/>
    <col min="5901" max="6144" width="9.140625" style="101" hidden="1"/>
    <col min="6145" max="6145" width="108.28515625" style="101" hidden="1"/>
    <col min="6146" max="6153" width="18.28515625" style="101" hidden="1"/>
    <col min="6154" max="6154" width="19.7109375" style="101" hidden="1"/>
    <col min="6155" max="6155" width="10.42578125" style="101" hidden="1"/>
    <col min="6156" max="6156" width="2.42578125" style="101" hidden="1"/>
    <col min="6157" max="6400" width="9.140625" style="101" hidden="1"/>
    <col min="6401" max="6401" width="108.28515625" style="101" hidden="1"/>
    <col min="6402" max="6409" width="18.28515625" style="101" hidden="1"/>
    <col min="6410" max="6410" width="19.7109375" style="101" hidden="1"/>
    <col min="6411" max="6411" width="10.42578125" style="101" hidden="1"/>
    <col min="6412" max="6412" width="2.42578125" style="101" hidden="1"/>
    <col min="6413" max="6656" width="9.140625" style="101" hidden="1"/>
    <col min="6657" max="6657" width="108.28515625" style="101" hidden="1"/>
    <col min="6658" max="6665" width="18.28515625" style="101" hidden="1"/>
    <col min="6666" max="6666" width="19.7109375" style="101" hidden="1"/>
    <col min="6667" max="6667" width="10.42578125" style="101" hidden="1"/>
    <col min="6668" max="6668" width="2.42578125" style="101" hidden="1"/>
    <col min="6669" max="6912" width="9.140625" style="101" hidden="1"/>
    <col min="6913" max="6913" width="108.28515625" style="101" hidden="1"/>
    <col min="6914" max="6921" width="18.28515625" style="101" hidden="1"/>
    <col min="6922" max="6922" width="19.7109375" style="101" hidden="1"/>
    <col min="6923" max="6923" width="10.42578125" style="101" hidden="1"/>
    <col min="6924" max="6924" width="2.42578125" style="101" hidden="1"/>
    <col min="6925" max="7168" width="9.140625" style="101" hidden="1"/>
    <col min="7169" max="7169" width="108.28515625" style="101" hidden="1"/>
    <col min="7170" max="7177" width="18.28515625" style="101" hidden="1"/>
    <col min="7178" max="7178" width="19.7109375" style="101" hidden="1"/>
    <col min="7179" max="7179" width="10.42578125" style="101" hidden="1"/>
    <col min="7180" max="7180" width="2.42578125" style="101" hidden="1"/>
    <col min="7181" max="7424" width="9.140625" style="101" hidden="1"/>
    <col min="7425" max="7425" width="108.28515625" style="101" hidden="1"/>
    <col min="7426" max="7433" width="18.28515625" style="101" hidden="1"/>
    <col min="7434" max="7434" width="19.7109375" style="101" hidden="1"/>
    <col min="7435" max="7435" width="10.42578125" style="101" hidden="1"/>
    <col min="7436" max="7436" width="2.42578125" style="101" hidden="1"/>
    <col min="7437" max="7680" width="9.140625" style="101" hidden="1"/>
    <col min="7681" max="7681" width="108.28515625" style="101" hidden="1"/>
    <col min="7682" max="7689" width="18.28515625" style="101" hidden="1"/>
    <col min="7690" max="7690" width="19.7109375" style="101" hidden="1"/>
    <col min="7691" max="7691" width="10.42578125" style="101" hidden="1"/>
    <col min="7692" max="7692" width="2.42578125" style="101" hidden="1"/>
    <col min="7693" max="7936" width="9.140625" style="101" hidden="1"/>
    <col min="7937" max="7937" width="108.28515625" style="101" hidden="1"/>
    <col min="7938" max="7945" width="18.28515625" style="101" hidden="1"/>
    <col min="7946" max="7946" width="19.7109375" style="101" hidden="1"/>
    <col min="7947" max="7947" width="10.42578125" style="101" hidden="1"/>
    <col min="7948" max="7948" width="2.42578125" style="101" hidden="1"/>
    <col min="7949" max="8192" width="9.140625" style="101" hidden="1"/>
    <col min="8193" max="8193" width="108.28515625" style="101" hidden="1"/>
    <col min="8194" max="8201" width="18.28515625" style="101" hidden="1"/>
    <col min="8202" max="8202" width="19.7109375" style="101" hidden="1"/>
    <col min="8203" max="8203" width="10.42578125" style="101" hidden="1"/>
    <col min="8204" max="8204" width="2.42578125" style="101" hidden="1"/>
    <col min="8205" max="8448" width="9.140625" style="101" hidden="1"/>
    <col min="8449" max="8449" width="108.28515625" style="101" hidden="1"/>
    <col min="8450" max="8457" width="18.28515625" style="101" hidden="1"/>
    <col min="8458" max="8458" width="19.7109375" style="101" hidden="1"/>
    <col min="8459" max="8459" width="10.42578125" style="101" hidden="1"/>
    <col min="8460" max="8460" width="2.42578125" style="101" hidden="1"/>
    <col min="8461" max="8704" width="9.140625" style="101" hidden="1"/>
    <col min="8705" max="8705" width="108.28515625" style="101" hidden="1"/>
    <col min="8706" max="8713" width="18.28515625" style="101" hidden="1"/>
    <col min="8714" max="8714" width="19.7109375" style="101" hidden="1"/>
    <col min="8715" max="8715" width="10.42578125" style="101" hidden="1"/>
    <col min="8716" max="8716" width="2.42578125" style="101" hidden="1"/>
    <col min="8717" max="8960" width="9.140625" style="101" hidden="1"/>
    <col min="8961" max="8961" width="108.28515625" style="101" hidden="1"/>
    <col min="8962" max="8969" width="18.28515625" style="101" hidden="1"/>
    <col min="8970" max="8970" width="19.7109375" style="101" hidden="1"/>
    <col min="8971" max="8971" width="10.42578125" style="101" hidden="1"/>
    <col min="8972" max="8972" width="2.42578125" style="101" hidden="1"/>
    <col min="8973" max="9216" width="9.140625" style="101" hidden="1"/>
    <col min="9217" max="9217" width="108.28515625" style="101" hidden="1"/>
    <col min="9218" max="9225" width="18.28515625" style="101" hidden="1"/>
    <col min="9226" max="9226" width="19.7109375" style="101" hidden="1"/>
    <col min="9227" max="9227" width="10.42578125" style="101" hidden="1"/>
    <col min="9228" max="9228" width="2.42578125" style="101" hidden="1"/>
    <col min="9229" max="9472" width="9.140625" style="101" hidden="1"/>
    <col min="9473" max="9473" width="108.28515625" style="101" hidden="1"/>
    <col min="9474" max="9481" width="18.28515625" style="101" hidden="1"/>
    <col min="9482" max="9482" width="19.7109375" style="101" hidden="1"/>
    <col min="9483" max="9483" width="10.42578125" style="101" hidden="1"/>
    <col min="9484" max="9484" width="2.42578125" style="101" hidden="1"/>
    <col min="9485" max="9728" width="9.140625" style="101" hidden="1"/>
    <col min="9729" max="9729" width="108.28515625" style="101" hidden="1"/>
    <col min="9730" max="9737" width="18.28515625" style="101" hidden="1"/>
    <col min="9738" max="9738" width="19.7109375" style="101" hidden="1"/>
    <col min="9739" max="9739" width="10.42578125" style="101" hidden="1"/>
    <col min="9740" max="9740" width="2.42578125" style="101" hidden="1"/>
    <col min="9741" max="9984" width="9.140625" style="101" hidden="1"/>
    <col min="9985" max="9985" width="108.28515625" style="101" hidden="1"/>
    <col min="9986" max="9993" width="18.28515625" style="101" hidden="1"/>
    <col min="9994" max="9994" width="19.7109375" style="101" hidden="1"/>
    <col min="9995" max="9995" width="10.42578125" style="101" hidden="1"/>
    <col min="9996" max="9996" width="2.42578125" style="101" hidden="1"/>
    <col min="9997" max="10240" width="9.140625" style="101" hidden="1"/>
    <col min="10241" max="10241" width="108.28515625" style="101" hidden="1"/>
    <col min="10242" max="10249" width="18.28515625" style="101" hidden="1"/>
    <col min="10250" max="10250" width="19.7109375" style="101" hidden="1"/>
    <col min="10251" max="10251" width="10.42578125" style="101" hidden="1"/>
    <col min="10252" max="10252" width="2.42578125" style="101" hidden="1"/>
    <col min="10253" max="10496" width="9.140625" style="101" hidden="1"/>
    <col min="10497" max="10497" width="108.28515625" style="101" hidden="1"/>
    <col min="10498" max="10505" width="18.28515625" style="101" hidden="1"/>
    <col min="10506" max="10506" width="19.7109375" style="101" hidden="1"/>
    <col min="10507" max="10507" width="10.42578125" style="101" hidden="1"/>
    <col min="10508" max="10508" width="2.42578125" style="101" hidden="1"/>
    <col min="10509" max="10752" width="9.140625" style="101" hidden="1"/>
    <col min="10753" max="10753" width="108.28515625" style="101" hidden="1"/>
    <col min="10754" max="10761" width="18.28515625" style="101" hidden="1"/>
    <col min="10762" max="10762" width="19.7109375" style="101" hidden="1"/>
    <col min="10763" max="10763" width="10.42578125" style="101" hidden="1"/>
    <col min="10764" max="10764" width="2.42578125" style="101" hidden="1"/>
    <col min="10765" max="11008" width="9.140625" style="101" hidden="1"/>
    <col min="11009" max="11009" width="108.28515625" style="101" hidden="1"/>
    <col min="11010" max="11017" width="18.28515625" style="101" hidden="1"/>
    <col min="11018" max="11018" width="19.7109375" style="101" hidden="1"/>
    <col min="11019" max="11019" width="10.42578125" style="101" hidden="1"/>
    <col min="11020" max="11020" width="2.42578125" style="101" hidden="1"/>
    <col min="11021" max="11264" width="9.140625" style="101" hidden="1"/>
    <col min="11265" max="11265" width="108.28515625" style="101" hidden="1"/>
    <col min="11266" max="11273" width="18.28515625" style="101" hidden="1"/>
    <col min="11274" max="11274" width="19.7109375" style="101" hidden="1"/>
    <col min="11275" max="11275" width="10.42578125" style="101" hidden="1"/>
    <col min="11276" max="11276" width="2.42578125" style="101" hidden="1"/>
    <col min="11277" max="11520" width="9.140625" style="101" hidden="1"/>
    <col min="11521" max="11521" width="108.28515625" style="101" hidden="1"/>
    <col min="11522" max="11529" width="18.28515625" style="101" hidden="1"/>
    <col min="11530" max="11530" width="19.7109375" style="101" hidden="1"/>
    <col min="11531" max="11531" width="10.42578125" style="101" hidden="1"/>
    <col min="11532" max="11532" width="2.42578125" style="101" hidden="1"/>
    <col min="11533" max="11776" width="9.140625" style="101" hidden="1"/>
    <col min="11777" max="11777" width="108.28515625" style="101" hidden="1"/>
    <col min="11778" max="11785" width="18.28515625" style="101" hidden="1"/>
    <col min="11786" max="11786" width="19.7109375" style="101" hidden="1"/>
    <col min="11787" max="11787" width="10.42578125" style="101" hidden="1"/>
    <col min="11788" max="11788" width="2.42578125" style="101" hidden="1"/>
    <col min="11789" max="12032" width="9.140625" style="101" hidden="1"/>
    <col min="12033" max="12033" width="108.28515625" style="101" hidden="1"/>
    <col min="12034" max="12041" width="18.28515625" style="101" hidden="1"/>
    <col min="12042" max="12042" width="19.7109375" style="101" hidden="1"/>
    <col min="12043" max="12043" width="10.42578125" style="101" hidden="1"/>
    <col min="12044" max="12044" width="2.42578125" style="101" hidden="1"/>
    <col min="12045" max="12288" width="9.140625" style="101" hidden="1"/>
    <col min="12289" max="12289" width="108.28515625" style="101" hidden="1"/>
    <col min="12290" max="12297" width="18.28515625" style="101" hidden="1"/>
    <col min="12298" max="12298" width="19.7109375" style="101" hidden="1"/>
    <col min="12299" max="12299" width="10.42578125" style="101" hidden="1"/>
    <col min="12300" max="12300" width="2.42578125" style="101" hidden="1"/>
    <col min="12301" max="12544" width="9.140625" style="101" hidden="1"/>
    <col min="12545" max="12545" width="108.28515625" style="101" hidden="1"/>
    <col min="12546" max="12553" width="18.28515625" style="101" hidden="1"/>
    <col min="12554" max="12554" width="19.7109375" style="101" hidden="1"/>
    <col min="12555" max="12555" width="10.42578125" style="101" hidden="1"/>
    <col min="12556" max="12556" width="2.42578125" style="101" hidden="1"/>
    <col min="12557" max="12800" width="9.140625" style="101" hidden="1"/>
    <col min="12801" max="12801" width="108.28515625" style="101" hidden="1"/>
    <col min="12802" max="12809" width="18.28515625" style="101" hidden="1"/>
    <col min="12810" max="12810" width="19.7109375" style="101" hidden="1"/>
    <col min="12811" max="12811" width="10.42578125" style="101" hidden="1"/>
    <col min="12812" max="12812" width="2.42578125" style="101" hidden="1"/>
    <col min="12813" max="13056" width="9.140625" style="101" hidden="1"/>
    <col min="13057" max="13057" width="108.28515625" style="101" hidden="1"/>
    <col min="13058" max="13065" width="18.28515625" style="101" hidden="1"/>
    <col min="13066" max="13066" width="19.7109375" style="101" hidden="1"/>
    <col min="13067" max="13067" width="10.42578125" style="101" hidden="1"/>
    <col min="13068" max="13068" width="2.42578125" style="101" hidden="1"/>
    <col min="13069" max="13312" width="9.140625" style="101" hidden="1"/>
    <col min="13313" max="13313" width="108.28515625" style="101" hidden="1"/>
    <col min="13314" max="13321" width="18.28515625" style="101" hidden="1"/>
    <col min="13322" max="13322" width="19.7109375" style="101" hidden="1"/>
    <col min="13323" max="13323" width="10.42578125" style="101" hidden="1"/>
    <col min="13324" max="13324" width="2.42578125" style="101" hidden="1"/>
    <col min="13325" max="13568" width="9.140625" style="101" hidden="1"/>
    <col min="13569" max="13569" width="108.28515625" style="101" hidden="1"/>
    <col min="13570" max="13577" width="18.28515625" style="101" hidden="1"/>
    <col min="13578" max="13578" width="19.7109375" style="101" hidden="1"/>
    <col min="13579" max="13579" width="10.42578125" style="101" hidden="1"/>
    <col min="13580" max="13580" width="2.42578125" style="101" hidden="1"/>
    <col min="13581" max="13824" width="9.140625" style="101" hidden="1"/>
    <col min="13825" max="13825" width="108.28515625" style="101" hidden="1"/>
    <col min="13826" max="13833" width="18.28515625" style="101" hidden="1"/>
    <col min="13834" max="13834" width="19.7109375" style="101" hidden="1"/>
    <col min="13835" max="13835" width="10.42578125" style="101" hidden="1"/>
    <col min="13836" max="13836" width="2.42578125" style="101" hidden="1"/>
    <col min="13837" max="14080" width="9.140625" style="101" hidden="1"/>
    <col min="14081" max="14081" width="108.28515625" style="101" hidden="1"/>
    <col min="14082" max="14089" width="18.28515625" style="101" hidden="1"/>
    <col min="14090" max="14090" width="19.7109375" style="101" hidden="1"/>
    <col min="14091" max="14091" width="10.42578125" style="101" hidden="1"/>
    <col min="14092" max="14092" width="2.42578125" style="101" hidden="1"/>
    <col min="14093" max="14336" width="9.140625" style="101" hidden="1"/>
    <col min="14337" max="14337" width="108.28515625" style="101" hidden="1"/>
    <col min="14338" max="14345" width="18.28515625" style="101" hidden="1"/>
    <col min="14346" max="14346" width="19.7109375" style="101" hidden="1"/>
    <col min="14347" max="14347" width="10.42578125" style="101" hidden="1"/>
    <col min="14348" max="14348" width="2.42578125" style="101" hidden="1"/>
    <col min="14349" max="14592" width="9.140625" style="101" hidden="1"/>
    <col min="14593" max="14593" width="108.28515625" style="101" hidden="1"/>
    <col min="14594" max="14601" width="18.28515625" style="101" hidden="1"/>
    <col min="14602" max="14602" width="19.7109375" style="101" hidden="1"/>
    <col min="14603" max="14603" width="10.42578125" style="101" hidden="1"/>
    <col min="14604" max="14604" width="2.42578125" style="101" hidden="1"/>
    <col min="14605" max="14848" width="9.140625" style="101" hidden="1"/>
    <col min="14849" max="14849" width="108.28515625" style="101" hidden="1"/>
    <col min="14850" max="14857" width="18.28515625" style="101" hidden="1"/>
    <col min="14858" max="14858" width="19.7109375" style="101" hidden="1"/>
    <col min="14859" max="14859" width="10.42578125" style="101" hidden="1"/>
    <col min="14860" max="14860" width="2.42578125" style="101" hidden="1"/>
    <col min="14861" max="15104" width="9.140625" style="101" hidden="1"/>
    <col min="15105" max="15105" width="108.28515625" style="101" hidden="1"/>
    <col min="15106" max="15113" width="18.28515625" style="101" hidden="1"/>
    <col min="15114" max="15114" width="19.7109375" style="101" hidden="1"/>
    <col min="15115" max="15115" width="10.42578125" style="101" hidden="1"/>
    <col min="15116" max="15116" width="2.42578125" style="101" hidden="1"/>
    <col min="15117" max="15360" width="9.140625" style="101" hidden="1"/>
    <col min="15361" max="15361" width="108.28515625" style="101" hidden="1"/>
    <col min="15362" max="15369" width="18.28515625" style="101" hidden="1"/>
    <col min="15370" max="15370" width="19.7109375" style="101" hidden="1"/>
    <col min="15371" max="15371" width="10.42578125" style="101" hidden="1"/>
    <col min="15372" max="15372" width="2.42578125" style="101" hidden="1"/>
    <col min="15373" max="15616" width="9.140625" style="101" hidden="1"/>
    <col min="15617" max="15617" width="108.28515625" style="101" hidden="1"/>
    <col min="15618" max="15625" width="18.28515625" style="101" hidden="1"/>
    <col min="15626" max="15626" width="19.7109375" style="101" hidden="1"/>
    <col min="15627" max="15627" width="10.42578125" style="101" hidden="1"/>
    <col min="15628" max="15628" width="2.42578125" style="101" hidden="1"/>
    <col min="15629" max="15872" width="9.140625" style="101" hidden="1"/>
    <col min="15873" max="15873" width="108.28515625" style="101" hidden="1"/>
    <col min="15874" max="15881" width="18.28515625" style="101" hidden="1"/>
    <col min="15882" max="15882" width="19.7109375" style="101" hidden="1"/>
    <col min="15883" max="15883" width="10.42578125" style="101" hidden="1"/>
    <col min="15884" max="15884" width="2.42578125" style="101" hidden="1"/>
    <col min="15885" max="16128" width="9.140625" style="101" hidden="1"/>
    <col min="16129" max="16129" width="108.28515625" style="101" hidden="1"/>
    <col min="16130" max="16137" width="18.28515625" style="101" hidden="1"/>
    <col min="16138" max="16138" width="19.7109375" style="101" hidden="1"/>
    <col min="16139" max="16139" width="10.42578125" style="101" hidden="1"/>
    <col min="16140" max="16140" width="2.42578125" style="101" hidden="1"/>
    <col min="16141" max="16384" width="9.140625" style="101" hidden="1"/>
  </cols>
  <sheetData>
    <row r="1" spans="1:26" s="78" customFormat="1" ht="3.75" customHeight="1">
      <c r="A1" s="153"/>
      <c r="B1" s="153"/>
      <c r="C1" s="153"/>
      <c r="D1" s="153"/>
      <c r="E1" s="153"/>
      <c r="F1" s="153"/>
      <c r="G1" s="153"/>
      <c r="H1" s="153"/>
      <c r="I1" s="153"/>
      <c r="J1" s="153"/>
      <c r="K1" s="153"/>
    </row>
    <row r="2" spans="1:26" s="183" customFormat="1" ht="39" customHeight="1">
      <c r="A2" s="718" t="s">
        <v>339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</row>
    <row r="3" spans="1:26" s="183" customFormat="1" ht="24.75" customHeight="1">
      <c r="A3" s="718" t="s">
        <v>348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</row>
    <row r="4" spans="1:26" s="183" customFormat="1" ht="21.9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</row>
    <row r="5" spans="1:26" s="185" customFormat="1" ht="39" customHeight="1">
      <c r="A5" s="720" t="s">
        <v>3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</row>
    <row r="6" spans="1:26" ht="6" customHeight="1">
      <c r="A6" s="119"/>
    </row>
    <row r="7" spans="1:26" ht="12" customHeight="1">
      <c r="A7" s="270"/>
      <c r="B7" s="271"/>
      <c r="C7" s="272"/>
      <c r="D7" s="272"/>
      <c r="E7" s="272"/>
      <c r="F7" s="272"/>
      <c r="G7" s="272"/>
      <c r="H7" s="271"/>
      <c r="I7" s="271"/>
      <c r="J7" s="271"/>
      <c r="K7" s="273"/>
      <c r="L7" s="175"/>
      <c r="M7" s="89"/>
      <c r="N7" s="89"/>
      <c r="O7" s="89"/>
      <c r="P7" s="89"/>
      <c r="Q7" s="89"/>
    </row>
    <row r="8" spans="1:26" ht="37.5" customHeight="1">
      <c r="A8" s="373"/>
      <c r="B8" s="374" t="s">
        <v>69</v>
      </c>
      <c r="C8" s="374" t="s">
        <v>70</v>
      </c>
      <c r="D8" s="374" t="s">
        <v>71</v>
      </c>
      <c r="E8" s="374" t="s">
        <v>72</v>
      </c>
      <c r="F8" s="374" t="s">
        <v>73</v>
      </c>
      <c r="G8" s="374" t="s">
        <v>74</v>
      </c>
      <c r="H8" s="374" t="s">
        <v>75</v>
      </c>
      <c r="I8" s="374" t="s">
        <v>76</v>
      </c>
      <c r="J8" s="375" t="s">
        <v>349</v>
      </c>
      <c r="K8" s="376" t="s">
        <v>15</v>
      </c>
      <c r="L8" s="175"/>
      <c r="Y8" s="101">
        <v>1</v>
      </c>
      <c r="Z8" s="101">
        <v>1</v>
      </c>
    </row>
    <row r="9" spans="1:26" ht="34.5" customHeight="1">
      <c r="A9" s="278" t="s">
        <v>17</v>
      </c>
      <c r="B9" s="125">
        <v>0</v>
      </c>
      <c r="C9" s="126">
        <v>950</v>
      </c>
      <c r="D9" s="126">
        <v>0</v>
      </c>
      <c r="E9" s="126">
        <v>0</v>
      </c>
      <c r="F9" s="126">
        <v>0</v>
      </c>
      <c r="G9" s="126">
        <v>0</v>
      </c>
      <c r="H9" s="125">
        <v>0</v>
      </c>
      <c r="I9" s="125">
        <v>0</v>
      </c>
      <c r="J9" s="125">
        <f t="shared" ref="J9:J35" si="0">SUM(B9:I9)</f>
        <v>950</v>
      </c>
      <c r="K9" s="159">
        <f t="shared" ref="K9:K35" si="1">+J9/$J$35</f>
        <v>3.3181738604093022E-4</v>
      </c>
      <c r="L9" s="175"/>
      <c r="M9" s="89"/>
      <c r="N9" s="89"/>
      <c r="O9" s="89"/>
      <c r="P9" s="89"/>
      <c r="Q9" s="89"/>
    </row>
    <row r="10" spans="1:26" ht="34.5" customHeight="1">
      <c r="A10" s="278" t="s">
        <v>18</v>
      </c>
      <c r="B10" s="125">
        <v>0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0</v>
      </c>
      <c r="J10" s="125">
        <f t="shared" si="0"/>
        <v>0</v>
      </c>
      <c r="K10" s="159">
        <f t="shared" si="1"/>
        <v>0</v>
      </c>
      <c r="L10" s="175"/>
      <c r="M10" s="89"/>
      <c r="N10" s="89"/>
      <c r="O10" s="89"/>
      <c r="P10" s="89"/>
      <c r="Q10" s="89"/>
    </row>
    <row r="11" spans="1:26" ht="34.5" customHeight="1">
      <c r="A11" s="278" t="s">
        <v>19</v>
      </c>
      <c r="B11" s="125">
        <v>0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f t="shared" si="0"/>
        <v>0</v>
      </c>
      <c r="K11" s="159">
        <f t="shared" si="1"/>
        <v>0</v>
      </c>
      <c r="L11" s="175"/>
      <c r="M11" s="89"/>
      <c r="N11" s="89"/>
      <c r="O11" s="89"/>
      <c r="P11" s="89"/>
      <c r="Q11" s="89"/>
    </row>
    <row r="12" spans="1:26" ht="34.5" customHeight="1">
      <c r="A12" s="278" t="s">
        <v>20</v>
      </c>
      <c r="B12" s="125">
        <v>0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5">
        <v>0</v>
      </c>
      <c r="I12" s="125">
        <v>0</v>
      </c>
      <c r="J12" s="125">
        <f t="shared" si="0"/>
        <v>0</v>
      </c>
      <c r="K12" s="159">
        <f t="shared" si="1"/>
        <v>0</v>
      </c>
      <c r="L12" s="175"/>
      <c r="M12" s="89"/>
      <c r="N12" s="89"/>
      <c r="O12" s="89"/>
      <c r="P12" s="89"/>
      <c r="Q12" s="89"/>
    </row>
    <row r="13" spans="1:26" ht="34.5" customHeight="1">
      <c r="A13" s="278" t="s">
        <v>36</v>
      </c>
      <c r="B13" s="125">
        <v>0</v>
      </c>
      <c r="C13" s="126">
        <v>4517.89347</v>
      </c>
      <c r="D13" s="126">
        <v>0</v>
      </c>
      <c r="E13" s="126">
        <v>0</v>
      </c>
      <c r="F13" s="126">
        <v>7114.1351500000001</v>
      </c>
      <c r="G13" s="126">
        <v>0</v>
      </c>
      <c r="H13" s="125">
        <v>0</v>
      </c>
      <c r="I13" s="125">
        <v>0</v>
      </c>
      <c r="J13" s="125">
        <f t="shared" si="0"/>
        <v>11632.028620000001</v>
      </c>
      <c r="K13" s="159">
        <f t="shared" si="1"/>
        <v>4.0628519274123042E-3</v>
      </c>
      <c r="L13" s="175"/>
      <c r="M13" s="89"/>
      <c r="N13" s="89"/>
      <c r="O13" s="89"/>
      <c r="P13" s="89"/>
      <c r="Q13" s="89"/>
    </row>
    <row r="14" spans="1:26" ht="34.5" customHeight="1">
      <c r="A14" s="278" t="s">
        <v>37</v>
      </c>
      <c r="B14" s="125">
        <v>123402.37359</v>
      </c>
      <c r="C14" s="126">
        <v>34400.247929999998</v>
      </c>
      <c r="D14" s="126">
        <v>0</v>
      </c>
      <c r="E14" s="126">
        <v>0</v>
      </c>
      <c r="F14" s="126">
        <v>0</v>
      </c>
      <c r="G14" s="126">
        <v>0</v>
      </c>
      <c r="H14" s="125">
        <v>0</v>
      </c>
      <c r="I14" s="125">
        <v>0</v>
      </c>
      <c r="J14" s="125">
        <f t="shared" si="0"/>
        <v>157802.62151999999</v>
      </c>
      <c r="K14" s="159">
        <f t="shared" si="1"/>
        <v>5.5117529877023827E-2</v>
      </c>
      <c r="L14" s="175"/>
      <c r="M14" s="89"/>
      <c r="N14" s="89"/>
      <c r="O14" s="89"/>
      <c r="P14" s="89"/>
      <c r="Q14" s="89"/>
    </row>
    <row r="15" spans="1:26" ht="34.5" customHeight="1">
      <c r="A15" s="278" t="s">
        <v>38</v>
      </c>
      <c r="B15" s="125">
        <v>0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5">
        <v>0</v>
      </c>
      <c r="I15" s="125">
        <v>0</v>
      </c>
      <c r="J15" s="125">
        <f t="shared" si="0"/>
        <v>0</v>
      </c>
      <c r="K15" s="159">
        <f t="shared" si="1"/>
        <v>0</v>
      </c>
      <c r="L15" s="175"/>
      <c r="M15" s="89"/>
      <c r="N15" s="89"/>
      <c r="O15" s="89"/>
      <c r="P15" s="89"/>
      <c r="Q15" s="89"/>
    </row>
    <row r="16" spans="1:26" ht="34.5" customHeight="1">
      <c r="A16" s="278" t="s">
        <v>269</v>
      </c>
      <c r="B16" s="125">
        <v>0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5">
        <v>0</v>
      </c>
      <c r="I16" s="125">
        <v>0</v>
      </c>
      <c r="J16" s="125">
        <f t="shared" si="0"/>
        <v>0</v>
      </c>
      <c r="K16" s="159">
        <f t="shared" si="1"/>
        <v>0</v>
      </c>
      <c r="L16" s="175"/>
      <c r="M16" s="89"/>
      <c r="N16" s="89"/>
      <c r="O16" s="89"/>
      <c r="P16" s="89"/>
      <c r="Q16" s="89"/>
    </row>
    <row r="17" spans="1:17" ht="34.5" customHeight="1">
      <c r="A17" s="278" t="s">
        <v>40</v>
      </c>
      <c r="B17" s="125">
        <v>0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5">
        <v>0</v>
      </c>
      <c r="I17" s="125">
        <v>0</v>
      </c>
      <c r="J17" s="125">
        <f t="shared" si="0"/>
        <v>0</v>
      </c>
      <c r="K17" s="159">
        <f t="shared" si="1"/>
        <v>0</v>
      </c>
      <c r="L17" s="175"/>
      <c r="M17" s="89"/>
      <c r="N17" s="89"/>
      <c r="O17" s="89"/>
      <c r="P17" s="89"/>
      <c r="Q17" s="89"/>
    </row>
    <row r="18" spans="1:17" ht="34.5" customHeight="1">
      <c r="A18" s="278" t="s">
        <v>41</v>
      </c>
      <c r="B18" s="125">
        <v>0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5">
        <v>0</v>
      </c>
      <c r="I18" s="125">
        <v>0</v>
      </c>
      <c r="J18" s="125">
        <f t="shared" si="0"/>
        <v>0</v>
      </c>
      <c r="K18" s="159">
        <f t="shared" si="1"/>
        <v>0</v>
      </c>
      <c r="L18" s="175"/>
      <c r="M18" s="89"/>
      <c r="N18" s="89"/>
      <c r="O18" s="89"/>
      <c r="P18" s="89"/>
      <c r="Q18" s="89"/>
    </row>
    <row r="19" spans="1:17" ht="34.5" customHeight="1">
      <c r="A19" s="278" t="s">
        <v>42</v>
      </c>
      <c r="B19" s="125">
        <v>0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5">
        <v>0</v>
      </c>
      <c r="I19" s="125">
        <v>0</v>
      </c>
      <c r="J19" s="125">
        <f t="shared" si="0"/>
        <v>0</v>
      </c>
      <c r="K19" s="159">
        <f t="shared" si="1"/>
        <v>0</v>
      </c>
      <c r="L19" s="175"/>
      <c r="M19" s="89"/>
      <c r="N19" s="89"/>
      <c r="O19" s="89"/>
      <c r="P19" s="89"/>
      <c r="Q19" s="89"/>
    </row>
    <row r="20" spans="1:17" ht="34.5" customHeight="1">
      <c r="A20" s="278" t="s">
        <v>23</v>
      </c>
      <c r="B20" s="125">
        <v>3399.2519700000003</v>
      </c>
      <c r="C20" s="126">
        <v>156.69126</v>
      </c>
      <c r="D20" s="126">
        <v>38564.98126</v>
      </c>
      <c r="E20" s="126">
        <v>0</v>
      </c>
      <c r="F20" s="126">
        <v>880.47225000000003</v>
      </c>
      <c r="G20" s="126">
        <v>3450.9771700000001</v>
      </c>
      <c r="H20" s="125">
        <v>0</v>
      </c>
      <c r="I20" s="125">
        <v>1439.28369</v>
      </c>
      <c r="J20" s="125">
        <f t="shared" si="0"/>
        <v>47891.657599999991</v>
      </c>
      <c r="K20" s="159">
        <f t="shared" si="1"/>
        <v>1.6727668039999206E-2</v>
      </c>
      <c r="L20" s="175"/>
      <c r="M20" s="89"/>
      <c r="N20" s="89"/>
      <c r="O20" s="89"/>
      <c r="P20" s="89"/>
      <c r="Q20" s="89"/>
    </row>
    <row r="21" spans="1:17" ht="34.5" customHeight="1">
      <c r="A21" s="278" t="s">
        <v>24</v>
      </c>
      <c r="B21" s="125">
        <v>0</v>
      </c>
      <c r="C21" s="126">
        <v>66778.277220000004</v>
      </c>
      <c r="D21" s="126">
        <v>0</v>
      </c>
      <c r="E21" s="126">
        <v>40437.015579999999</v>
      </c>
      <c r="F21" s="126">
        <v>13977.761839999999</v>
      </c>
      <c r="G21" s="126">
        <v>2.4020000000000001</v>
      </c>
      <c r="H21" s="125">
        <v>0</v>
      </c>
      <c r="I21" s="125">
        <v>3155.6148499999999</v>
      </c>
      <c r="J21" s="125">
        <f t="shared" si="0"/>
        <v>124351.07148999999</v>
      </c>
      <c r="K21" s="159">
        <f t="shared" si="1"/>
        <v>4.3433523677053304E-2</v>
      </c>
      <c r="L21" s="175"/>
      <c r="M21" s="89"/>
      <c r="N21" s="89"/>
      <c r="O21" s="89"/>
      <c r="P21" s="89"/>
      <c r="Q21" s="89"/>
    </row>
    <row r="22" spans="1:17" ht="34.5" customHeight="1">
      <c r="A22" s="278" t="s">
        <v>25</v>
      </c>
      <c r="B22" s="125">
        <v>165946.51913999999</v>
      </c>
      <c r="C22" s="126">
        <v>0</v>
      </c>
      <c r="D22" s="126">
        <v>0</v>
      </c>
      <c r="E22" s="126">
        <v>0</v>
      </c>
      <c r="F22" s="126">
        <v>0</v>
      </c>
      <c r="G22" s="126">
        <v>9450.1554099999994</v>
      </c>
      <c r="H22" s="125">
        <v>0</v>
      </c>
      <c r="I22" s="125">
        <v>0</v>
      </c>
      <c r="J22" s="125">
        <f t="shared" si="0"/>
        <v>175396.67455</v>
      </c>
      <c r="K22" s="159">
        <f t="shared" si="1"/>
        <v>6.1262806388897632E-2</v>
      </c>
      <c r="L22" s="175"/>
      <c r="M22" s="89"/>
      <c r="N22" s="89"/>
      <c r="O22" s="89"/>
      <c r="P22" s="89"/>
      <c r="Q22" s="89"/>
    </row>
    <row r="23" spans="1:17" ht="34.5" customHeight="1">
      <c r="A23" s="278" t="s">
        <v>26</v>
      </c>
      <c r="B23" s="125">
        <v>0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5">
        <v>0</v>
      </c>
      <c r="I23" s="125">
        <v>0</v>
      </c>
      <c r="J23" s="125">
        <f t="shared" si="0"/>
        <v>0</v>
      </c>
      <c r="K23" s="159">
        <f t="shared" si="1"/>
        <v>0</v>
      </c>
      <c r="L23" s="175"/>
      <c r="M23" s="89"/>
      <c r="N23" s="89"/>
      <c r="O23" s="89"/>
      <c r="P23" s="89"/>
      <c r="Q23" s="89"/>
    </row>
    <row r="24" spans="1:17" ht="34.5" customHeight="1">
      <c r="A24" s="278" t="s">
        <v>27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5">
        <v>0</v>
      </c>
      <c r="I24" s="125">
        <v>0</v>
      </c>
      <c r="J24" s="125">
        <f t="shared" si="0"/>
        <v>0</v>
      </c>
      <c r="K24" s="159">
        <f t="shared" si="1"/>
        <v>0</v>
      </c>
      <c r="L24" s="175"/>
      <c r="M24" s="89"/>
      <c r="N24" s="89"/>
      <c r="O24" s="89"/>
      <c r="P24" s="89"/>
      <c r="Q24" s="89"/>
    </row>
    <row r="25" spans="1:17" ht="34.5" customHeight="1">
      <c r="A25" s="278" t="s">
        <v>28</v>
      </c>
      <c r="B25" s="125">
        <v>0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f t="shared" si="0"/>
        <v>0</v>
      </c>
      <c r="K25" s="159">
        <f t="shared" si="1"/>
        <v>0</v>
      </c>
      <c r="L25" s="175"/>
      <c r="M25" s="89"/>
      <c r="N25" s="89"/>
      <c r="O25" s="89"/>
      <c r="P25" s="89"/>
      <c r="Q25" s="89"/>
    </row>
    <row r="26" spans="1:17" ht="34.5" customHeight="1">
      <c r="A26" s="278" t="s">
        <v>29</v>
      </c>
      <c r="B26" s="125">
        <v>0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f t="shared" si="0"/>
        <v>0</v>
      </c>
      <c r="K26" s="159">
        <f t="shared" si="1"/>
        <v>0</v>
      </c>
      <c r="L26" s="175"/>
      <c r="M26" s="89"/>
      <c r="N26" s="89"/>
      <c r="O26" s="89"/>
      <c r="P26" s="89"/>
      <c r="Q26" s="89"/>
    </row>
    <row r="27" spans="1:17" ht="34.5" customHeight="1">
      <c r="A27" s="278" t="s">
        <v>30</v>
      </c>
      <c r="B27" s="125">
        <v>0</v>
      </c>
      <c r="C27" s="126">
        <v>0</v>
      </c>
      <c r="D27" s="126">
        <v>0</v>
      </c>
      <c r="E27" s="126">
        <v>0</v>
      </c>
      <c r="F27" s="126">
        <v>0</v>
      </c>
      <c r="G27" s="126">
        <v>0</v>
      </c>
      <c r="H27" s="125">
        <v>0</v>
      </c>
      <c r="I27" s="125">
        <v>0</v>
      </c>
      <c r="J27" s="125">
        <f t="shared" si="0"/>
        <v>0</v>
      </c>
      <c r="K27" s="159">
        <f t="shared" si="1"/>
        <v>0</v>
      </c>
      <c r="L27" s="175"/>
      <c r="M27" s="89"/>
      <c r="N27" s="89"/>
      <c r="O27" s="89"/>
      <c r="P27" s="89"/>
      <c r="Q27" s="89"/>
    </row>
    <row r="28" spans="1:17" ht="34.5" customHeight="1">
      <c r="A28" s="278" t="s">
        <v>270</v>
      </c>
      <c r="B28" s="125">
        <v>0</v>
      </c>
      <c r="C28" s="126">
        <v>0</v>
      </c>
      <c r="D28" s="126">
        <v>0</v>
      </c>
      <c r="E28" s="126">
        <v>0</v>
      </c>
      <c r="F28" s="126">
        <v>0</v>
      </c>
      <c r="G28" s="126">
        <v>0</v>
      </c>
      <c r="H28" s="125">
        <v>0</v>
      </c>
      <c r="I28" s="125">
        <v>0</v>
      </c>
      <c r="J28" s="125">
        <f t="shared" si="0"/>
        <v>0</v>
      </c>
      <c r="K28" s="159">
        <f t="shared" si="1"/>
        <v>0</v>
      </c>
      <c r="L28" s="175"/>
      <c r="M28" s="89"/>
      <c r="N28" s="89"/>
      <c r="O28" s="89"/>
      <c r="P28" s="89"/>
      <c r="Q28" s="89"/>
    </row>
    <row r="29" spans="1:17" ht="34.5" customHeight="1">
      <c r="A29" s="278" t="s">
        <v>32</v>
      </c>
      <c r="B29" s="125">
        <v>0</v>
      </c>
      <c r="C29" s="126">
        <v>0</v>
      </c>
      <c r="D29" s="126">
        <v>0</v>
      </c>
      <c r="E29" s="126">
        <v>0</v>
      </c>
      <c r="F29" s="126">
        <v>0</v>
      </c>
      <c r="G29" s="126">
        <v>0</v>
      </c>
      <c r="H29" s="125">
        <v>0</v>
      </c>
      <c r="I29" s="125">
        <v>0</v>
      </c>
      <c r="J29" s="125">
        <f t="shared" si="0"/>
        <v>0</v>
      </c>
      <c r="K29" s="159">
        <f t="shared" si="1"/>
        <v>0</v>
      </c>
      <c r="L29" s="175"/>
      <c r="M29" s="89"/>
      <c r="N29" s="89"/>
      <c r="O29" s="89"/>
      <c r="P29" s="89"/>
      <c r="Q29" s="89"/>
    </row>
    <row r="30" spans="1:17" ht="34.5" customHeight="1">
      <c r="A30" s="278" t="s">
        <v>21</v>
      </c>
      <c r="B30" s="125">
        <v>741429.03992000001</v>
      </c>
      <c r="C30" s="126">
        <v>449889.99567999999</v>
      </c>
      <c r="D30" s="126">
        <v>176807.32569</v>
      </c>
      <c r="E30" s="126">
        <v>71005.551340000005</v>
      </c>
      <c r="F30" s="126">
        <v>83193.881800000003</v>
      </c>
      <c r="G30" s="126">
        <v>28446.757160000001</v>
      </c>
      <c r="H30" s="125">
        <v>18175.720989999998</v>
      </c>
      <c r="I30" s="125">
        <v>38082.744549999996</v>
      </c>
      <c r="J30" s="125">
        <f t="shared" si="0"/>
        <v>1607031.0171300003</v>
      </c>
      <c r="K30" s="159">
        <f t="shared" si="1"/>
        <v>0.5613061383060779</v>
      </c>
      <c r="L30" s="175"/>
      <c r="M30" s="89"/>
      <c r="N30" s="89"/>
      <c r="O30" s="89"/>
      <c r="P30" s="89"/>
      <c r="Q30" s="89"/>
    </row>
    <row r="31" spans="1:17" ht="34.5" customHeight="1">
      <c r="A31" s="278" t="s">
        <v>22</v>
      </c>
      <c r="B31" s="125">
        <v>0</v>
      </c>
      <c r="C31" s="126">
        <v>0</v>
      </c>
      <c r="D31" s="126">
        <v>235.37571</v>
      </c>
      <c r="E31" s="126">
        <v>0</v>
      </c>
      <c r="F31" s="126">
        <v>0</v>
      </c>
      <c r="G31" s="126">
        <v>416.97715999999997</v>
      </c>
      <c r="H31" s="125">
        <v>0</v>
      </c>
      <c r="I31" s="125">
        <v>0</v>
      </c>
      <c r="J31" s="125">
        <f t="shared" si="0"/>
        <v>652.35286999999994</v>
      </c>
      <c r="K31" s="159">
        <f t="shared" si="1"/>
        <v>2.2785476221020919E-4</v>
      </c>
      <c r="L31" s="175"/>
      <c r="M31" s="89"/>
      <c r="N31" s="89"/>
      <c r="O31" s="89"/>
      <c r="P31" s="89"/>
      <c r="Q31" s="89"/>
    </row>
    <row r="32" spans="1:17" ht="34.5" customHeight="1">
      <c r="A32" s="278" t="s">
        <v>33</v>
      </c>
      <c r="B32" s="125">
        <v>1835.91507</v>
      </c>
      <c r="C32" s="126">
        <v>34875.041469999996</v>
      </c>
      <c r="D32" s="126">
        <v>168957.41498</v>
      </c>
      <c r="E32" s="126">
        <v>13563.13802</v>
      </c>
      <c r="F32" s="126">
        <v>21667.22798</v>
      </c>
      <c r="G32" s="126">
        <v>13294.786460000001</v>
      </c>
      <c r="H32" s="125">
        <v>16668.78931</v>
      </c>
      <c r="I32" s="125">
        <v>1536.2531799999999</v>
      </c>
      <c r="J32" s="125">
        <f t="shared" si="0"/>
        <v>272398.56647000002</v>
      </c>
      <c r="K32" s="159">
        <f t="shared" si="1"/>
        <v>9.514376872354946E-2</v>
      </c>
      <c r="L32" s="175"/>
      <c r="M32" s="89"/>
      <c r="N32" s="89"/>
      <c r="O32" s="89"/>
      <c r="P32" s="89"/>
      <c r="Q32" s="89"/>
    </row>
    <row r="33" spans="1:17" ht="34.5" customHeight="1">
      <c r="A33" s="278" t="s">
        <v>34</v>
      </c>
      <c r="B33" s="125">
        <v>0</v>
      </c>
      <c r="C33" s="126">
        <v>129970.65281</v>
      </c>
      <c r="D33" s="126">
        <v>0</v>
      </c>
      <c r="E33" s="126">
        <v>34803.049759999994</v>
      </c>
      <c r="F33" s="126">
        <v>18515.927589999999</v>
      </c>
      <c r="G33" s="126">
        <v>79.657229999999998</v>
      </c>
      <c r="H33" s="125">
        <v>13166.53753</v>
      </c>
      <c r="I33" s="125">
        <v>1001.2855699999999</v>
      </c>
      <c r="J33" s="125">
        <f t="shared" si="0"/>
        <v>197537.11049000002</v>
      </c>
      <c r="K33" s="159">
        <f t="shared" si="1"/>
        <v>6.8996050156705499E-2</v>
      </c>
      <c r="L33" s="175"/>
      <c r="M33" s="89"/>
      <c r="N33" s="89"/>
      <c r="O33" s="89"/>
      <c r="P33" s="89"/>
      <c r="Q33" s="89"/>
    </row>
    <row r="34" spans="1:17" s="161" customFormat="1" ht="58.5" customHeight="1">
      <c r="A34" s="279" t="s">
        <v>35</v>
      </c>
      <c r="B34" s="132">
        <v>218223.97839999999</v>
      </c>
      <c r="C34" s="160">
        <v>36852.379179999996</v>
      </c>
      <c r="D34" s="160">
        <v>0</v>
      </c>
      <c r="E34" s="160">
        <v>0</v>
      </c>
      <c r="F34" s="160">
        <v>0</v>
      </c>
      <c r="G34" s="160">
        <v>12301.1065</v>
      </c>
      <c r="H34" s="132">
        <v>0</v>
      </c>
      <c r="I34" s="132">
        <v>0</v>
      </c>
      <c r="J34" s="132">
        <f t="shared" si="0"/>
        <v>267377.46408000001</v>
      </c>
      <c r="K34" s="133">
        <f t="shared" si="1"/>
        <v>9.3389990755029809E-2</v>
      </c>
      <c r="L34" s="280"/>
      <c r="M34" s="281"/>
      <c r="N34" s="281"/>
      <c r="O34" s="281"/>
      <c r="P34" s="281"/>
      <c r="Q34" s="281"/>
    </row>
    <row r="35" spans="1:17" s="161" customFormat="1" ht="29.25" customHeight="1">
      <c r="A35" s="377" t="s">
        <v>246</v>
      </c>
      <c r="B35" s="371">
        <f>SUM(B9:B34)</f>
        <v>1254237.07809</v>
      </c>
      <c r="C35" s="371">
        <f t="shared" ref="C35:I35" si="2">SUM(C9:C34)</f>
        <v>758391.17902000016</v>
      </c>
      <c r="D35" s="371">
        <f t="shared" si="2"/>
        <v>384565.09763999999</v>
      </c>
      <c r="E35" s="371">
        <f t="shared" si="2"/>
        <v>159808.75469999999</v>
      </c>
      <c r="F35" s="371">
        <f t="shared" si="2"/>
        <v>145349.40661000001</v>
      </c>
      <c r="G35" s="371">
        <f t="shared" si="2"/>
        <v>67442.819090000005</v>
      </c>
      <c r="H35" s="371">
        <f t="shared" si="2"/>
        <v>48011.047829999996</v>
      </c>
      <c r="I35" s="371">
        <f t="shared" si="2"/>
        <v>45215.181839999997</v>
      </c>
      <c r="J35" s="371">
        <f t="shared" si="0"/>
        <v>2863020.56482</v>
      </c>
      <c r="K35" s="372">
        <f t="shared" si="1"/>
        <v>1</v>
      </c>
      <c r="L35" s="280"/>
      <c r="M35" s="281"/>
      <c r="N35" s="281"/>
      <c r="O35" s="281"/>
      <c r="P35" s="281"/>
      <c r="Q35" s="281"/>
    </row>
    <row r="36" spans="1:17" ht="57" customHeight="1">
      <c r="A36" s="285" t="s">
        <v>298</v>
      </c>
      <c r="B36" s="159">
        <f t="shared" ref="B36:J36" si="3">+B35/$J$35</f>
        <v>0.43808175655519777</v>
      </c>
      <c r="C36" s="159">
        <f t="shared" si="3"/>
        <v>0.26489197749359539</v>
      </c>
      <c r="D36" s="159">
        <f t="shared" si="3"/>
        <v>0.13432145838050516</v>
      </c>
      <c r="E36" s="159">
        <f t="shared" si="3"/>
        <v>5.5818235001063386E-2</v>
      </c>
      <c r="F36" s="159">
        <f t="shared" si="3"/>
        <v>5.0767852804137377E-2</v>
      </c>
      <c r="G36" s="159">
        <f t="shared" si="3"/>
        <v>2.3556526250184368E-2</v>
      </c>
      <c r="H36" s="159">
        <f t="shared" si="3"/>
        <v>1.6769368833722813E-2</v>
      </c>
      <c r="I36" s="159">
        <f t="shared" si="3"/>
        <v>1.5792824681593827E-2</v>
      </c>
      <c r="J36" s="159">
        <f t="shared" si="3"/>
        <v>1</v>
      </c>
      <c r="K36" s="159"/>
      <c r="M36" s="89"/>
      <c r="N36" s="89"/>
      <c r="O36" s="89"/>
      <c r="P36" s="89"/>
      <c r="Q36" s="89"/>
    </row>
    <row r="37" spans="1:17" ht="9" customHeight="1" thickBot="1">
      <c r="A37" s="378"/>
      <c r="B37" s="379"/>
      <c r="C37" s="380"/>
      <c r="D37" s="380"/>
      <c r="E37" s="380"/>
      <c r="F37" s="380"/>
      <c r="G37" s="380"/>
      <c r="H37" s="381"/>
      <c r="I37" s="381"/>
      <c r="J37" s="381"/>
      <c r="K37" s="382"/>
      <c r="L37" s="89"/>
      <c r="M37" s="89"/>
      <c r="N37" s="89"/>
      <c r="O37" s="89"/>
      <c r="P37" s="89"/>
      <c r="Q37" s="89"/>
    </row>
    <row r="38" spans="1:17" ht="26.25" customHeight="1">
      <c r="A38" s="286" t="s">
        <v>345</v>
      </c>
      <c r="B38" s="137"/>
      <c r="C38" s="172"/>
      <c r="D38" s="172"/>
      <c r="E38" s="172"/>
      <c r="F38" s="172"/>
      <c r="G38" s="172"/>
      <c r="H38" s="173"/>
      <c r="I38" s="173"/>
      <c r="J38" s="173"/>
      <c r="K38" s="173"/>
      <c r="L38" s="89"/>
      <c r="M38" s="89"/>
      <c r="N38" s="89"/>
      <c r="O38" s="89"/>
      <c r="P38" s="89"/>
      <c r="Q38" s="89"/>
    </row>
    <row r="39" spans="1:17" ht="9" hidden="1" customHeight="1">
      <c r="A39" s="113"/>
      <c r="B39" s="148"/>
      <c r="C39" s="114"/>
      <c r="D39" s="114"/>
      <c r="E39" s="114"/>
      <c r="F39" s="114"/>
      <c r="G39" s="114"/>
      <c r="H39" s="113"/>
      <c r="I39" s="113"/>
      <c r="J39" s="113"/>
      <c r="K39" s="173"/>
      <c r="L39" s="89"/>
      <c r="M39" s="89"/>
      <c r="N39" s="89"/>
      <c r="O39" s="89"/>
      <c r="P39" s="89"/>
      <c r="Q39" s="89"/>
    </row>
    <row r="40" spans="1:17" ht="9" hidden="1" customHeight="1">
      <c r="A40" s="113"/>
      <c r="B40" s="148"/>
      <c r="C40" s="114"/>
      <c r="D40" s="114"/>
      <c r="E40" s="114"/>
      <c r="F40" s="114"/>
      <c r="G40" s="114"/>
      <c r="H40" s="113"/>
      <c r="I40" s="113"/>
      <c r="J40" s="113"/>
      <c r="K40" s="173"/>
      <c r="L40" s="89"/>
      <c r="M40" s="89"/>
      <c r="N40" s="89"/>
      <c r="O40" s="89"/>
      <c r="P40" s="89"/>
      <c r="Q40" s="89"/>
    </row>
    <row r="41" spans="1:17" ht="9" hidden="1" customHeight="1">
      <c r="A41" s="113"/>
      <c r="B41" s="148"/>
      <c r="C41" s="114"/>
      <c r="D41" s="114"/>
      <c r="E41" s="114"/>
      <c r="F41" s="114"/>
      <c r="G41" s="114"/>
      <c r="H41" s="113"/>
      <c r="I41" s="113"/>
      <c r="J41" s="113"/>
      <c r="K41" s="173"/>
      <c r="L41" s="89"/>
      <c r="M41" s="89"/>
      <c r="N41" s="89"/>
      <c r="O41" s="89"/>
      <c r="P41" s="89"/>
      <c r="Q41" s="89"/>
    </row>
    <row r="42" spans="1:17" ht="9" hidden="1" customHeight="1">
      <c r="A42" s="113"/>
      <c r="B42" s="148"/>
      <c r="C42" s="114"/>
      <c r="D42" s="114"/>
      <c r="E42" s="114"/>
      <c r="F42" s="114"/>
      <c r="G42" s="114"/>
      <c r="H42" s="113"/>
      <c r="I42" s="113"/>
      <c r="J42" s="113"/>
      <c r="K42" s="173"/>
      <c r="L42" s="89"/>
      <c r="M42" s="89"/>
      <c r="N42" s="89"/>
      <c r="O42" s="89"/>
      <c r="P42" s="89"/>
      <c r="Q42" s="89"/>
    </row>
    <row r="43" spans="1:17" ht="9" hidden="1" customHeight="1">
      <c r="A43" s="113"/>
      <c r="B43" s="148"/>
      <c r="C43" s="114"/>
      <c r="D43" s="114"/>
      <c r="E43" s="114"/>
      <c r="F43" s="114"/>
      <c r="G43" s="114"/>
      <c r="H43" s="113"/>
      <c r="I43" s="113"/>
      <c r="J43" s="113"/>
      <c r="K43" s="173"/>
      <c r="L43" s="89"/>
      <c r="M43" s="89"/>
      <c r="N43" s="89"/>
      <c r="O43" s="89"/>
      <c r="P43" s="89"/>
      <c r="Q43" s="89"/>
    </row>
    <row r="44" spans="1:17" ht="9" hidden="1" customHeight="1">
      <c r="A44" s="113"/>
      <c r="B44" s="148"/>
      <c r="C44" s="114"/>
      <c r="D44" s="114"/>
      <c r="E44" s="114"/>
      <c r="F44" s="114"/>
      <c r="G44" s="114"/>
      <c r="H44" s="113"/>
      <c r="I44" s="113"/>
      <c r="J44" s="113"/>
      <c r="K44" s="173"/>
      <c r="L44" s="89"/>
      <c r="M44" s="89"/>
      <c r="N44" s="89"/>
      <c r="O44" s="89"/>
      <c r="P44" s="89"/>
      <c r="Q44" s="89"/>
    </row>
    <row r="45" spans="1:17" ht="9" hidden="1" customHeight="1">
      <c r="A45" s="113"/>
      <c r="B45" s="148"/>
      <c r="C45" s="114"/>
      <c r="D45" s="114"/>
      <c r="E45" s="114"/>
      <c r="F45" s="114"/>
      <c r="G45" s="114"/>
      <c r="H45" s="113"/>
      <c r="I45" s="113"/>
      <c r="J45" s="113"/>
      <c r="K45" s="173"/>
      <c r="L45" s="89"/>
      <c r="M45" s="89"/>
      <c r="N45" s="89"/>
      <c r="O45" s="89"/>
      <c r="P45" s="89"/>
      <c r="Q45" s="89"/>
    </row>
    <row r="46" spans="1:17" ht="9" hidden="1" customHeight="1">
      <c r="A46" s="113"/>
      <c r="B46" s="148"/>
      <c r="C46" s="114"/>
      <c r="D46" s="114"/>
      <c r="E46" s="114"/>
      <c r="F46" s="114"/>
      <c r="G46" s="114"/>
      <c r="H46" s="113"/>
      <c r="I46" s="113"/>
      <c r="J46" s="113"/>
      <c r="K46" s="173"/>
      <c r="L46" s="89"/>
      <c r="M46" s="89"/>
      <c r="N46" s="89"/>
      <c r="O46" s="89"/>
      <c r="P46" s="89"/>
      <c r="Q46" s="89"/>
    </row>
    <row r="47" spans="1:17" ht="9" hidden="1" customHeight="1">
      <c r="A47" s="287"/>
      <c r="B47" s="148"/>
      <c r="C47" s="114"/>
      <c r="D47" s="114"/>
      <c r="E47" s="114"/>
      <c r="F47" s="114"/>
      <c r="G47" s="114"/>
      <c r="H47" s="113"/>
      <c r="I47" s="113"/>
      <c r="J47" s="113"/>
      <c r="K47" s="173"/>
      <c r="L47" s="89"/>
      <c r="M47" s="89"/>
      <c r="N47" s="89"/>
      <c r="O47" s="89"/>
      <c r="P47" s="89"/>
      <c r="Q47" s="89"/>
    </row>
    <row r="48" spans="1:17" ht="9" hidden="1" customHeight="1">
      <c r="A48" s="143"/>
      <c r="B48" s="148"/>
      <c r="C48" s="114"/>
      <c r="D48" s="114"/>
      <c r="E48" s="114"/>
      <c r="F48" s="114"/>
      <c r="G48" s="114"/>
      <c r="H48" s="113"/>
      <c r="I48" s="113"/>
      <c r="J48" s="113"/>
      <c r="K48" s="173"/>
      <c r="L48" s="89"/>
      <c r="M48" s="89"/>
      <c r="N48" s="89"/>
      <c r="O48" s="89"/>
      <c r="P48" s="89"/>
      <c r="Q48" s="89"/>
    </row>
    <row r="49" spans="1:17" ht="9" hidden="1" customHeight="1">
      <c r="B49" s="148"/>
      <c r="C49" s="114"/>
      <c r="D49" s="114"/>
      <c r="E49" s="114"/>
      <c r="F49" s="114"/>
      <c r="G49" s="114"/>
      <c r="H49" s="113"/>
      <c r="I49" s="113"/>
      <c r="J49" s="113"/>
      <c r="K49" s="173"/>
      <c r="L49" s="173"/>
      <c r="M49" s="173"/>
      <c r="N49" s="89"/>
      <c r="O49" s="89"/>
      <c r="P49" s="89"/>
      <c r="Q49" s="89"/>
    </row>
    <row r="50" spans="1:17" ht="9" hidden="1" customHeight="1">
      <c r="B50" s="148"/>
      <c r="C50" s="114"/>
      <c r="D50" s="114"/>
      <c r="E50" s="114"/>
      <c r="F50" s="114"/>
      <c r="G50" s="114"/>
      <c r="H50" s="113"/>
      <c r="I50" s="113"/>
      <c r="J50" s="113"/>
      <c r="K50" s="173"/>
      <c r="L50" s="89"/>
      <c r="M50" s="89"/>
      <c r="N50" s="89"/>
      <c r="O50" s="89"/>
      <c r="P50" s="89"/>
      <c r="Q50" s="89"/>
    </row>
    <row r="51" spans="1:17" ht="9" hidden="1" customHeight="1">
      <c r="A51" s="143"/>
      <c r="B51" s="148"/>
      <c r="C51" s="114"/>
      <c r="D51" s="114"/>
      <c r="E51" s="114"/>
      <c r="F51" s="114"/>
      <c r="G51" s="114"/>
      <c r="H51" s="113"/>
      <c r="I51" s="113"/>
      <c r="J51" s="113"/>
      <c r="K51" s="173"/>
      <c r="L51" s="89"/>
      <c r="M51" s="89"/>
      <c r="N51" s="89"/>
      <c r="O51" s="89"/>
      <c r="P51" s="89"/>
      <c r="Q51" s="89"/>
    </row>
    <row r="52" spans="1:17" ht="9" hidden="1" customHeight="1">
      <c r="A52" s="147"/>
      <c r="C52" s="114"/>
      <c r="D52" s="114"/>
      <c r="E52" s="114"/>
      <c r="F52" s="114"/>
      <c r="G52" s="114"/>
      <c r="H52" s="89"/>
      <c r="I52" s="89"/>
      <c r="J52" s="89"/>
      <c r="K52" s="173"/>
      <c r="L52" s="89"/>
      <c r="M52" s="89"/>
      <c r="N52" s="89"/>
      <c r="O52" s="89"/>
      <c r="P52" s="89"/>
      <c r="Q52" s="89"/>
    </row>
    <row r="53" spans="1:17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173"/>
      <c r="L53" s="89"/>
      <c r="M53" s="89"/>
      <c r="N53" s="89"/>
      <c r="O53" s="89"/>
      <c r="P53" s="89"/>
      <c r="Q53" s="89"/>
    </row>
    <row r="54" spans="1:17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173"/>
      <c r="L54" s="89"/>
      <c r="M54" s="89"/>
      <c r="N54" s="89"/>
      <c r="O54" s="89"/>
      <c r="P54" s="89"/>
      <c r="Q54" s="89"/>
    </row>
    <row r="55" spans="1:17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173"/>
      <c r="L55" s="89"/>
      <c r="M55" s="89"/>
      <c r="N55" s="89"/>
      <c r="O55" s="89"/>
      <c r="P55" s="89"/>
      <c r="Q55" s="89"/>
    </row>
    <row r="56" spans="1:17" ht="9" hidden="1" customHeight="1">
      <c r="A56" s="143"/>
      <c r="B56" s="176"/>
      <c r="C56" s="114"/>
      <c r="D56" s="114"/>
      <c r="E56" s="114"/>
      <c r="F56" s="114"/>
      <c r="G56" s="114"/>
      <c r="H56" s="89"/>
      <c r="I56" s="89"/>
      <c r="J56" s="89"/>
      <c r="K56" s="173"/>
      <c r="L56" s="89"/>
      <c r="M56" s="89"/>
      <c r="N56" s="89"/>
      <c r="O56" s="89"/>
      <c r="P56" s="89"/>
      <c r="Q56" s="89"/>
    </row>
    <row r="57" spans="1:17" ht="9" hidden="1" customHeight="1">
      <c r="A57" s="143"/>
      <c r="B57" s="176"/>
      <c r="C57" s="114"/>
      <c r="D57" s="114"/>
      <c r="E57" s="114"/>
      <c r="F57" s="114"/>
      <c r="G57" s="114"/>
      <c r="H57" s="89"/>
      <c r="I57" s="89"/>
      <c r="J57" s="89"/>
      <c r="K57" s="173"/>
      <c r="L57" s="89"/>
      <c r="M57" s="89"/>
      <c r="N57" s="89"/>
      <c r="O57" s="89"/>
      <c r="P57" s="89"/>
      <c r="Q57" s="89"/>
    </row>
    <row r="58" spans="1:17" ht="9" hidden="1" customHeight="1">
      <c r="A58" s="144"/>
      <c r="B58" s="176"/>
      <c r="C58" s="114"/>
      <c r="D58" s="114"/>
      <c r="E58" s="114"/>
      <c r="F58" s="114"/>
      <c r="G58" s="114"/>
      <c r="H58" s="89"/>
      <c r="I58" s="89"/>
      <c r="J58" s="89"/>
      <c r="K58" s="173"/>
      <c r="L58" s="89"/>
      <c r="M58" s="89"/>
      <c r="N58" s="89"/>
      <c r="O58" s="89"/>
      <c r="P58" s="89"/>
      <c r="Q58" s="89"/>
    </row>
    <row r="59" spans="1:17" ht="9" hidden="1" customHeight="1">
      <c r="A59" s="143"/>
      <c r="B59" s="176"/>
      <c r="C59" s="114"/>
      <c r="D59" s="114"/>
      <c r="E59" s="114"/>
      <c r="F59" s="114"/>
      <c r="G59" s="114"/>
      <c r="H59" s="89"/>
      <c r="I59" s="89"/>
      <c r="J59" s="89"/>
      <c r="K59" s="173"/>
      <c r="L59" s="89"/>
      <c r="M59" s="89"/>
      <c r="N59" s="89"/>
      <c r="O59" s="89"/>
      <c r="P59" s="89"/>
      <c r="Q59" s="89"/>
    </row>
    <row r="60" spans="1:17" ht="9" hidden="1" customHeight="1">
      <c r="A60" s="143"/>
      <c r="B60" s="176"/>
      <c r="C60" s="114"/>
      <c r="D60" s="114"/>
      <c r="E60" s="114"/>
      <c r="F60" s="114"/>
      <c r="G60" s="114"/>
      <c r="H60" s="89"/>
      <c r="I60" s="89"/>
      <c r="J60" s="89"/>
      <c r="K60" s="173"/>
      <c r="L60" s="89"/>
      <c r="M60" s="89"/>
      <c r="N60" s="89"/>
      <c r="O60" s="89"/>
      <c r="P60" s="89"/>
      <c r="Q60" s="89"/>
    </row>
    <row r="61" spans="1:17" ht="9" hidden="1" customHeight="1">
      <c r="A61" s="143"/>
      <c r="B61" s="176"/>
      <c r="C61" s="114"/>
      <c r="D61" s="114"/>
      <c r="E61" s="114"/>
      <c r="F61" s="114"/>
      <c r="G61" s="114"/>
      <c r="H61" s="89"/>
      <c r="I61" s="89"/>
      <c r="J61" s="89"/>
      <c r="K61" s="173"/>
      <c r="L61" s="89"/>
      <c r="M61" s="89"/>
      <c r="N61" s="89"/>
      <c r="O61" s="89"/>
      <c r="P61" s="89"/>
      <c r="Q61" s="89"/>
    </row>
    <row r="62" spans="1:17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173"/>
      <c r="L62" s="89"/>
      <c r="M62" s="89"/>
      <c r="N62" s="89"/>
      <c r="O62" s="89"/>
      <c r="P62" s="89"/>
      <c r="Q62" s="89"/>
    </row>
    <row r="63" spans="1:17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173"/>
      <c r="L63" s="89"/>
      <c r="M63" s="89"/>
      <c r="N63" s="89"/>
      <c r="O63" s="89"/>
      <c r="P63" s="89"/>
      <c r="Q63" s="89"/>
    </row>
    <row r="64" spans="1:17" ht="9" hidden="1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173"/>
      <c r="L64" s="89"/>
      <c r="M64" s="89"/>
      <c r="N64" s="89"/>
      <c r="O64" s="89"/>
      <c r="P64" s="89"/>
      <c r="Q64" s="89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173"/>
      <c r="L65" s="89"/>
      <c r="M65" s="89"/>
      <c r="N65" s="89"/>
      <c r="O65" s="89"/>
      <c r="P65" s="89"/>
      <c r="Q65" s="89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173"/>
      <c r="L66" s="89"/>
      <c r="M66" s="89"/>
      <c r="N66" s="89"/>
      <c r="O66" s="89"/>
      <c r="P66" s="89"/>
      <c r="Q66" s="89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173"/>
      <c r="L67" s="89"/>
      <c r="M67" s="89"/>
      <c r="N67" s="89"/>
      <c r="O67" s="89"/>
      <c r="P67" s="89"/>
      <c r="Q67" s="89"/>
    </row>
    <row r="68" spans="1:17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173"/>
      <c r="L68" s="89"/>
      <c r="M68" s="89"/>
      <c r="N68" s="89"/>
      <c r="O68" s="89"/>
      <c r="P68" s="89"/>
      <c r="Q68" s="89"/>
    </row>
    <row r="69" spans="1:17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173"/>
      <c r="L69" s="89"/>
      <c r="M69" s="89"/>
      <c r="N69" s="89"/>
      <c r="O69" s="89"/>
      <c r="P69" s="89"/>
      <c r="Q69" s="89"/>
    </row>
    <row r="70" spans="1:17" ht="9" hidden="1" customHeight="1">
      <c r="A70" s="144"/>
      <c r="C70" s="114"/>
      <c r="D70" s="114"/>
      <c r="E70" s="114"/>
      <c r="F70" s="114"/>
      <c r="G70" s="114"/>
      <c r="H70" s="89"/>
      <c r="I70" s="89"/>
      <c r="J70" s="89"/>
      <c r="K70" s="173"/>
      <c r="L70" s="89"/>
      <c r="M70" s="89"/>
      <c r="N70" s="89"/>
      <c r="O70" s="89"/>
      <c r="P70" s="89"/>
      <c r="Q70" s="89"/>
    </row>
    <row r="71" spans="1:17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173"/>
      <c r="L71" s="89"/>
      <c r="M71" s="89"/>
      <c r="N71" s="89"/>
      <c r="O71" s="89"/>
      <c r="P71" s="89"/>
      <c r="Q71" s="89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173"/>
      <c r="L72" s="89"/>
      <c r="M72" s="89"/>
      <c r="N72" s="89"/>
      <c r="O72" s="89"/>
      <c r="P72" s="89"/>
      <c r="Q72" s="89"/>
    </row>
    <row r="73" spans="1:17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173"/>
      <c r="L73" s="89"/>
      <c r="M73" s="89"/>
      <c r="N73" s="89"/>
      <c r="O73" s="89"/>
      <c r="P73" s="89"/>
      <c r="Q73" s="89"/>
    </row>
    <row r="74" spans="1:17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173"/>
      <c r="L74" s="89"/>
      <c r="M74" s="89"/>
      <c r="N74" s="89"/>
      <c r="O74" s="89"/>
      <c r="P74" s="89"/>
      <c r="Q74" s="89"/>
    </row>
    <row r="75" spans="1:17" ht="9" hidden="1" customHeight="1">
      <c r="A75" s="144"/>
      <c r="C75" s="114"/>
      <c r="D75" s="114"/>
      <c r="E75" s="114"/>
      <c r="F75" s="114"/>
      <c r="G75" s="114"/>
      <c r="H75" s="89"/>
      <c r="I75" s="89"/>
      <c r="J75" s="89"/>
      <c r="K75" s="173"/>
      <c r="L75" s="89"/>
      <c r="M75" s="89"/>
      <c r="N75" s="89"/>
      <c r="O75" s="89"/>
      <c r="P75" s="89"/>
      <c r="Q75" s="89"/>
    </row>
    <row r="76" spans="1:17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173"/>
      <c r="L76" s="89"/>
      <c r="M76" s="89"/>
      <c r="N76" s="89"/>
      <c r="O76" s="89"/>
      <c r="P76" s="89"/>
      <c r="Q76" s="89"/>
    </row>
    <row r="77" spans="1:17" ht="9" hidden="1" customHeight="1">
      <c r="A77" s="145"/>
      <c r="C77" s="114"/>
      <c r="D77" s="114"/>
      <c r="E77" s="114"/>
      <c r="F77" s="114"/>
      <c r="G77" s="114"/>
      <c r="H77" s="89"/>
      <c r="I77" s="89"/>
      <c r="J77" s="89"/>
      <c r="K77" s="173"/>
      <c r="L77" s="89"/>
      <c r="M77" s="89"/>
      <c r="N77" s="89"/>
      <c r="O77" s="89"/>
      <c r="P77" s="89"/>
      <c r="Q77" s="89"/>
    </row>
    <row r="78" spans="1:17" ht="9" hidden="1" customHeight="1">
      <c r="A78" s="145"/>
      <c r="C78" s="114"/>
      <c r="D78" s="114"/>
      <c r="E78" s="114"/>
      <c r="F78" s="114"/>
      <c r="G78" s="114"/>
      <c r="H78" s="89"/>
      <c r="I78" s="89"/>
      <c r="J78" s="89"/>
      <c r="K78" s="173"/>
      <c r="L78" s="89"/>
      <c r="M78" s="89"/>
      <c r="N78" s="89"/>
      <c r="O78" s="89"/>
      <c r="P78" s="89"/>
      <c r="Q78" s="89"/>
    </row>
    <row r="79" spans="1:17" ht="9" hidden="1" customHeight="1">
      <c r="A79" s="145"/>
      <c r="C79" s="114"/>
      <c r="D79" s="114"/>
      <c r="E79" s="114"/>
      <c r="F79" s="114"/>
      <c r="G79" s="114"/>
      <c r="H79" s="89"/>
      <c r="I79" s="89"/>
      <c r="J79" s="89"/>
      <c r="K79" s="173"/>
      <c r="L79" s="89"/>
      <c r="M79" s="89"/>
      <c r="N79" s="89"/>
      <c r="O79" s="89"/>
      <c r="P79" s="89"/>
      <c r="Q79" s="89"/>
    </row>
    <row r="80" spans="1:17" ht="9" hidden="1" customHeight="1">
      <c r="A80" s="146"/>
      <c r="C80" s="114"/>
      <c r="D80" s="114"/>
      <c r="E80" s="114"/>
      <c r="F80" s="114"/>
      <c r="G80" s="114"/>
      <c r="H80" s="89"/>
      <c r="I80" s="89"/>
      <c r="J80" s="89"/>
      <c r="K80" s="173"/>
      <c r="L80" s="89"/>
      <c r="M80" s="89"/>
      <c r="N80" s="89"/>
      <c r="O80" s="89"/>
      <c r="P80" s="89"/>
      <c r="Q80" s="89"/>
    </row>
    <row r="81" spans="1:17" ht="9" hidden="1" customHeight="1">
      <c r="A81" s="146"/>
      <c r="C81" s="114"/>
      <c r="D81" s="114"/>
      <c r="E81" s="114"/>
      <c r="F81" s="114"/>
      <c r="G81" s="114"/>
      <c r="H81" s="89"/>
      <c r="I81" s="89"/>
      <c r="J81" s="89"/>
      <c r="K81" s="173"/>
      <c r="L81" s="89"/>
      <c r="M81" s="89"/>
      <c r="N81" s="89"/>
      <c r="O81" s="89"/>
      <c r="P81" s="89"/>
      <c r="Q81" s="89"/>
    </row>
    <row r="82" spans="1:17" ht="9" hidden="1" customHeight="1">
      <c r="A82" s="147"/>
      <c r="C82" s="114"/>
      <c r="D82" s="114"/>
      <c r="E82" s="114"/>
      <c r="F82" s="114"/>
      <c r="G82" s="114"/>
      <c r="H82" s="89"/>
      <c r="I82" s="89"/>
      <c r="J82" s="89"/>
      <c r="K82" s="173"/>
      <c r="L82" s="89"/>
      <c r="M82" s="89"/>
      <c r="N82" s="89"/>
      <c r="O82" s="89"/>
      <c r="P82" s="89"/>
      <c r="Q82" s="89"/>
    </row>
    <row r="83" spans="1:17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173"/>
      <c r="L83" s="89"/>
      <c r="M83" s="89"/>
      <c r="N83" s="89"/>
      <c r="O83" s="89"/>
      <c r="P83" s="89"/>
      <c r="Q83" s="89"/>
    </row>
    <row r="84" spans="1:17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173"/>
      <c r="L84" s="89"/>
      <c r="M84" s="89"/>
      <c r="N84" s="89"/>
      <c r="O84" s="89"/>
      <c r="P84" s="89"/>
      <c r="Q84" s="89"/>
    </row>
    <row r="85" spans="1:17" ht="9" hidden="1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173"/>
      <c r="L85" s="89"/>
      <c r="M85" s="89"/>
      <c r="N85" s="89"/>
      <c r="O85" s="89"/>
      <c r="P85" s="89"/>
      <c r="Q85" s="89"/>
    </row>
    <row r="86" spans="1:17" ht="9" hidden="1" customHeight="1">
      <c r="A86" s="143"/>
      <c r="C86" s="114"/>
      <c r="D86" s="114"/>
      <c r="E86" s="114"/>
      <c r="F86" s="114"/>
      <c r="G86" s="114"/>
      <c r="H86" s="89"/>
      <c r="I86" s="89"/>
      <c r="J86" s="89"/>
      <c r="K86" s="173"/>
      <c r="L86" s="89"/>
      <c r="M86" s="89"/>
      <c r="N86" s="89"/>
      <c r="O86" s="89"/>
      <c r="P86" s="89"/>
      <c r="Q86" s="89"/>
    </row>
    <row r="87" spans="1:17" ht="9" hidden="1" customHeight="1">
      <c r="A87" s="145"/>
      <c r="C87" s="114"/>
      <c r="D87" s="114"/>
      <c r="E87" s="114"/>
      <c r="F87" s="114"/>
      <c r="G87" s="114"/>
      <c r="H87" s="89"/>
      <c r="I87" s="89"/>
      <c r="J87" s="89"/>
      <c r="K87" s="173"/>
      <c r="L87" s="89"/>
      <c r="M87" s="89"/>
      <c r="N87" s="89"/>
      <c r="O87" s="89"/>
      <c r="P87" s="89"/>
      <c r="Q87" s="89"/>
    </row>
    <row r="88" spans="1:17" ht="9" hidden="1" customHeight="1">
      <c r="A88" s="147"/>
      <c r="C88" s="114"/>
      <c r="D88" s="114"/>
      <c r="E88" s="114"/>
      <c r="F88" s="114"/>
      <c r="G88" s="114"/>
      <c r="H88" s="89"/>
      <c r="I88" s="89"/>
      <c r="J88" s="89"/>
      <c r="K88" s="173"/>
      <c r="L88" s="89"/>
      <c r="M88" s="89"/>
      <c r="N88" s="89"/>
      <c r="O88" s="89"/>
      <c r="P88" s="89"/>
      <c r="Q88" s="89"/>
    </row>
    <row r="89" spans="1:17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173"/>
      <c r="L89" s="89"/>
      <c r="M89" s="89"/>
      <c r="N89" s="89"/>
      <c r="O89" s="89"/>
      <c r="P89" s="89"/>
      <c r="Q89" s="89"/>
    </row>
    <row r="90" spans="1:17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173"/>
      <c r="L90" s="89"/>
      <c r="M90" s="89"/>
      <c r="N90" s="89"/>
      <c r="O90" s="89"/>
      <c r="P90" s="89"/>
      <c r="Q90" s="89"/>
    </row>
    <row r="91" spans="1:17" ht="9" hidden="1" customHeight="1">
      <c r="A91" s="143"/>
      <c r="C91" s="114"/>
      <c r="D91" s="114"/>
      <c r="E91" s="114"/>
      <c r="F91" s="114"/>
      <c r="G91" s="114"/>
      <c r="H91" s="89"/>
      <c r="I91" s="89"/>
      <c r="J91" s="89"/>
      <c r="K91" s="173"/>
      <c r="L91" s="89"/>
      <c r="M91" s="89"/>
      <c r="N91" s="89"/>
      <c r="O91" s="89"/>
      <c r="P91" s="89"/>
      <c r="Q91" s="89"/>
    </row>
    <row r="92" spans="1:17" ht="9" hidden="1" customHeight="1">
      <c r="A92" s="143"/>
      <c r="C92" s="114"/>
      <c r="D92" s="114"/>
      <c r="E92" s="114"/>
      <c r="F92" s="114"/>
      <c r="G92" s="114"/>
      <c r="H92" s="89"/>
      <c r="I92" s="89"/>
      <c r="J92" s="89"/>
      <c r="K92" s="173"/>
      <c r="L92" s="89"/>
      <c r="M92" s="89"/>
      <c r="N92" s="89"/>
      <c r="O92" s="89"/>
      <c r="P92" s="89"/>
      <c r="Q92" s="89"/>
    </row>
    <row r="93" spans="1:17" ht="9" hidden="1" customHeight="1">
      <c r="A93" s="145"/>
      <c r="C93" s="114"/>
      <c r="D93" s="114"/>
      <c r="E93" s="114"/>
      <c r="F93" s="114"/>
      <c r="G93" s="114"/>
      <c r="H93" s="89"/>
      <c r="I93" s="89"/>
      <c r="J93" s="89"/>
      <c r="K93" s="173"/>
      <c r="L93" s="89"/>
      <c r="M93" s="89"/>
      <c r="N93" s="89"/>
      <c r="O93" s="89"/>
      <c r="P93" s="89"/>
      <c r="Q93" s="89"/>
    </row>
    <row r="94" spans="1:17" ht="9" hidden="1" customHeight="1">
      <c r="A94" s="147"/>
      <c r="C94" s="114"/>
      <c r="D94" s="114"/>
      <c r="E94" s="114"/>
      <c r="F94" s="114"/>
      <c r="G94" s="114"/>
      <c r="H94" s="89"/>
      <c r="I94" s="89"/>
      <c r="J94" s="89"/>
      <c r="K94" s="173"/>
      <c r="L94" s="89"/>
      <c r="M94" s="89"/>
      <c r="N94" s="89"/>
      <c r="O94" s="89"/>
      <c r="P94" s="89"/>
      <c r="Q94" s="89"/>
    </row>
    <row r="95" spans="1:17" ht="9" hidden="1" customHeight="1">
      <c r="A95" s="143"/>
      <c r="C95" s="114"/>
      <c r="D95" s="114"/>
      <c r="E95" s="114"/>
      <c r="F95" s="114"/>
      <c r="G95" s="114"/>
      <c r="H95" s="89"/>
      <c r="I95" s="89"/>
      <c r="J95" s="89"/>
      <c r="K95" s="173"/>
      <c r="L95" s="89"/>
      <c r="M95" s="89"/>
      <c r="N95" s="89"/>
      <c r="O95" s="89"/>
      <c r="P95" s="89"/>
      <c r="Q95" s="89"/>
    </row>
    <row r="96" spans="1:17" ht="9" hidden="1" customHeight="1">
      <c r="A96" s="143"/>
      <c r="C96" s="114"/>
      <c r="D96" s="114"/>
      <c r="E96" s="114"/>
      <c r="F96" s="114"/>
      <c r="G96" s="114"/>
      <c r="H96" s="89"/>
      <c r="I96" s="89"/>
      <c r="J96" s="89"/>
      <c r="K96" s="173"/>
      <c r="L96" s="89"/>
      <c r="M96" s="89"/>
      <c r="N96" s="89"/>
      <c r="O96" s="89"/>
      <c r="P96" s="89"/>
      <c r="Q96" s="89"/>
    </row>
    <row r="97" spans="1:11" ht="9" hidden="1" customHeight="1">
      <c r="A97" s="143"/>
      <c r="C97" s="148"/>
      <c r="D97" s="148"/>
      <c r="E97" s="148"/>
      <c r="F97" s="148"/>
      <c r="G97" s="148"/>
      <c r="K97" s="137"/>
    </row>
    <row r="98" spans="1:11" ht="9" hidden="1" customHeight="1">
      <c r="A98" s="143"/>
      <c r="C98" s="148"/>
      <c r="D98" s="148"/>
      <c r="E98" s="148"/>
      <c r="F98" s="148"/>
      <c r="G98" s="148"/>
      <c r="K98" s="137"/>
    </row>
    <row r="99" spans="1:11" ht="9" hidden="1" customHeight="1">
      <c r="A99" s="143"/>
      <c r="C99" s="148"/>
      <c r="D99" s="148"/>
      <c r="E99" s="148"/>
      <c r="F99" s="148"/>
      <c r="G99" s="148"/>
      <c r="K99" s="137"/>
    </row>
    <row r="100" spans="1:11" ht="9" hidden="1" customHeight="1">
      <c r="A100" s="143"/>
      <c r="C100" s="148"/>
      <c r="D100" s="148"/>
      <c r="E100" s="148"/>
      <c r="F100" s="148"/>
      <c r="G100" s="148"/>
      <c r="K100" s="137"/>
    </row>
    <row r="101" spans="1:11" ht="9" hidden="1" customHeight="1">
      <c r="A101" s="143"/>
      <c r="C101" s="148"/>
      <c r="D101" s="148"/>
      <c r="E101" s="148"/>
      <c r="F101" s="148"/>
      <c r="G101" s="148"/>
      <c r="K101" s="137"/>
    </row>
    <row r="102" spans="1:11" ht="9" hidden="1" customHeight="1">
      <c r="A102" s="143"/>
      <c r="C102" s="148"/>
      <c r="D102" s="148"/>
      <c r="E102" s="148"/>
      <c r="F102" s="148"/>
      <c r="G102" s="148"/>
      <c r="K102" s="137"/>
    </row>
    <row r="103" spans="1:11" ht="9" hidden="1" customHeight="1">
      <c r="A103" s="145"/>
      <c r="C103" s="148"/>
      <c r="D103" s="148"/>
      <c r="E103" s="148"/>
      <c r="F103" s="148"/>
      <c r="G103" s="148"/>
      <c r="K103" s="137"/>
    </row>
    <row r="104" spans="1:11" ht="9" hidden="1" customHeight="1">
      <c r="A104" s="147"/>
      <c r="C104" s="148"/>
      <c r="D104" s="148"/>
      <c r="E104" s="148"/>
      <c r="F104" s="148"/>
      <c r="G104" s="148"/>
      <c r="K104" s="137"/>
    </row>
    <row r="105" spans="1:11" ht="9" hidden="1" customHeight="1">
      <c r="A105" s="143"/>
      <c r="C105" s="148"/>
      <c r="D105" s="148"/>
      <c r="E105" s="148"/>
      <c r="F105" s="148"/>
      <c r="G105" s="148"/>
      <c r="K105" s="137"/>
    </row>
    <row r="106" spans="1:11" ht="9" hidden="1" customHeight="1">
      <c r="A106" s="143"/>
      <c r="C106" s="148"/>
      <c r="D106" s="148"/>
      <c r="E106" s="148"/>
      <c r="F106" s="148"/>
      <c r="G106" s="148"/>
      <c r="K106" s="137"/>
    </row>
    <row r="107" spans="1:11" ht="9" hidden="1" customHeight="1">
      <c r="A107" s="143"/>
      <c r="C107" s="148"/>
      <c r="D107" s="148"/>
      <c r="E107" s="148"/>
      <c r="F107" s="148"/>
      <c r="G107" s="148"/>
      <c r="K107" s="137"/>
    </row>
    <row r="108" spans="1:11" ht="9" hidden="1" customHeight="1">
      <c r="A108" s="143"/>
      <c r="C108" s="148"/>
      <c r="D108" s="148"/>
      <c r="E108" s="148"/>
      <c r="F108" s="148"/>
      <c r="G108" s="148"/>
      <c r="K108" s="137"/>
    </row>
    <row r="109" spans="1:11" ht="9" hidden="1" customHeight="1">
      <c r="A109" s="143"/>
      <c r="C109" s="148"/>
      <c r="D109" s="148"/>
      <c r="E109" s="148"/>
      <c r="F109" s="148"/>
      <c r="G109" s="148"/>
      <c r="K109" s="137"/>
    </row>
    <row r="110" spans="1:11" ht="9" hidden="1" customHeight="1">
      <c r="A110" s="143"/>
      <c r="C110" s="148"/>
      <c r="D110" s="148"/>
      <c r="E110" s="148"/>
      <c r="F110" s="148"/>
      <c r="G110" s="148"/>
      <c r="K110" s="137"/>
    </row>
    <row r="111" spans="1:11" ht="9" hidden="1" customHeight="1">
      <c r="A111" s="143"/>
      <c r="C111" s="148"/>
      <c r="D111" s="148"/>
      <c r="E111" s="148"/>
      <c r="F111" s="148"/>
      <c r="G111" s="148"/>
      <c r="K111" s="137"/>
    </row>
    <row r="112" spans="1:11" ht="9" hidden="1" customHeight="1">
      <c r="A112" s="143"/>
      <c r="C112" s="148"/>
      <c r="D112" s="148"/>
      <c r="E112" s="148"/>
      <c r="F112" s="148"/>
      <c r="G112" s="148"/>
      <c r="K112" s="137"/>
    </row>
    <row r="113" spans="1:11" ht="9" hidden="1" customHeight="1">
      <c r="A113" s="143"/>
      <c r="C113" s="148"/>
      <c r="D113" s="148"/>
      <c r="E113" s="148"/>
      <c r="F113" s="148"/>
      <c r="G113" s="148"/>
      <c r="K113" s="137"/>
    </row>
    <row r="114" spans="1:11" ht="9" hidden="1" customHeight="1">
      <c r="A114" s="147"/>
      <c r="C114" s="148"/>
      <c r="D114" s="148"/>
      <c r="E114" s="148"/>
      <c r="F114" s="148"/>
      <c r="G114" s="148"/>
      <c r="K114" s="137"/>
    </row>
    <row r="115" spans="1:11" ht="9" hidden="1" customHeight="1">
      <c r="A115" s="143"/>
      <c r="C115" s="148"/>
      <c r="D115" s="148"/>
      <c r="E115" s="148"/>
      <c r="F115" s="148"/>
      <c r="G115" s="148"/>
      <c r="K115" s="137"/>
    </row>
    <row r="116" spans="1:11" ht="9" hidden="1" customHeight="1">
      <c r="A116" s="143"/>
      <c r="C116" s="148"/>
      <c r="D116" s="148"/>
      <c r="E116" s="148"/>
      <c r="F116" s="148"/>
      <c r="G116" s="148"/>
      <c r="K116" s="137"/>
    </row>
    <row r="117" spans="1:11" ht="9" hidden="1" customHeight="1">
      <c r="A117" s="143"/>
      <c r="C117" s="148"/>
      <c r="D117" s="148"/>
      <c r="E117" s="148"/>
      <c r="F117" s="148"/>
      <c r="G117" s="148"/>
      <c r="K117" s="137"/>
    </row>
    <row r="118" spans="1:11" hidden="1">
      <c r="A118" s="149"/>
      <c r="C118" s="148"/>
      <c r="D118" s="148"/>
      <c r="E118" s="148"/>
      <c r="F118" s="148"/>
      <c r="G118" s="148"/>
      <c r="K118" s="137"/>
    </row>
    <row r="119" spans="1:11" hidden="1">
      <c r="A119" s="149"/>
      <c r="C119" s="148"/>
      <c r="D119" s="148"/>
      <c r="E119" s="148"/>
      <c r="F119" s="148"/>
      <c r="G119" s="148"/>
      <c r="K119" s="137"/>
    </row>
    <row r="120" spans="1:11" hidden="1">
      <c r="A120" s="149"/>
      <c r="C120" s="148"/>
      <c r="D120" s="148"/>
      <c r="E120" s="148"/>
      <c r="F120" s="148"/>
      <c r="G120" s="148"/>
      <c r="K120" s="137"/>
    </row>
    <row r="121" spans="1:11" hidden="1">
      <c r="A121" s="149"/>
      <c r="C121" s="148"/>
      <c r="D121" s="148"/>
      <c r="E121" s="148"/>
      <c r="F121" s="148"/>
      <c r="G121" s="148"/>
      <c r="K121" s="137"/>
    </row>
    <row r="122" spans="1:11" hidden="1">
      <c r="A122" s="149"/>
      <c r="C122" s="148"/>
      <c r="D122" s="148"/>
      <c r="E122" s="148"/>
      <c r="F122" s="148"/>
      <c r="G122" s="148"/>
      <c r="K122" s="137"/>
    </row>
    <row r="123" spans="1:11" hidden="1">
      <c r="A123" s="149"/>
      <c r="C123" s="148"/>
      <c r="D123" s="148"/>
      <c r="E123" s="148"/>
      <c r="F123" s="148"/>
      <c r="G123" s="148"/>
      <c r="K123" s="137"/>
    </row>
    <row r="124" spans="1:11" hidden="1">
      <c r="A124" s="149"/>
      <c r="C124" s="148"/>
      <c r="D124" s="148"/>
      <c r="E124" s="148"/>
      <c r="F124" s="148"/>
      <c r="G124" s="148"/>
      <c r="K124" s="137"/>
    </row>
    <row r="125" spans="1:11" ht="15.75" hidden="1">
      <c r="A125" s="150"/>
      <c r="C125" s="148"/>
      <c r="D125" s="148"/>
      <c r="E125" s="148"/>
      <c r="F125" s="148"/>
      <c r="G125" s="148"/>
      <c r="K125" s="137"/>
    </row>
    <row r="126" spans="1:11" ht="15.75" hidden="1">
      <c r="A126" s="150"/>
      <c r="C126" s="148"/>
      <c r="D126" s="148"/>
      <c r="E126" s="148"/>
      <c r="F126" s="148"/>
      <c r="G126" s="148"/>
      <c r="K126" s="137"/>
    </row>
    <row r="127" spans="1:11" ht="15.75" hidden="1">
      <c r="A127" s="150"/>
      <c r="C127" s="148"/>
      <c r="D127" s="148"/>
      <c r="E127" s="148"/>
      <c r="F127" s="148"/>
      <c r="G127" s="148"/>
      <c r="K127" s="137"/>
    </row>
    <row r="128" spans="1:11" ht="15.75" hidden="1">
      <c r="A128" s="150"/>
      <c r="C128" s="148"/>
      <c r="D128" s="148"/>
      <c r="E128" s="148"/>
      <c r="F128" s="148"/>
      <c r="G128" s="148"/>
      <c r="K128" s="137"/>
    </row>
    <row r="129" spans="1:11" ht="15.75" hidden="1">
      <c r="A129" s="150"/>
      <c r="C129" s="148"/>
      <c r="D129" s="148"/>
      <c r="E129" s="148"/>
      <c r="F129" s="148"/>
      <c r="G129" s="148"/>
      <c r="K129" s="137"/>
    </row>
    <row r="130" spans="1:11" ht="15.75" hidden="1">
      <c r="A130" s="150"/>
      <c r="C130" s="148"/>
      <c r="D130" s="148"/>
      <c r="E130" s="148"/>
      <c r="F130" s="148"/>
      <c r="G130" s="148"/>
      <c r="K130" s="137"/>
    </row>
    <row r="131" spans="1:11" ht="15.75" hidden="1">
      <c r="A131" s="150"/>
      <c r="C131" s="148"/>
      <c r="D131" s="148"/>
      <c r="E131" s="148"/>
      <c r="F131" s="148"/>
      <c r="G131" s="148"/>
      <c r="K131" s="137"/>
    </row>
    <row r="132" spans="1:11" ht="15.75" hidden="1">
      <c r="A132" s="150"/>
      <c r="C132" s="148"/>
      <c r="D132" s="148"/>
      <c r="E132" s="148"/>
      <c r="F132" s="148"/>
      <c r="G132" s="148"/>
      <c r="K132" s="137"/>
    </row>
    <row r="133" spans="1:11" ht="15.75" hidden="1">
      <c r="A133" s="150"/>
      <c r="C133" s="148"/>
      <c r="D133" s="148"/>
      <c r="E133" s="148"/>
      <c r="F133" s="148"/>
      <c r="G133" s="148"/>
      <c r="K133" s="137"/>
    </row>
    <row r="134" spans="1:11" ht="15.75" hidden="1">
      <c r="A134" s="150"/>
      <c r="C134" s="148"/>
      <c r="D134" s="148"/>
      <c r="E134" s="148"/>
      <c r="F134" s="148"/>
      <c r="G134" s="148"/>
      <c r="K134" s="137"/>
    </row>
    <row r="135" spans="1:11" ht="15.75" hidden="1">
      <c r="A135" s="150"/>
      <c r="C135" s="148"/>
      <c r="D135" s="148"/>
      <c r="E135" s="148"/>
      <c r="F135" s="148"/>
      <c r="G135" s="148"/>
      <c r="K135" s="137"/>
    </row>
    <row r="136" spans="1:11" ht="15.75" hidden="1">
      <c r="A136" s="150"/>
      <c r="C136" s="148"/>
      <c r="D136" s="148"/>
      <c r="E136" s="148"/>
      <c r="F136" s="148"/>
      <c r="G136" s="148"/>
      <c r="K136" s="137"/>
    </row>
    <row r="137" spans="1:11" ht="15.75" hidden="1">
      <c r="A137" s="150"/>
      <c r="C137" s="148"/>
      <c r="D137" s="148"/>
      <c r="E137" s="148"/>
      <c r="F137" s="148"/>
      <c r="G137" s="148"/>
      <c r="K137" s="137"/>
    </row>
    <row r="138" spans="1:11" ht="15.75" hidden="1">
      <c r="A138" s="150"/>
      <c r="C138" s="148"/>
      <c r="D138" s="148"/>
      <c r="E138" s="148"/>
      <c r="F138" s="148"/>
      <c r="G138" s="148"/>
      <c r="K138" s="137"/>
    </row>
    <row r="139" spans="1:11" ht="15.75" hidden="1">
      <c r="A139" s="150"/>
      <c r="C139" s="148"/>
      <c r="D139" s="148"/>
      <c r="E139" s="148"/>
      <c r="F139" s="148"/>
      <c r="G139" s="148"/>
      <c r="K139" s="137"/>
    </row>
    <row r="140" spans="1:11" ht="15.75" hidden="1">
      <c r="A140" s="150"/>
      <c r="C140" s="148"/>
      <c r="D140" s="148"/>
      <c r="E140" s="148"/>
      <c r="F140" s="148"/>
      <c r="G140" s="148"/>
      <c r="K140" s="137"/>
    </row>
    <row r="141" spans="1:11" ht="15.75" hidden="1">
      <c r="A141" s="150"/>
      <c r="C141" s="148"/>
      <c r="D141" s="148"/>
      <c r="E141" s="148"/>
      <c r="F141" s="148"/>
      <c r="G141" s="148"/>
      <c r="K141" s="137"/>
    </row>
    <row r="142" spans="1:11" ht="15.75" hidden="1">
      <c r="A142" s="150"/>
      <c r="C142" s="148"/>
      <c r="D142" s="148"/>
      <c r="E142" s="148"/>
      <c r="F142" s="148"/>
      <c r="G142" s="148"/>
      <c r="K142" s="137"/>
    </row>
    <row r="143" spans="1:11" ht="15.75" hidden="1">
      <c r="A143" s="150"/>
      <c r="C143" s="148"/>
      <c r="D143" s="148"/>
      <c r="E143" s="148"/>
      <c r="F143" s="148"/>
      <c r="G143" s="148"/>
      <c r="K143" s="137"/>
    </row>
    <row r="144" spans="1:11" ht="15.75" hidden="1">
      <c r="A144" s="150"/>
      <c r="C144" s="148"/>
      <c r="D144" s="148"/>
      <c r="E144" s="148"/>
      <c r="F144" s="148"/>
      <c r="G144" s="148"/>
      <c r="K144" s="137"/>
    </row>
    <row r="145" spans="1:11" ht="15.75" hidden="1">
      <c r="A145" s="150"/>
      <c r="C145" s="148"/>
      <c r="D145" s="148"/>
      <c r="E145" s="148"/>
      <c r="F145" s="148"/>
      <c r="G145" s="148"/>
      <c r="K145" s="137"/>
    </row>
    <row r="146" spans="1:11" ht="15.75" hidden="1">
      <c r="A146" s="150"/>
      <c r="C146" s="148"/>
      <c r="D146" s="148"/>
      <c r="E146" s="148"/>
      <c r="F146" s="148"/>
      <c r="G146" s="148"/>
      <c r="K146" s="137"/>
    </row>
    <row r="147" spans="1:11" ht="15.75" hidden="1">
      <c r="A147" s="150"/>
      <c r="C147" s="148"/>
      <c r="D147" s="148"/>
      <c r="E147" s="148"/>
      <c r="F147" s="148"/>
      <c r="G147" s="148"/>
      <c r="K147" s="137"/>
    </row>
    <row r="148" spans="1:11" ht="15.75" hidden="1">
      <c r="A148" s="150"/>
      <c r="C148" s="148"/>
      <c r="D148" s="148"/>
      <c r="E148" s="148"/>
      <c r="F148" s="148"/>
      <c r="G148" s="148"/>
      <c r="K148" s="137"/>
    </row>
    <row r="149" spans="1:11" ht="15.75" hidden="1">
      <c r="A149" s="150"/>
      <c r="C149" s="148"/>
      <c r="D149" s="148"/>
      <c r="E149" s="148"/>
      <c r="F149" s="148"/>
      <c r="G149" s="148"/>
      <c r="K149" s="137"/>
    </row>
    <row r="150" spans="1:11" ht="15.75" hidden="1">
      <c r="A150" s="150"/>
      <c r="C150" s="148"/>
      <c r="D150" s="148"/>
      <c r="E150" s="148"/>
      <c r="F150" s="148"/>
      <c r="G150" s="148"/>
      <c r="K150" s="137"/>
    </row>
    <row r="151" spans="1:11" ht="15.75" hidden="1">
      <c r="A151" s="150"/>
      <c r="C151" s="148"/>
      <c r="D151" s="148"/>
      <c r="E151" s="148"/>
      <c r="F151" s="148"/>
      <c r="G151" s="148"/>
      <c r="K151" s="137"/>
    </row>
    <row r="152" spans="1:11" ht="15.75" hidden="1">
      <c r="A152" s="150"/>
      <c r="C152" s="148"/>
      <c r="D152" s="148"/>
      <c r="E152" s="148"/>
      <c r="F152" s="148"/>
      <c r="G152" s="148"/>
      <c r="K152" s="137"/>
    </row>
    <row r="153" spans="1:11" ht="15.75" hidden="1">
      <c r="A153" s="150"/>
      <c r="C153" s="148"/>
      <c r="D153" s="148"/>
      <c r="E153" s="148"/>
      <c r="F153" s="148"/>
      <c r="G153" s="148"/>
      <c r="K153" s="137"/>
    </row>
    <row r="154" spans="1:11" ht="15.75" hidden="1">
      <c r="A154" s="150"/>
      <c r="C154" s="148"/>
      <c r="D154" s="148"/>
      <c r="E154" s="148"/>
      <c r="F154" s="148"/>
      <c r="G154" s="148"/>
      <c r="K154" s="137"/>
    </row>
    <row r="155" spans="1:11" ht="15.75" hidden="1">
      <c r="A155" s="150"/>
      <c r="C155" s="148"/>
      <c r="D155" s="148"/>
      <c r="E155" s="148"/>
      <c r="F155" s="148"/>
      <c r="G155" s="148"/>
      <c r="K155" s="137"/>
    </row>
    <row r="156" spans="1:11" ht="15.75" hidden="1">
      <c r="A156" s="150"/>
      <c r="C156" s="148"/>
      <c r="D156" s="148"/>
      <c r="E156" s="148"/>
      <c r="F156" s="148"/>
      <c r="G156" s="148"/>
      <c r="K156" s="137"/>
    </row>
    <row r="157" spans="1:11" ht="15.75" hidden="1">
      <c r="A157" s="150"/>
      <c r="C157" s="148"/>
      <c r="D157" s="148"/>
      <c r="E157" s="148"/>
      <c r="F157" s="148"/>
      <c r="G157" s="148"/>
      <c r="K157" s="137"/>
    </row>
    <row r="158" spans="1:11" ht="15.75" hidden="1">
      <c r="A158" s="150"/>
      <c r="C158" s="148"/>
      <c r="D158" s="148"/>
      <c r="E158" s="148"/>
      <c r="F158" s="148"/>
      <c r="G158" s="148"/>
      <c r="K158" s="137"/>
    </row>
    <row r="159" spans="1:11" ht="15.75" hidden="1">
      <c r="A159" s="150"/>
      <c r="C159" s="148"/>
      <c r="D159" s="148"/>
      <c r="E159" s="148"/>
      <c r="F159" s="148"/>
      <c r="G159" s="148"/>
      <c r="K159" s="137"/>
    </row>
    <row r="160" spans="1:11" ht="15.75" hidden="1">
      <c r="A160" s="150"/>
      <c r="C160" s="148"/>
      <c r="D160" s="148"/>
      <c r="E160" s="148"/>
      <c r="F160" s="148"/>
      <c r="G160" s="148"/>
      <c r="K160" s="137"/>
    </row>
    <row r="161" spans="1:11" ht="15.75" hidden="1">
      <c r="A161" s="150"/>
      <c r="C161" s="148"/>
      <c r="D161" s="148"/>
      <c r="E161" s="148"/>
      <c r="F161" s="148"/>
      <c r="G161" s="148"/>
      <c r="K161" s="137"/>
    </row>
    <row r="162" spans="1:11" ht="15.75" hidden="1">
      <c r="A162" s="150"/>
      <c r="C162" s="148"/>
      <c r="D162" s="148"/>
      <c r="E162" s="148"/>
      <c r="F162" s="148"/>
      <c r="G162" s="148"/>
      <c r="K162" s="137"/>
    </row>
    <row r="163" spans="1:11" ht="15.75" hidden="1">
      <c r="A163" s="150"/>
      <c r="C163" s="148"/>
      <c r="D163" s="148"/>
      <c r="E163" s="148"/>
      <c r="F163" s="148"/>
      <c r="G163" s="148"/>
      <c r="K163" s="137"/>
    </row>
    <row r="164" spans="1:11" ht="15.75" hidden="1">
      <c r="A164" s="150"/>
      <c r="C164" s="148"/>
      <c r="D164" s="148"/>
      <c r="E164" s="148"/>
      <c r="F164" s="148"/>
      <c r="G164" s="148"/>
      <c r="K164" s="137"/>
    </row>
    <row r="165" spans="1:11" ht="15.75" hidden="1">
      <c r="A165" s="150"/>
      <c r="C165" s="148"/>
      <c r="D165" s="148"/>
      <c r="E165" s="148"/>
      <c r="F165" s="148"/>
      <c r="G165" s="148"/>
      <c r="K165" s="137"/>
    </row>
    <row r="166" spans="1:11" ht="15.75" hidden="1">
      <c r="A166" s="150"/>
      <c r="C166" s="148"/>
      <c r="D166" s="148"/>
      <c r="E166" s="148"/>
      <c r="F166" s="148"/>
      <c r="G166" s="148"/>
      <c r="K166" s="137"/>
    </row>
    <row r="167" spans="1:11" ht="15.75" hidden="1">
      <c r="A167" s="150"/>
      <c r="C167" s="148"/>
      <c r="D167" s="148"/>
      <c r="E167" s="148"/>
      <c r="F167" s="148"/>
      <c r="G167" s="148"/>
      <c r="K167" s="137"/>
    </row>
    <row r="168" spans="1:11" ht="15.75" hidden="1">
      <c r="A168" s="150"/>
      <c r="C168" s="148"/>
      <c r="D168" s="148"/>
      <c r="E168" s="148"/>
      <c r="F168" s="148"/>
      <c r="G168" s="148"/>
      <c r="K168" s="137"/>
    </row>
    <row r="169" spans="1:11" ht="15.75" hidden="1">
      <c r="A169" s="150"/>
      <c r="C169" s="148"/>
      <c r="D169" s="148"/>
      <c r="E169" s="148"/>
      <c r="F169" s="148"/>
      <c r="G169" s="148"/>
      <c r="K169" s="137"/>
    </row>
    <row r="170" spans="1:11" ht="15.75" hidden="1">
      <c r="A170" s="150"/>
      <c r="C170" s="148"/>
      <c r="D170" s="148"/>
      <c r="E170" s="148"/>
      <c r="F170" s="148"/>
      <c r="G170" s="148"/>
      <c r="K170" s="137"/>
    </row>
    <row r="171" spans="1:11" ht="15.75" hidden="1">
      <c r="A171" s="150"/>
      <c r="C171" s="148"/>
      <c r="D171" s="148"/>
      <c r="E171" s="148"/>
      <c r="F171" s="148"/>
      <c r="G171" s="148"/>
      <c r="K171" s="137"/>
    </row>
    <row r="172" spans="1:11" ht="15.75" hidden="1">
      <c r="A172" s="150"/>
      <c r="C172" s="148"/>
      <c r="D172" s="148"/>
      <c r="E172" s="148"/>
      <c r="F172" s="148"/>
      <c r="G172" s="148"/>
      <c r="K172" s="137"/>
    </row>
    <row r="173" spans="1:11" ht="15.75" hidden="1">
      <c r="A173" s="150"/>
      <c r="C173" s="148"/>
      <c r="D173" s="148"/>
      <c r="E173" s="148"/>
      <c r="F173" s="148"/>
      <c r="G173" s="148"/>
      <c r="K173" s="137"/>
    </row>
    <row r="174" spans="1:11" ht="15.75" hidden="1">
      <c r="A174" s="150"/>
      <c r="C174" s="148"/>
      <c r="D174" s="148"/>
      <c r="E174" s="148"/>
      <c r="F174" s="148"/>
      <c r="G174" s="148"/>
      <c r="K174" s="137"/>
    </row>
    <row r="175" spans="1:11" ht="15.75" hidden="1">
      <c r="A175" s="150"/>
      <c r="C175" s="148"/>
      <c r="D175" s="148"/>
      <c r="E175" s="148"/>
      <c r="F175" s="148"/>
      <c r="G175" s="148"/>
      <c r="K175" s="137"/>
    </row>
    <row r="176" spans="1:11" ht="15.75" hidden="1">
      <c r="A176" s="150"/>
      <c r="C176" s="148"/>
      <c r="D176" s="148"/>
      <c r="E176" s="148"/>
      <c r="F176" s="148"/>
      <c r="G176" s="148"/>
      <c r="K176" s="137"/>
    </row>
    <row r="177" spans="1:11" ht="15.75" hidden="1">
      <c r="A177" s="150"/>
      <c r="C177" s="148"/>
      <c r="D177" s="148"/>
      <c r="E177" s="148"/>
      <c r="F177" s="148"/>
      <c r="G177" s="148"/>
      <c r="K177" s="137"/>
    </row>
    <row r="178" spans="1:11" ht="15.75" hidden="1">
      <c r="A178" s="150"/>
      <c r="C178" s="148"/>
      <c r="D178" s="148"/>
      <c r="E178" s="148"/>
      <c r="F178" s="148"/>
      <c r="G178" s="148"/>
      <c r="K178" s="137"/>
    </row>
    <row r="179" spans="1:11" ht="15.75" hidden="1">
      <c r="A179" s="150"/>
      <c r="C179" s="148"/>
      <c r="D179" s="148"/>
      <c r="E179" s="148"/>
      <c r="F179" s="148"/>
      <c r="G179" s="148"/>
      <c r="K179" s="137"/>
    </row>
    <row r="180" spans="1:11" ht="15.75" hidden="1">
      <c r="A180" s="150"/>
      <c r="C180" s="148"/>
      <c r="D180" s="148"/>
      <c r="E180" s="148"/>
      <c r="F180" s="148"/>
      <c r="G180" s="148"/>
      <c r="K180" s="137"/>
    </row>
    <row r="181" spans="1:11" ht="15.75" hidden="1">
      <c r="A181" s="150"/>
      <c r="C181" s="148"/>
      <c r="D181" s="148"/>
      <c r="E181" s="148"/>
      <c r="F181" s="148"/>
      <c r="G181" s="148"/>
      <c r="K181" s="137"/>
    </row>
    <row r="182" spans="1:11" ht="15.75" hidden="1">
      <c r="A182" s="150"/>
      <c r="C182" s="148"/>
      <c r="D182" s="148"/>
      <c r="E182" s="148"/>
      <c r="F182" s="148"/>
      <c r="G182" s="148"/>
      <c r="K182" s="137"/>
    </row>
    <row r="183" spans="1:11" ht="15.75" hidden="1">
      <c r="A183" s="150"/>
      <c r="C183" s="148"/>
      <c r="D183" s="148"/>
      <c r="E183" s="148"/>
      <c r="F183" s="148"/>
      <c r="G183" s="148"/>
      <c r="K183" s="137"/>
    </row>
    <row r="184" spans="1:11" ht="15.75" hidden="1">
      <c r="A184" s="150"/>
      <c r="C184" s="148"/>
      <c r="D184" s="148"/>
      <c r="E184" s="148"/>
      <c r="F184" s="148"/>
      <c r="G184" s="148"/>
      <c r="K184" s="137"/>
    </row>
    <row r="185" spans="1:11" ht="15.75" hidden="1">
      <c r="A185" s="150"/>
      <c r="C185" s="148"/>
      <c r="D185" s="148"/>
      <c r="E185" s="148"/>
      <c r="F185" s="148"/>
      <c r="G185" s="148"/>
      <c r="K185" s="137"/>
    </row>
    <row r="186" spans="1:11" ht="15.75" hidden="1">
      <c r="A186" s="150"/>
      <c r="C186" s="148"/>
      <c r="D186" s="148"/>
      <c r="E186" s="148"/>
      <c r="F186" s="148"/>
      <c r="G186" s="148"/>
      <c r="K186" s="137"/>
    </row>
    <row r="187" spans="1:11" ht="15.75" hidden="1">
      <c r="A187" s="150"/>
      <c r="C187" s="148"/>
      <c r="D187" s="148"/>
      <c r="E187" s="148"/>
      <c r="F187" s="148"/>
      <c r="G187" s="148"/>
      <c r="K187" s="137"/>
    </row>
    <row r="188" spans="1:11" ht="15.75" hidden="1">
      <c r="A188" s="150"/>
      <c r="C188" s="148"/>
      <c r="D188" s="148"/>
      <c r="E188" s="148"/>
      <c r="F188" s="148"/>
      <c r="G188" s="148"/>
      <c r="K188" s="137"/>
    </row>
    <row r="189" spans="1:11" ht="15.75" hidden="1">
      <c r="A189" s="150"/>
      <c r="C189" s="148"/>
      <c r="D189" s="148"/>
      <c r="E189" s="148"/>
      <c r="F189" s="148"/>
      <c r="G189" s="148"/>
      <c r="K189" s="137"/>
    </row>
    <row r="190" spans="1:11" ht="15.75" hidden="1">
      <c r="A190" s="150"/>
      <c r="C190" s="148"/>
      <c r="D190" s="148"/>
      <c r="E190" s="148"/>
      <c r="F190" s="148"/>
      <c r="G190" s="148"/>
      <c r="K190" s="137"/>
    </row>
    <row r="191" spans="1:11" ht="15.75" hidden="1">
      <c r="A191" s="150"/>
      <c r="C191" s="148"/>
      <c r="D191" s="148"/>
      <c r="E191" s="148"/>
      <c r="F191" s="148"/>
      <c r="G191" s="148"/>
      <c r="K191" s="137"/>
    </row>
    <row r="192" spans="1:11" ht="15.75" hidden="1">
      <c r="A192" s="150"/>
      <c r="C192" s="148"/>
      <c r="D192" s="148"/>
      <c r="E192" s="148"/>
      <c r="F192" s="148"/>
      <c r="G192" s="148"/>
      <c r="K192" s="137"/>
    </row>
    <row r="193" spans="1:11" ht="15.75" hidden="1">
      <c r="A193" s="150"/>
      <c r="C193" s="148"/>
      <c r="D193" s="148"/>
      <c r="E193" s="148"/>
      <c r="F193" s="148"/>
      <c r="G193" s="148"/>
      <c r="K193" s="137"/>
    </row>
    <row r="194" spans="1:11" ht="15.75" hidden="1">
      <c r="A194" s="150"/>
      <c r="C194" s="148"/>
      <c r="D194" s="148"/>
      <c r="E194" s="148"/>
      <c r="F194" s="148"/>
      <c r="G194" s="148"/>
      <c r="K194" s="137"/>
    </row>
    <row r="195" spans="1:11" ht="15.75" hidden="1">
      <c r="A195" s="150"/>
      <c r="C195" s="148"/>
      <c r="D195" s="148"/>
      <c r="E195" s="148"/>
      <c r="F195" s="148"/>
      <c r="G195" s="148"/>
      <c r="K195" s="137"/>
    </row>
    <row r="196" spans="1:11" ht="15.75" hidden="1">
      <c r="A196" s="150"/>
      <c r="C196" s="148"/>
      <c r="D196" s="148"/>
      <c r="E196" s="148"/>
      <c r="F196" s="148"/>
      <c r="G196" s="148"/>
      <c r="K196" s="137"/>
    </row>
    <row r="197" spans="1:11" ht="15.75" hidden="1">
      <c r="A197" s="150"/>
      <c r="C197" s="148"/>
      <c r="D197" s="148"/>
      <c r="E197" s="148"/>
      <c r="F197" s="148"/>
      <c r="G197" s="148"/>
      <c r="K197" s="137"/>
    </row>
    <row r="198" spans="1:11" ht="15.75" hidden="1">
      <c r="A198" s="150"/>
      <c r="C198" s="148"/>
      <c r="D198" s="148"/>
      <c r="E198" s="148"/>
      <c r="F198" s="148"/>
      <c r="G198" s="148"/>
      <c r="K198" s="137"/>
    </row>
    <row r="199" spans="1:11" ht="15.75" hidden="1">
      <c r="A199" s="150"/>
      <c r="C199" s="148"/>
      <c r="D199" s="148"/>
      <c r="E199" s="148"/>
      <c r="F199" s="148"/>
      <c r="G199" s="148"/>
      <c r="K199" s="137"/>
    </row>
    <row r="200" spans="1:11" ht="15.75" hidden="1">
      <c r="A200" s="150"/>
      <c r="C200" s="148"/>
      <c r="D200" s="148"/>
      <c r="E200" s="148"/>
      <c r="F200" s="148"/>
      <c r="G200" s="148"/>
      <c r="K200" s="137"/>
    </row>
    <row r="201" spans="1:11" ht="15.75" hidden="1">
      <c r="A201" s="150"/>
      <c r="C201" s="148"/>
      <c r="D201" s="148"/>
      <c r="E201" s="148"/>
      <c r="F201" s="148"/>
      <c r="G201" s="148"/>
      <c r="K201" s="137"/>
    </row>
    <row r="202" spans="1:11" ht="15.75" hidden="1">
      <c r="A202" s="150"/>
      <c r="C202" s="148"/>
      <c r="D202" s="148"/>
      <c r="E202" s="148"/>
      <c r="F202" s="148"/>
      <c r="G202" s="148"/>
      <c r="K202" s="137"/>
    </row>
    <row r="203" spans="1:11" ht="15.75" hidden="1">
      <c r="A203" s="150"/>
      <c r="C203" s="148"/>
      <c r="D203" s="148"/>
      <c r="E203" s="148"/>
      <c r="F203" s="148"/>
      <c r="G203" s="148"/>
      <c r="K203" s="137"/>
    </row>
    <row r="204" spans="1:11" ht="15.75" hidden="1">
      <c r="A204" s="150"/>
      <c r="C204" s="148"/>
      <c r="D204" s="148"/>
      <c r="E204" s="148"/>
      <c r="F204" s="148"/>
      <c r="G204" s="148"/>
      <c r="K204" s="137"/>
    </row>
    <row r="205" spans="1:11" ht="15.75" hidden="1">
      <c r="A205" s="150"/>
      <c r="C205" s="148"/>
      <c r="D205" s="148"/>
      <c r="E205" s="148"/>
      <c r="F205" s="148"/>
      <c r="G205" s="148"/>
      <c r="K205" s="137"/>
    </row>
    <row r="206" spans="1:11" ht="15.75" hidden="1">
      <c r="A206" s="150"/>
      <c r="C206" s="148"/>
      <c r="D206" s="148"/>
      <c r="E206" s="148"/>
      <c r="F206" s="148"/>
      <c r="G206" s="148"/>
      <c r="K206" s="137"/>
    </row>
    <row r="207" spans="1:11" ht="15.75" hidden="1">
      <c r="A207" s="150"/>
      <c r="C207" s="148"/>
      <c r="D207" s="148"/>
      <c r="E207" s="148"/>
      <c r="F207" s="148"/>
      <c r="G207" s="148"/>
      <c r="K207" s="137"/>
    </row>
    <row r="208" spans="1:11" ht="15.75" hidden="1">
      <c r="A208" s="150"/>
      <c r="C208" s="148"/>
      <c r="D208" s="148"/>
      <c r="E208" s="148"/>
      <c r="F208" s="148"/>
      <c r="G208" s="148"/>
      <c r="K208" s="137"/>
    </row>
    <row r="209" spans="1:11" ht="15.75" hidden="1">
      <c r="A209" s="150"/>
      <c r="C209" s="148"/>
      <c r="D209" s="148"/>
      <c r="E209" s="148"/>
      <c r="F209" s="148"/>
      <c r="G209" s="148"/>
      <c r="K209" s="137"/>
    </row>
    <row r="210" spans="1:11" ht="15.75" hidden="1">
      <c r="A210" s="150"/>
      <c r="C210" s="148"/>
      <c r="D210" s="148"/>
      <c r="E210" s="148"/>
      <c r="F210" s="148"/>
      <c r="G210" s="148"/>
      <c r="K210" s="137"/>
    </row>
    <row r="211" spans="1:11" ht="15.75" hidden="1">
      <c r="A211" s="150"/>
      <c r="C211" s="148"/>
      <c r="D211" s="148"/>
      <c r="E211" s="148"/>
      <c r="F211" s="148"/>
      <c r="G211" s="148"/>
      <c r="K211" s="137"/>
    </row>
    <row r="212" spans="1:11" ht="15.75" hidden="1">
      <c r="A212" s="150"/>
      <c r="C212" s="148"/>
      <c r="D212" s="148"/>
      <c r="E212" s="148"/>
      <c r="F212" s="148"/>
      <c r="G212" s="148"/>
      <c r="K212" s="137"/>
    </row>
    <row r="213" spans="1:11" ht="15.75" hidden="1">
      <c r="A213" s="150"/>
      <c r="C213" s="148"/>
      <c r="D213" s="148"/>
      <c r="E213" s="148"/>
      <c r="F213" s="148"/>
      <c r="G213" s="148"/>
      <c r="K213" s="137"/>
    </row>
    <row r="214" spans="1:11" ht="15.75" hidden="1">
      <c r="A214" s="150"/>
      <c r="C214" s="148"/>
      <c r="D214" s="148"/>
      <c r="E214" s="148"/>
      <c r="F214" s="148"/>
      <c r="G214" s="148"/>
      <c r="K214" s="137"/>
    </row>
    <row r="215" spans="1:11" ht="15.75" hidden="1">
      <c r="A215" s="150"/>
      <c r="C215" s="148"/>
      <c r="D215" s="148"/>
      <c r="E215" s="148"/>
      <c r="F215" s="148"/>
      <c r="G215" s="148"/>
      <c r="K215" s="137"/>
    </row>
    <row r="216" spans="1:11" ht="15.75" hidden="1">
      <c r="A216" s="151"/>
      <c r="C216" s="148"/>
      <c r="D216" s="148"/>
      <c r="E216" s="148"/>
      <c r="F216" s="148"/>
      <c r="G216" s="148"/>
      <c r="K216" s="137"/>
    </row>
    <row r="217" spans="1:11" ht="15.75" hidden="1">
      <c r="A217" s="151"/>
      <c r="C217" s="148"/>
      <c r="D217" s="148"/>
      <c r="E217" s="148"/>
      <c r="F217" s="148"/>
      <c r="G217" s="148"/>
      <c r="K217" s="137"/>
    </row>
    <row r="218" spans="1:11" ht="15.75" hidden="1">
      <c r="A218" s="151"/>
      <c r="C218" s="148"/>
      <c r="D218" s="148"/>
      <c r="E218" s="148"/>
      <c r="F218" s="148"/>
      <c r="G218" s="148"/>
      <c r="K218" s="137"/>
    </row>
    <row r="219" spans="1:11" ht="15.75" hidden="1">
      <c r="A219" s="151"/>
      <c r="C219" s="148"/>
      <c r="D219" s="148"/>
      <c r="E219" s="148"/>
      <c r="F219" s="148"/>
      <c r="G219" s="148"/>
    </row>
    <row r="220" spans="1:11" ht="15.75" hidden="1">
      <c r="A220" s="151"/>
      <c r="C220" s="148"/>
      <c r="D220" s="148"/>
      <c r="E220" s="148"/>
      <c r="F220" s="148"/>
      <c r="G220" s="148"/>
    </row>
    <row r="221" spans="1:11" ht="15.75" hidden="1">
      <c r="A221" s="151"/>
      <c r="C221" s="148"/>
      <c r="D221" s="148"/>
      <c r="E221" s="148"/>
      <c r="F221" s="148"/>
      <c r="G221" s="148"/>
    </row>
    <row r="222" spans="1:11" ht="15.75" hidden="1">
      <c r="A222" s="151"/>
      <c r="C222" s="148"/>
      <c r="D222" s="148"/>
      <c r="E222" s="148"/>
      <c r="F222" s="148"/>
      <c r="G222" s="148"/>
    </row>
    <row r="223" spans="1:11" ht="15.75" hidden="1">
      <c r="A223" s="151"/>
      <c r="C223" s="148"/>
      <c r="D223" s="148"/>
      <c r="E223" s="148"/>
      <c r="F223" s="148"/>
      <c r="G223" s="148"/>
    </row>
    <row r="224" spans="1:11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  <c r="C282" s="148"/>
      <c r="D282" s="148"/>
      <c r="E282" s="148"/>
      <c r="F282" s="148"/>
      <c r="G282" s="148"/>
    </row>
    <row r="283" spans="1:7" ht="15.75" hidden="1">
      <c r="A283" s="151"/>
      <c r="C283" s="148"/>
      <c r="D283" s="148"/>
      <c r="E283" s="148"/>
      <c r="F283" s="148"/>
      <c r="G283" s="148"/>
    </row>
    <row r="284" spans="1:7" ht="15.75" hidden="1">
      <c r="A284" s="151"/>
      <c r="C284" s="148"/>
      <c r="D284" s="148"/>
      <c r="E284" s="148"/>
      <c r="F284" s="148"/>
      <c r="G284" s="148"/>
    </row>
    <row r="285" spans="1:7" ht="15.75" hidden="1">
      <c r="A285" s="151"/>
      <c r="C285" s="148"/>
      <c r="D285" s="148"/>
      <c r="E285" s="148"/>
      <c r="F285" s="148"/>
      <c r="G285" s="148"/>
    </row>
    <row r="286" spans="1:7" ht="15.75" hidden="1">
      <c r="A286" s="151"/>
      <c r="C286" s="148"/>
      <c r="D286" s="148"/>
      <c r="E286" s="148"/>
      <c r="F286" s="148"/>
      <c r="G286" s="148"/>
    </row>
    <row r="287" spans="1:7" ht="15.75" hidden="1">
      <c r="A287" s="151"/>
      <c r="C287" s="148"/>
      <c r="D287" s="148"/>
      <c r="E287" s="148"/>
      <c r="F287" s="148"/>
      <c r="G287" s="148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  <row r="670" spans="1:1" ht="15.75" hidden="1">
      <c r="A670" s="151"/>
    </row>
    <row r="671" spans="1:1" ht="15.75" hidden="1">
      <c r="A671" s="151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WVT653"/>
  <sheetViews>
    <sheetView zoomScale="50" workbookViewId="0">
      <selection activeCell="C17" sqref="C17"/>
    </sheetView>
  </sheetViews>
  <sheetFormatPr defaultColWidth="0" defaultRowHeight="12.75" zeroHeight="1"/>
  <cols>
    <col min="1" max="1" width="66.85546875" style="115" customWidth="1"/>
    <col min="2" max="9" width="17.5703125" style="101" customWidth="1"/>
    <col min="10" max="10" width="19.85546875" style="101" customWidth="1"/>
    <col min="11" max="11" width="11.5703125" style="101" customWidth="1"/>
    <col min="12" max="12" width="2.5703125" style="152" hidden="1"/>
    <col min="13" max="256" width="9.140625" style="101" hidden="1"/>
    <col min="257" max="257" width="66.85546875" style="101" hidden="1"/>
    <col min="258" max="265" width="17.5703125" style="101" hidden="1"/>
    <col min="266" max="266" width="19.85546875" style="101" hidden="1"/>
    <col min="267" max="267" width="11.5703125" style="101" hidden="1"/>
    <col min="268" max="268" width="2.5703125" style="101" hidden="1"/>
    <col min="269" max="512" width="9.140625" style="101" hidden="1"/>
    <col min="513" max="513" width="66.85546875" style="101" hidden="1"/>
    <col min="514" max="521" width="17.5703125" style="101" hidden="1"/>
    <col min="522" max="522" width="19.85546875" style="101" hidden="1"/>
    <col min="523" max="523" width="11.5703125" style="101" hidden="1"/>
    <col min="524" max="524" width="2.5703125" style="101" hidden="1"/>
    <col min="525" max="768" width="9.140625" style="101" hidden="1"/>
    <col min="769" max="769" width="66.85546875" style="101" hidden="1"/>
    <col min="770" max="777" width="17.5703125" style="101" hidden="1"/>
    <col min="778" max="778" width="19.85546875" style="101" hidden="1"/>
    <col min="779" max="779" width="11.5703125" style="101" hidden="1"/>
    <col min="780" max="780" width="2.5703125" style="101" hidden="1"/>
    <col min="781" max="1024" width="9.140625" style="101" hidden="1"/>
    <col min="1025" max="1025" width="66.85546875" style="101" hidden="1"/>
    <col min="1026" max="1033" width="17.5703125" style="101" hidden="1"/>
    <col min="1034" max="1034" width="19.85546875" style="101" hidden="1"/>
    <col min="1035" max="1035" width="11.5703125" style="101" hidden="1"/>
    <col min="1036" max="1036" width="2.5703125" style="101" hidden="1"/>
    <col min="1037" max="1280" width="9.140625" style="101" hidden="1"/>
    <col min="1281" max="1281" width="66.85546875" style="101" hidden="1"/>
    <col min="1282" max="1289" width="17.5703125" style="101" hidden="1"/>
    <col min="1290" max="1290" width="19.85546875" style="101" hidden="1"/>
    <col min="1291" max="1291" width="11.5703125" style="101" hidden="1"/>
    <col min="1292" max="1292" width="2.5703125" style="101" hidden="1"/>
    <col min="1293" max="1536" width="9.140625" style="101" hidden="1"/>
    <col min="1537" max="1537" width="66.85546875" style="101" hidden="1"/>
    <col min="1538" max="1545" width="17.5703125" style="101" hidden="1"/>
    <col min="1546" max="1546" width="19.85546875" style="101" hidden="1"/>
    <col min="1547" max="1547" width="11.5703125" style="101" hidden="1"/>
    <col min="1548" max="1548" width="2.5703125" style="101" hidden="1"/>
    <col min="1549" max="1792" width="9.140625" style="101" hidden="1"/>
    <col min="1793" max="1793" width="66.85546875" style="101" hidden="1"/>
    <col min="1794" max="1801" width="17.5703125" style="101" hidden="1"/>
    <col min="1802" max="1802" width="19.85546875" style="101" hidden="1"/>
    <col min="1803" max="1803" width="11.5703125" style="101" hidden="1"/>
    <col min="1804" max="1804" width="2.5703125" style="101" hidden="1"/>
    <col min="1805" max="2048" width="9.140625" style="101" hidden="1"/>
    <col min="2049" max="2049" width="66.85546875" style="101" hidden="1"/>
    <col min="2050" max="2057" width="17.5703125" style="101" hidden="1"/>
    <col min="2058" max="2058" width="19.85546875" style="101" hidden="1"/>
    <col min="2059" max="2059" width="11.5703125" style="101" hidden="1"/>
    <col min="2060" max="2060" width="2.5703125" style="101" hidden="1"/>
    <col min="2061" max="2304" width="9.140625" style="101" hidden="1"/>
    <col min="2305" max="2305" width="66.85546875" style="101" hidden="1"/>
    <col min="2306" max="2313" width="17.5703125" style="101" hidden="1"/>
    <col min="2314" max="2314" width="19.85546875" style="101" hidden="1"/>
    <col min="2315" max="2315" width="11.5703125" style="101" hidden="1"/>
    <col min="2316" max="2316" width="2.5703125" style="101" hidden="1"/>
    <col min="2317" max="2560" width="9.140625" style="101" hidden="1"/>
    <col min="2561" max="2561" width="66.85546875" style="101" hidden="1"/>
    <col min="2562" max="2569" width="17.5703125" style="101" hidden="1"/>
    <col min="2570" max="2570" width="19.85546875" style="101" hidden="1"/>
    <col min="2571" max="2571" width="11.5703125" style="101" hidden="1"/>
    <col min="2572" max="2572" width="2.5703125" style="101" hidden="1"/>
    <col min="2573" max="2816" width="9.140625" style="101" hidden="1"/>
    <col min="2817" max="2817" width="66.85546875" style="101" hidden="1"/>
    <col min="2818" max="2825" width="17.5703125" style="101" hidden="1"/>
    <col min="2826" max="2826" width="19.85546875" style="101" hidden="1"/>
    <col min="2827" max="2827" width="11.5703125" style="101" hidden="1"/>
    <col min="2828" max="2828" width="2.5703125" style="101" hidden="1"/>
    <col min="2829" max="3072" width="9.140625" style="101" hidden="1"/>
    <col min="3073" max="3073" width="66.85546875" style="101" hidden="1"/>
    <col min="3074" max="3081" width="17.5703125" style="101" hidden="1"/>
    <col min="3082" max="3082" width="19.85546875" style="101" hidden="1"/>
    <col min="3083" max="3083" width="11.5703125" style="101" hidden="1"/>
    <col min="3084" max="3084" width="2.5703125" style="101" hidden="1"/>
    <col min="3085" max="3328" width="9.140625" style="101" hidden="1"/>
    <col min="3329" max="3329" width="66.85546875" style="101" hidden="1"/>
    <col min="3330" max="3337" width="17.5703125" style="101" hidden="1"/>
    <col min="3338" max="3338" width="19.85546875" style="101" hidden="1"/>
    <col min="3339" max="3339" width="11.5703125" style="101" hidden="1"/>
    <col min="3340" max="3340" width="2.5703125" style="101" hidden="1"/>
    <col min="3341" max="3584" width="9.140625" style="101" hidden="1"/>
    <col min="3585" max="3585" width="66.85546875" style="101" hidden="1"/>
    <col min="3586" max="3593" width="17.5703125" style="101" hidden="1"/>
    <col min="3594" max="3594" width="19.85546875" style="101" hidden="1"/>
    <col min="3595" max="3595" width="11.5703125" style="101" hidden="1"/>
    <col min="3596" max="3596" width="2.5703125" style="101" hidden="1"/>
    <col min="3597" max="3840" width="9.140625" style="101" hidden="1"/>
    <col min="3841" max="3841" width="66.85546875" style="101" hidden="1"/>
    <col min="3842" max="3849" width="17.5703125" style="101" hidden="1"/>
    <col min="3850" max="3850" width="19.85546875" style="101" hidden="1"/>
    <col min="3851" max="3851" width="11.5703125" style="101" hidden="1"/>
    <col min="3852" max="3852" width="2.5703125" style="101" hidden="1"/>
    <col min="3853" max="4096" width="9.140625" style="101" hidden="1"/>
    <col min="4097" max="4097" width="66.85546875" style="101" hidden="1"/>
    <col min="4098" max="4105" width="17.5703125" style="101" hidden="1"/>
    <col min="4106" max="4106" width="19.85546875" style="101" hidden="1"/>
    <col min="4107" max="4107" width="11.5703125" style="101" hidden="1"/>
    <col min="4108" max="4108" width="2.5703125" style="101" hidden="1"/>
    <col min="4109" max="4352" width="9.140625" style="101" hidden="1"/>
    <col min="4353" max="4353" width="66.85546875" style="101" hidden="1"/>
    <col min="4354" max="4361" width="17.5703125" style="101" hidden="1"/>
    <col min="4362" max="4362" width="19.85546875" style="101" hidden="1"/>
    <col min="4363" max="4363" width="11.5703125" style="101" hidden="1"/>
    <col min="4364" max="4364" width="2.5703125" style="101" hidden="1"/>
    <col min="4365" max="4608" width="9.140625" style="101" hidden="1"/>
    <col min="4609" max="4609" width="66.85546875" style="101" hidden="1"/>
    <col min="4610" max="4617" width="17.5703125" style="101" hidden="1"/>
    <col min="4618" max="4618" width="19.85546875" style="101" hidden="1"/>
    <col min="4619" max="4619" width="11.5703125" style="101" hidden="1"/>
    <col min="4620" max="4620" width="2.5703125" style="101" hidden="1"/>
    <col min="4621" max="4864" width="9.140625" style="101" hidden="1"/>
    <col min="4865" max="4865" width="66.85546875" style="101" hidden="1"/>
    <col min="4866" max="4873" width="17.5703125" style="101" hidden="1"/>
    <col min="4874" max="4874" width="19.85546875" style="101" hidden="1"/>
    <col min="4875" max="4875" width="11.5703125" style="101" hidden="1"/>
    <col min="4876" max="4876" width="2.5703125" style="101" hidden="1"/>
    <col min="4877" max="5120" width="9.140625" style="101" hidden="1"/>
    <col min="5121" max="5121" width="66.85546875" style="101" hidden="1"/>
    <col min="5122" max="5129" width="17.5703125" style="101" hidden="1"/>
    <col min="5130" max="5130" width="19.85546875" style="101" hidden="1"/>
    <col min="5131" max="5131" width="11.5703125" style="101" hidden="1"/>
    <col min="5132" max="5132" width="2.5703125" style="101" hidden="1"/>
    <col min="5133" max="5376" width="9.140625" style="101" hidden="1"/>
    <col min="5377" max="5377" width="66.85546875" style="101" hidden="1"/>
    <col min="5378" max="5385" width="17.5703125" style="101" hidden="1"/>
    <col min="5386" max="5386" width="19.85546875" style="101" hidden="1"/>
    <col min="5387" max="5387" width="11.5703125" style="101" hidden="1"/>
    <col min="5388" max="5388" width="2.5703125" style="101" hidden="1"/>
    <col min="5389" max="5632" width="9.140625" style="101" hidden="1"/>
    <col min="5633" max="5633" width="66.85546875" style="101" hidden="1"/>
    <col min="5634" max="5641" width="17.5703125" style="101" hidden="1"/>
    <col min="5642" max="5642" width="19.85546875" style="101" hidden="1"/>
    <col min="5643" max="5643" width="11.5703125" style="101" hidden="1"/>
    <col min="5644" max="5644" width="2.5703125" style="101" hidden="1"/>
    <col min="5645" max="5888" width="9.140625" style="101" hidden="1"/>
    <col min="5889" max="5889" width="66.85546875" style="101" hidden="1"/>
    <col min="5890" max="5897" width="17.5703125" style="101" hidden="1"/>
    <col min="5898" max="5898" width="19.85546875" style="101" hidden="1"/>
    <col min="5899" max="5899" width="11.5703125" style="101" hidden="1"/>
    <col min="5900" max="5900" width="2.5703125" style="101" hidden="1"/>
    <col min="5901" max="6144" width="9.140625" style="101" hidden="1"/>
    <col min="6145" max="6145" width="66.85546875" style="101" hidden="1"/>
    <col min="6146" max="6153" width="17.5703125" style="101" hidden="1"/>
    <col min="6154" max="6154" width="19.85546875" style="101" hidden="1"/>
    <col min="6155" max="6155" width="11.5703125" style="101" hidden="1"/>
    <col min="6156" max="6156" width="2.5703125" style="101" hidden="1"/>
    <col min="6157" max="6400" width="9.140625" style="101" hidden="1"/>
    <col min="6401" max="6401" width="66.85546875" style="101" hidden="1"/>
    <col min="6402" max="6409" width="17.5703125" style="101" hidden="1"/>
    <col min="6410" max="6410" width="19.85546875" style="101" hidden="1"/>
    <col min="6411" max="6411" width="11.5703125" style="101" hidden="1"/>
    <col min="6412" max="6412" width="2.5703125" style="101" hidden="1"/>
    <col min="6413" max="6656" width="9.140625" style="101" hidden="1"/>
    <col min="6657" max="6657" width="66.85546875" style="101" hidden="1"/>
    <col min="6658" max="6665" width="17.5703125" style="101" hidden="1"/>
    <col min="6666" max="6666" width="19.85546875" style="101" hidden="1"/>
    <col min="6667" max="6667" width="11.5703125" style="101" hidden="1"/>
    <col min="6668" max="6668" width="2.5703125" style="101" hidden="1"/>
    <col min="6669" max="6912" width="9.140625" style="101" hidden="1"/>
    <col min="6913" max="6913" width="66.85546875" style="101" hidden="1"/>
    <col min="6914" max="6921" width="17.5703125" style="101" hidden="1"/>
    <col min="6922" max="6922" width="19.85546875" style="101" hidden="1"/>
    <col min="6923" max="6923" width="11.5703125" style="101" hidden="1"/>
    <col min="6924" max="6924" width="2.5703125" style="101" hidden="1"/>
    <col min="6925" max="7168" width="9.140625" style="101" hidden="1"/>
    <col min="7169" max="7169" width="66.85546875" style="101" hidden="1"/>
    <col min="7170" max="7177" width="17.5703125" style="101" hidden="1"/>
    <col min="7178" max="7178" width="19.85546875" style="101" hidden="1"/>
    <col min="7179" max="7179" width="11.5703125" style="101" hidden="1"/>
    <col min="7180" max="7180" width="2.5703125" style="101" hidden="1"/>
    <col min="7181" max="7424" width="9.140625" style="101" hidden="1"/>
    <col min="7425" max="7425" width="66.85546875" style="101" hidden="1"/>
    <col min="7426" max="7433" width="17.5703125" style="101" hidden="1"/>
    <col min="7434" max="7434" width="19.85546875" style="101" hidden="1"/>
    <col min="7435" max="7435" width="11.5703125" style="101" hidden="1"/>
    <col min="7436" max="7436" width="2.5703125" style="101" hidden="1"/>
    <col min="7437" max="7680" width="9.140625" style="101" hidden="1"/>
    <col min="7681" max="7681" width="66.85546875" style="101" hidden="1"/>
    <col min="7682" max="7689" width="17.5703125" style="101" hidden="1"/>
    <col min="7690" max="7690" width="19.85546875" style="101" hidden="1"/>
    <col min="7691" max="7691" width="11.5703125" style="101" hidden="1"/>
    <col min="7692" max="7692" width="2.5703125" style="101" hidden="1"/>
    <col min="7693" max="7936" width="9.140625" style="101" hidden="1"/>
    <col min="7937" max="7937" width="66.85546875" style="101" hidden="1"/>
    <col min="7938" max="7945" width="17.5703125" style="101" hidden="1"/>
    <col min="7946" max="7946" width="19.85546875" style="101" hidden="1"/>
    <col min="7947" max="7947" width="11.5703125" style="101" hidden="1"/>
    <col min="7948" max="7948" width="2.5703125" style="101" hidden="1"/>
    <col min="7949" max="8192" width="9.140625" style="101" hidden="1"/>
    <col min="8193" max="8193" width="66.85546875" style="101" hidden="1"/>
    <col min="8194" max="8201" width="17.5703125" style="101" hidden="1"/>
    <col min="8202" max="8202" width="19.85546875" style="101" hidden="1"/>
    <col min="8203" max="8203" width="11.5703125" style="101" hidden="1"/>
    <col min="8204" max="8204" width="2.5703125" style="101" hidden="1"/>
    <col min="8205" max="8448" width="9.140625" style="101" hidden="1"/>
    <col min="8449" max="8449" width="66.85546875" style="101" hidden="1"/>
    <col min="8450" max="8457" width="17.5703125" style="101" hidden="1"/>
    <col min="8458" max="8458" width="19.85546875" style="101" hidden="1"/>
    <col min="8459" max="8459" width="11.5703125" style="101" hidden="1"/>
    <col min="8460" max="8460" width="2.5703125" style="101" hidden="1"/>
    <col min="8461" max="8704" width="9.140625" style="101" hidden="1"/>
    <col min="8705" max="8705" width="66.85546875" style="101" hidden="1"/>
    <col min="8706" max="8713" width="17.5703125" style="101" hidden="1"/>
    <col min="8714" max="8714" width="19.85546875" style="101" hidden="1"/>
    <col min="8715" max="8715" width="11.5703125" style="101" hidden="1"/>
    <col min="8716" max="8716" width="2.5703125" style="101" hidden="1"/>
    <col min="8717" max="8960" width="9.140625" style="101" hidden="1"/>
    <col min="8961" max="8961" width="66.85546875" style="101" hidden="1"/>
    <col min="8962" max="8969" width="17.5703125" style="101" hidden="1"/>
    <col min="8970" max="8970" width="19.85546875" style="101" hidden="1"/>
    <col min="8971" max="8971" width="11.5703125" style="101" hidden="1"/>
    <col min="8972" max="8972" width="2.5703125" style="101" hidden="1"/>
    <col min="8973" max="9216" width="9.140625" style="101" hidden="1"/>
    <col min="9217" max="9217" width="66.85546875" style="101" hidden="1"/>
    <col min="9218" max="9225" width="17.5703125" style="101" hidden="1"/>
    <col min="9226" max="9226" width="19.85546875" style="101" hidden="1"/>
    <col min="9227" max="9227" width="11.5703125" style="101" hidden="1"/>
    <col min="9228" max="9228" width="2.5703125" style="101" hidden="1"/>
    <col min="9229" max="9472" width="9.140625" style="101" hidden="1"/>
    <col min="9473" max="9473" width="66.85546875" style="101" hidden="1"/>
    <col min="9474" max="9481" width="17.5703125" style="101" hidden="1"/>
    <col min="9482" max="9482" width="19.85546875" style="101" hidden="1"/>
    <col min="9483" max="9483" width="11.5703125" style="101" hidden="1"/>
    <col min="9484" max="9484" width="2.5703125" style="101" hidden="1"/>
    <col min="9485" max="9728" width="9.140625" style="101" hidden="1"/>
    <col min="9729" max="9729" width="66.85546875" style="101" hidden="1"/>
    <col min="9730" max="9737" width="17.5703125" style="101" hidden="1"/>
    <col min="9738" max="9738" width="19.85546875" style="101" hidden="1"/>
    <col min="9739" max="9739" width="11.5703125" style="101" hidden="1"/>
    <col min="9740" max="9740" width="2.5703125" style="101" hidden="1"/>
    <col min="9741" max="9984" width="9.140625" style="101" hidden="1"/>
    <col min="9985" max="9985" width="66.85546875" style="101" hidden="1"/>
    <col min="9986" max="9993" width="17.5703125" style="101" hidden="1"/>
    <col min="9994" max="9994" width="19.85546875" style="101" hidden="1"/>
    <col min="9995" max="9995" width="11.5703125" style="101" hidden="1"/>
    <col min="9996" max="9996" width="2.5703125" style="101" hidden="1"/>
    <col min="9997" max="10240" width="9.140625" style="101" hidden="1"/>
    <col min="10241" max="10241" width="66.85546875" style="101" hidden="1"/>
    <col min="10242" max="10249" width="17.5703125" style="101" hidden="1"/>
    <col min="10250" max="10250" width="19.85546875" style="101" hidden="1"/>
    <col min="10251" max="10251" width="11.5703125" style="101" hidden="1"/>
    <col min="10252" max="10252" width="2.5703125" style="101" hidden="1"/>
    <col min="10253" max="10496" width="9.140625" style="101" hidden="1"/>
    <col min="10497" max="10497" width="66.85546875" style="101" hidden="1"/>
    <col min="10498" max="10505" width="17.5703125" style="101" hidden="1"/>
    <col min="10506" max="10506" width="19.85546875" style="101" hidden="1"/>
    <col min="10507" max="10507" width="11.5703125" style="101" hidden="1"/>
    <col min="10508" max="10508" width="2.5703125" style="101" hidden="1"/>
    <col min="10509" max="10752" width="9.140625" style="101" hidden="1"/>
    <col min="10753" max="10753" width="66.85546875" style="101" hidden="1"/>
    <col min="10754" max="10761" width="17.5703125" style="101" hidden="1"/>
    <col min="10762" max="10762" width="19.85546875" style="101" hidden="1"/>
    <col min="10763" max="10763" width="11.5703125" style="101" hidden="1"/>
    <col min="10764" max="10764" width="2.5703125" style="101" hidden="1"/>
    <col min="10765" max="11008" width="9.140625" style="101" hidden="1"/>
    <col min="11009" max="11009" width="66.85546875" style="101" hidden="1"/>
    <col min="11010" max="11017" width="17.5703125" style="101" hidden="1"/>
    <col min="11018" max="11018" width="19.85546875" style="101" hidden="1"/>
    <col min="11019" max="11019" width="11.5703125" style="101" hidden="1"/>
    <col min="11020" max="11020" width="2.5703125" style="101" hidden="1"/>
    <col min="11021" max="11264" width="9.140625" style="101" hidden="1"/>
    <col min="11265" max="11265" width="66.85546875" style="101" hidden="1"/>
    <col min="11266" max="11273" width="17.5703125" style="101" hidden="1"/>
    <col min="11274" max="11274" width="19.85546875" style="101" hidden="1"/>
    <col min="11275" max="11275" width="11.5703125" style="101" hidden="1"/>
    <col min="11276" max="11276" width="2.5703125" style="101" hidden="1"/>
    <col min="11277" max="11520" width="9.140625" style="101" hidden="1"/>
    <col min="11521" max="11521" width="66.85546875" style="101" hidden="1"/>
    <col min="11522" max="11529" width="17.5703125" style="101" hidden="1"/>
    <col min="11530" max="11530" width="19.85546875" style="101" hidden="1"/>
    <col min="11531" max="11531" width="11.5703125" style="101" hidden="1"/>
    <col min="11532" max="11532" width="2.5703125" style="101" hidden="1"/>
    <col min="11533" max="11776" width="9.140625" style="101" hidden="1"/>
    <col min="11777" max="11777" width="66.85546875" style="101" hidden="1"/>
    <col min="11778" max="11785" width="17.5703125" style="101" hidden="1"/>
    <col min="11786" max="11786" width="19.85546875" style="101" hidden="1"/>
    <col min="11787" max="11787" width="11.5703125" style="101" hidden="1"/>
    <col min="11788" max="11788" width="2.5703125" style="101" hidden="1"/>
    <col min="11789" max="12032" width="9.140625" style="101" hidden="1"/>
    <col min="12033" max="12033" width="66.85546875" style="101" hidden="1"/>
    <col min="12034" max="12041" width="17.5703125" style="101" hidden="1"/>
    <col min="12042" max="12042" width="19.85546875" style="101" hidden="1"/>
    <col min="12043" max="12043" width="11.5703125" style="101" hidden="1"/>
    <col min="12044" max="12044" width="2.5703125" style="101" hidden="1"/>
    <col min="12045" max="12288" width="9.140625" style="101" hidden="1"/>
    <col min="12289" max="12289" width="66.85546875" style="101" hidden="1"/>
    <col min="12290" max="12297" width="17.5703125" style="101" hidden="1"/>
    <col min="12298" max="12298" width="19.85546875" style="101" hidden="1"/>
    <col min="12299" max="12299" width="11.5703125" style="101" hidden="1"/>
    <col min="12300" max="12300" width="2.5703125" style="101" hidden="1"/>
    <col min="12301" max="12544" width="9.140625" style="101" hidden="1"/>
    <col min="12545" max="12545" width="66.85546875" style="101" hidden="1"/>
    <col min="12546" max="12553" width="17.5703125" style="101" hidden="1"/>
    <col min="12554" max="12554" width="19.85546875" style="101" hidden="1"/>
    <col min="12555" max="12555" width="11.5703125" style="101" hidden="1"/>
    <col min="12556" max="12556" width="2.5703125" style="101" hidden="1"/>
    <col min="12557" max="12800" width="9.140625" style="101" hidden="1"/>
    <col min="12801" max="12801" width="66.85546875" style="101" hidden="1"/>
    <col min="12802" max="12809" width="17.5703125" style="101" hidden="1"/>
    <col min="12810" max="12810" width="19.85546875" style="101" hidden="1"/>
    <col min="12811" max="12811" width="11.5703125" style="101" hidden="1"/>
    <col min="12812" max="12812" width="2.5703125" style="101" hidden="1"/>
    <col min="12813" max="13056" width="9.140625" style="101" hidden="1"/>
    <col min="13057" max="13057" width="66.85546875" style="101" hidden="1"/>
    <col min="13058" max="13065" width="17.5703125" style="101" hidden="1"/>
    <col min="13066" max="13066" width="19.85546875" style="101" hidden="1"/>
    <col min="13067" max="13067" width="11.5703125" style="101" hidden="1"/>
    <col min="13068" max="13068" width="2.5703125" style="101" hidden="1"/>
    <col min="13069" max="13312" width="9.140625" style="101" hidden="1"/>
    <col min="13313" max="13313" width="66.85546875" style="101" hidden="1"/>
    <col min="13314" max="13321" width="17.5703125" style="101" hidden="1"/>
    <col min="13322" max="13322" width="19.85546875" style="101" hidden="1"/>
    <col min="13323" max="13323" width="11.5703125" style="101" hidden="1"/>
    <col min="13324" max="13324" width="2.5703125" style="101" hidden="1"/>
    <col min="13325" max="13568" width="9.140625" style="101" hidden="1"/>
    <col min="13569" max="13569" width="66.85546875" style="101" hidden="1"/>
    <col min="13570" max="13577" width="17.5703125" style="101" hidden="1"/>
    <col min="13578" max="13578" width="19.85546875" style="101" hidden="1"/>
    <col min="13579" max="13579" width="11.5703125" style="101" hidden="1"/>
    <col min="13580" max="13580" width="2.5703125" style="101" hidden="1"/>
    <col min="13581" max="13824" width="9.140625" style="101" hidden="1"/>
    <col min="13825" max="13825" width="66.85546875" style="101" hidden="1"/>
    <col min="13826" max="13833" width="17.5703125" style="101" hidden="1"/>
    <col min="13834" max="13834" width="19.85546875" style="101" hidden="1"/>
    <col min="13835" max="13835" width="11.5703125" style="101" hidden="1"/>
    <col min="13836" max="13836" width="2.5703125" style="101" hidden="1"/>
    <col min="13837" max="14080" width="9.140625" style="101" hidden="1"/>
    <col min="14081" max="14081" width="66.85546875" style="101" hidden="1"/>
    <col min="14082" max="14089" width="17.5703125" style="101" hidden="1"/>
    <col min="14090" max="14090" width="19.85546875" style="101" hidden="1"/>
    <col min="14091" max="14091" width="11.5703125" style="101" hidden="1"/>
    <col min="14092" max="14092" width="2.5703125" style="101" hidden="1"/>
    <col min="14093" max="14336" width="9.140625" style="101" hidden="1"/>
    <col min="14337" max="14337" width="66.85546875" style="101" hidden="1"/>
    <col min="14338" max="14345" width="17.5703125" style="101" hidden="1"/>
    <col min="14346" max="14346" width="19.85546875" style="101" hidden="1"/>
    <col min="14347" max="14347" width="11.5703125" style="101" hidden="1"/>
    <col min="14348" max="14348" width="2.5703125" style="101" hidden="1"/>
    <col min="14349" max="14592" width="9.140625" style="101" hidden="1"/>
    <col min="14593" max="14593" width="66.85546875" style="101" hidden="1"/>
    <col min="14594" max="14601" width="17.5703125" style="101" hidden="1"/>
    <col min="14602" max="14602" width="19.85546875" style="101" hidden="1"/>
    <col min="14603" max="14603" width="11.5703125" style="101" hidden="1"/>
    <col min="14604" max="14604" width="2.5703125" style="101" hidden="1"/>
    <col min="14605" max="14848" width="9.140625" style="101" hidden="1"/>
    <col min="14849" max="14849" width="66.85546875" style="101" hidden="1"/>
    <col min="14850" max="14857" width="17.5703125" style="101" hidden="1"/>
    <col min="14858" max="14858" width="19.85546875" style="101" hidden="1"/>
    <col min="14859" max="14859" width="11.5703125" style="101" hidden="1"/>
    <col min="14860" max="14860" width="2.5703125" style="101" hidden="1"/>
    <col min="14861" max="15104" width="9.140625" style="101" hidden="1"/>
    <col min="15105" max="15105" width="66.85546875" style="101" hidden="1"/>
    <col min="15106" max="15113" width="17.5703125" style="101" hidden="1"/>
    <col min="15114" max="15114" width="19.85546875" style="101" hidden="1"/>
    <col min="15115" max="15115" width="11.5703125" style="101" hidden="1"/>
    <col min="15116" max="15116" width="2.5703125" style="101" hidden="1"/>
    <col min="15117" max="15360" width="9.140625" style="101" hidden="1"/>
    <col min="15361" max="15361" width="66.85546875" style="101" hidden="1"/>
    <col min="15362" max="15369" width="17.5703125" style="101" hidden="1"/>
    <col min="15370" max="15370" width="19.85546875" style="101" hidden="1"/>
    <col min="15371" max="15371" width="11.5703125" style="101" hidden="1"/>
    <col min="15372" max="15372" width="2.5703125" style="101" hidden="1"/>
    <col min="15373" max="15616" width="9.140625" style="101" hidden="1"/>
    <col min="15617" max="15617" width="66.85546875" style="101" hidden="1"/>
    <col min="15618" max="15625" width="17.5703125" style="101" hidden="1"/>
    <col min="15626" max="15626" width="19.85546875" style="101" hidden="1"/>
    <col min="15627" max="15627" width="11.5703125" style="101" hidden="1"/>
    <col min="15628" max="15628" width="2.5703125" style="101" hidden="1"/>
    <col min="15629" max="15872" width="9.140625" style="101" hidden="1"/>
    <col min="15873" max="15873" width="66.85546875" style="101" hidden="1"/>
    <col min="15874" max="15881" width="17.5703125" style="101" hidden="1"/>
    <col min="15882" max="15882" width="19.85546875" style="101" hidden="1"/>
    <col min="15883" max="15883" width="11.5703125" style="101" hidden="1"/>
    <col min="15884" max="15884" width="2.5703125" style="101" hidden="1"/>
    <col min="15885" max="16128" width="9.140625" style="101" hidden="1"/>
    <col min="16129" max="16129" width="66.85546875" style="101" hidden="1"/>
    <col min="16130" max="16137" width="17.5703125" style="101" hidden="1"/>
    <col min="16138" max="16138" width="19.85546875" style="101" hidden="1"/>
    <col min="16139" max="16139" width="11.5703125" style="101" hidden="1"/>
    <col min="16140" max="16140" width="2.5703125" style="101" hidden="1"/>
    <col min="16141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78"/>
    </row>
    <row r="2" spans="1:26" s="78" customFormat="1" ht="39" customHeight="1">
      <c r="A2" s="718" t="s">
        <v>339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178"/>
    </row>
    <row r="3" spans="1:26" s="78" customFormat="1" ht="24.95" customHeight="1">
      <c r="A3" s="718" t="s">
        <v>274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178"/>
    </row>
    <row r="4" spans="1:26" s="78" customFormat="1" ht="24.9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178"/>
    </row>
    <row r="5" spans="1:26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178"/>
    </row>
    <row r="6" spans="1:26" ht="7.5" customHeight="1">
      <c r="A6" s="119"/>
    </row>
    <row r="7" spans="1:26" ht="19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79"/>
      <c r="M7" s="89"/>
      <c r="N7" s="89"/>
      <c r="O7" s="89"/>
      <c r="P7" s="89"/>
      <c r="Q7" s="89"/>
    </row>
    <row r="8" spans="1:26" ht="36" customHeight="1">
      <c r="A8" s="156"/>
      <c r="B8" s="156" t="s">
        <v>69</v>
      </c>
      <c r="C8" s="156" t="s">
        <v>70</v>
      </c>
      <c r="D8" s="156" t="s">
        <v>71</v>
      </c>
      <c r="E8" s="156" t="s">
        <v>72</v>
      </c>
      <c r="F8" s="156" t="s">
        <v>73</v>
      </c>
      <c r="G8" s="156" t="s">
        <v>74</v>
      </c>
      <c r="H8" s="156" t="s">
        <v>75</v>
      </c>
      <c r="I8" s="156" t="s">
        <v>76</v>
      </c>
      <c r="J8" s="157" t="s">
        <v>344</v>
      </c>
      <c r="K8" s="158" t="s">
        <v>15</v>
      </c>
      <c r="L8" s="179"/>
      <c r="Y8" s="101">
        <v>1</v>
      </c>
      <c r="Z8" s="101">
        <v>1</v>
      </c>
    </row>
    <row r="9" spans="1:26" ht="30.75" customHeight="1">
      <c r="A9" s="348" t="s">
        <v>275</v>
      </c>
      <c r="B9" s="125">
        <v>1246398.2879699999</v>
      </c>
      <c r="C9" s="126">
        <v>722333.89279999991</v>
      </c>
      <c r="D9" s="126">
        <v>363528.11192</v>
      </c>
      <c r="E9" s="126">
        <v>146141.46368000002</v>
      </c>
      <c r="F9" s="126">
        <v>136208.73761000001</v>
      </c>
      <c r="G9" s="126">
        <v>49588.660299999996</v>
      </c>
      <c r="H9" s="125">
        <v>30854.525369999999</v>
      </c>
      <c r="I9" s="125">
        <v>42098.91764</v>
      </c>
      <c r="J9" s="125">
        <f t="shared" ref="J9:J31" si="0">SUM(B9:I9)</f>
        <v>2737152.5972900004</v>
      </c>
      <c r="K9" s="159">
        <f t="shared" ref="K9:K32" si="1">+J9/$J$32</f>
        <v>0.95603665310841934</v>
      </c>
      <c r="L9" s="360"/>
      <c r="M9" s="89"/>
      <c r="N9" s="89"/>
      <c r="O9" s="89"/>
      <c r="P9" s="89"/>
      <c r="Q9" s="89"/>
    </row>
    <row r="10" spans="1:26" ht="30.75" customHeight="1">
      <c r="A10" s="348" t="s">
        <v>276</v>
      </c>
      <c r="B10" s="125">
        <v>0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0</v>
      </c>
      <c r="J10" s="125">
        <f t="shared" si="0"/>
        <v>0</v>
      </c>
      <c r="K10" s="159">
        <f t="shared" si="1"/>
        <v>0</v>
      </c>
      <c r="L10" s="360"/>
      <c r="M10" s="89"/>
      <c r="N10" s="89"/>
      <c r="O10" s="89"/>
      <c r="P10" s="89"/>
      <c r="Q10" s="89"/>
    </row>
    <row r="11" spans="1:26" ht="30.75" customHeight="1">
      <c r="A11" s="348" t="s">
        <v>277</v>
      </c>
      <c r="B11" s="125">
        <v>0</v>
      </c>
      <c r="C11" s="126">
        <v>5.1596700000000002</v>
      </c>
      <c r="D11" s="126">
        <v>0</v>
      </c>
      <c r="E11" s="126">
        <v>0</v>
      </c>
      <c r="F11" s="126">
        <v>554.44164000000001</v>
      </c>
      <c r="G11" s="126">
        <v>0</v>
      </c>
      <c r="H11" s="125">
        <v>0</v>
      </c>
      <c r="I11" s="125">
        <v>19.466240000000003</v>
      </c>
      <c r="J11" s="125">
        <f t="shared" si="0"/>
        <v>579.06754999999998</v>
      </c>
      <c r="K11" s="159">
        <f t="shared" si="1"/>
        <v>2.0225755881269101E-4</v>
      </c>
      <c r="L11" s="360"/>
      <c r="M11" s="89"/>
      <c r="N11" s="89"/>
      <c r="O11" s="89"/>
      <c r="P11" s="89"/>
      <c r="Q11" s="89"/>
    </row>
    <row r="12" spans="1:26" ht="30.75" customHeight="1">
      <c r="A12" s="348" t="s">
        <v>278</v>
      </c>
      <c r="B12" s="125">
        <v>0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5">
        <v>0</v>
      </c>
      <c r="I12" s="125">
        <v>0</v>
      </c>
      <c r="J12" s="125">
        <f t="shared" si="0"/>
        <v>0</v>
      </c>
      <c r="K12" s="159">
        <f t="shared" si="1"/>
        <v>0</v>
      </c>
      <c r="L12" s="360"/>
      <c r="M12" s="89"/>
      <c r="N12" s="89"/>
      <c r="O12" s="89"/>
      <c r="P12" s="89"/>
      <c r="Q12" s="89"/>
    </row>
    <row r="13" spans="1:26" ht="30.75" customHeight="1">
      <c r="A13" s="383" t="s">
        <v>279</v>
      </c>
      <c r="B13" s="125">
        <v>2603.6214900000004</v>
      </c>
      <c r="C13" s="126">
        <v>1815.8148600000002</v>
      </c>
      <c r="D13" s="126">
        <v>0</v>
      </c>
      <c r="E13" s="126">
        <v>39.600099999999998</v>
      </c>
      <c r="F13" s="126">
        <v>1287.7717500000001</v>
      </c>
      <c r="G13" s="126">
        <v>278.41777000000002</v>
      </c>
      <c r="H13" s="125">
        <v>487.73321000000004</v>
      </c>
      <c r="I13" s="125">
        <v>121.26111</v>
      </c>
      <c r="J13" s="125">
        <f t="shared" si="0"/>
        <v>6634.2202900000011</v>
      </c>
      <c r="K13" s="159">
        <f t="shared" si="1"/>
        <v>2.3172101432398055E-3</v>
      </c>
      <c r="L13" s="360"/>
      <c r="M13" s="89"/>
      <c r="N13" s="89"/>
      <c r="O13" s="89"/>
      <c r="P13" s="89"/>
      <c r="Q13" s="89"/>
    </row>
    <row r="14" spans="1:26" ht="30.75" customHeight="1">
      <c r="A14" s="348" t="s">
        <v>280</v>
      </c>
      <c r="B14" s="125">
        <v>0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5">
        <v>0</v>
      </c>
      <c r="I14" s="125">
        <v>0</v>
      </c>
      <c r="J14" s="125">
        <f t="shared" si="0"/>
        <v>0</v>
      </c>
      <c r="K14" s="159">
        <f t="shared" si="1"/>
        <v>0</v>
      </c>
      <c r="L14" s="360"/>
      <c r="M14" s="89"/>
      <c r="N14" s="89"/>
      <c r="O14" s="89"/>
      <c r="P14" s="89"/>
      <c r="Q14" s="89"/>
    </row>
    <row r="15" spans="1:26" ht="30.75" customHeight="1">
      <c r="A15" s="348" t="s">
        <v>281</v>
      </c>
      <c r="B15" s="125">
        <v>902.35408999999993</v>
      </c>
      <c r="C15" s="126">
        <v>1815.8148600000002</v>
      </c>
      <c r="D15" s="126">
        <v>0</v>
      </c>
      <c r="E15" s="126">
        <v>39.600099999999998</v>
      </c>
      <c r="F15" s="126">
        <v>1287.7717500000001</v>
      </c>
      <c r="G15" s="126">
        <v>278.41777000000002</v>
      </c>
      <c r="H15" s="125">
        <v>487.73321000000004</v>
      </c>
      <c r="I15" s="125">
        <v>121.26111</v>
      </c>
      <c r="J15" s="125">
        <f t="shared" si="0"/>
        <v>4932.9528900000014</v>
      </c>
      <c r="K15" s="159">
        <f t="shared" si="1"/>
        <v>1.7229889833567939E-3</v>
      </c>
      <c r="L15" s="360"/>
      <c r="M15" s="89"/>
      <c r="N15" s="89"/>
      <c r="O15" s="89"/>
      <c r="P15" s="89"/>
      <c r="Q15" s="89"/>
    </row>
    <row r="16" spans="1:26" ht="30.75" customHeight="1">
      <c r="A16" s="348" t="s">
        <v>282</v>
      </c>
      <c r="B16" s="125">
        <v>1701.2674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5">
        <v>0</v>
      </c>
      <c r="I16" s="125">
        <v>0</v>
      </c>
      <c r="J16" s="125">
        <f t="shared" si="0"/>
        <v>1701.2674</v>
      </c>
      <c r="K16" s="159">
        <f t="shared" si="1"/>
        <v>5.9422115988301181E-4</v>
      </c>
      <c r="L16" s="360"/>
      <c r="M16" s="89"/>
      <c r="N16" s="89"/>
      <c r="O16" s="89"/>
      <c r="P16" s="89"/>
      <c r="Q16" s="89"/>
    </row>
    <row r="17" spans="1:17" ht="30.75" customHeight="1">
      <c r="A17" s="383" t="s">
        <v>283</v>
      </c>
      <c r="B17" s="125">
        <v>0</v>
      </c>
      <c r="C17" s="126">
        <v>63.695279999999997</v>
      </c>
      <c r="D17" s="126">
        <v>2005.45667</v>
      </c>
      <c r="E17" s="126">
        <v>0</v>
      </c>
      <c r="F17" s="126">
        <v>0</v>
      </c>
      <c r="G17" s="126">
        <v>0</v>
      </c>
      <c r="H17" s="125">
        <v>0</v>
      </c>
      <c r="I17" s="125">
        <v>0</v>
      </c>
      <c r="J17" s="125">
        <f t="shared" si="0"/>
        <v>2069.1519499999999</v>
      </c>
      <c r="K17" s="159">
        <f t="shared" si="1"/>
        <v>7.2271641230719857E-4</v>
      </c>
      <c r="L17" s="360"/>
      <c r="M17" s="89"/>
      <c r="N17" s="89"/>
      <c r="O17" s="89"/>
      <c r="P17" s="89"/>
      <c r="Q17" s="89"/>
    </row>
    <row r="18" spans="1:17" ht="30.75" customHeight="1">
      <c r="A18" s="348" t="s">
        <v>284</v>
      </c>
      <c r="B18" s="125">
        <v>0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5">
        <v>0</v>
      </c>
      <c r="I18" s="125">
        <v>0</v>
      </c>
      <c r="J18" s="125">
        <f t="shared" si="0"/>
        <v>0</v>
      </c>
      <c r="K18" s="159">
        <f t="shared" si="1"/>
        <v>0</v>
      </c>
      <c r="L18" s="360"/>
      <c r="M18" s="89"/>
      <c r="N18" s="89"/>
      <c r="O18" s="89"/>
      <c r="P18" s="89"/>
      <c r="Q18" s="89"/>
    </row>
    <row r="19" spans="1:17" ht="30.75" customHeight="1">
      <c r="A19" s="348" t="s">
        <v>285</v>
      </c>
      <c r="B19" s="125">
        <v>0</v>
      </c>
      <c r="C19" s="126">
        <v>63.695279999999997</v>
      </c>
      <c r="D19" s="126">
        <v>2005.45667</v>
      </c>
      <c r="E19" s="126">
        <v>0</v>
      </c>
      <c r="F19" s="126">
        <v>0</v>
      </c>
      <c r="G19" s="126">
        <v>0</v>
      </c>
      <c r="H19" s="125">
        <v>0</v>
      </c>
      <c r="I19" s="125">
        <v>0</v>
      </c>
      <c r="J19" s="125">
        <f t="shared" si="0"/>
        <v>2069.1519499999999</v>
      </c>
      <c r="K19" s="159">
        <f t="shared" si="1"/>
        <v>7.2271641230719857E-4</v>
      </c>
      <c r="L19" s="360"/>
      <c r="M19" s="89"/>
      <c r="N19" s="89"/>
      <c r="O19" s="89"/>
      <c r="P19" s="89"/>
      <c r="Q19" s="89"/>
    </row>
    <row r="20" spans="1:17" ht="30.75" customHeight="1">
      <c r="A20" s="348" t="s">
        <v>286</v>
      </c>
      <c r="B20" s="125">
        <v>0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5">
        <v>0</v>
      </c>
      <c r="I20" s="125">
        <v>0</v>
      </c>
      <c r="J20" s="125">
        <f t="shared" si="0"/>
        <v>0</v>
      </c>
      <c r="K20" s="159">
        <f t="shared" si="1"/>
        <v>0</v>
      </c>
      <c r="L20" s="360"/>
      <c r="M20" s="89"/>
      <c r="N20" s="89"/>
      <c r="O20" s="89"/>
      <c r="P20" s="89"/>
      <c r="Q20" s="89"/>
    </row>
    <row r="21" spans="1:17" ht="30.75" customHeight="1">
      <c r="A21" s="348" t="s">
        <v>287</v>
      </c>
      <c r="B21" s="125">
        <v>0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5">
        <v>0</v>
      </c>
      <c r="I21" s="125">
        <v>0</v>
      </c>
      <c r="J21" s="125">
        <f t="shared" si="0"/>
        <v>0</v>
      </c>
      <c r="K21" s="159">
        <f t="shared" si="1"/>
        <v>0</v>
      </c>
      <c r="L21" s="360"/>
      <c r="M21" s="89"/>
      <c r="N21" s="89"/>
      <c r="O21" s="89"/>
      <c r="P21" s="89"/>
      <c r="Q21" s="89"/>
    </row>
    <row r="22" spans="1:17" ht="30.75" customHeight="1">
      <c r="A22" s="383" t="s">
        <v>288</v>
      </c>
      <c r="B22" s="125">
        <v>0</v>
      </c>
      <c r="C22" s="126">
        <v>1531.2894899999999</v>
      </c>
      <c r="D22" s="126">
        <v>0</v>
      </c>
      <c r="E22" s="126">
        <v>33.723109999999998</v>
      </c>
      <c r="F22" s="126">
        <v>0</v>
      </c>
      <c r="G22" s="126">
        <v>1041.2746199999999</v>
      </c>
      <c r="H22" s="125">
        <v>0</v>
      </c>
      <c r="I22" s="125">
        <v>726.37873999999999</v>
      </c>
      <c r="J22" s="125">
        <f t="shared" si="0"/>
        <v>3332.6659599999998</v>
      </c>
      <c r="K22" s="159">
        <f t="shared" si="1"/>
        <v>1.1640384293814311E-3</v>
      </c>
      <c r="L22" s="360"/>
      <c r="M22" s="89"/>
      <c r="N22" s="89"/>
      <c r="O22" s="89"/>
      <c r="P22" s="89"/>
      <c r="Q22" s="89"/>
    </row>
    <row r="23" spans="1:17" ht="30.75" customHeight="1">
      <c r="A23" s="348" t="s">
        <v>289</v>
      </c>
      <c r="B23" s="125">
        <v>0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5">
        <v>0</v>
      </c>
      <c r="I23" s="125">
        <v>0</v>
      </c>
      <c r="J23" s="125">
        <f t="shared" si="0"/>
        <v>0</v>
      </c>
      <c r="K23" s="159">
        <f t="shared" si="1"/>
        <v>0</v>
      </c>
      <c r="L23" s="360"/>
      <c r="M23" s="89"/>
      <c r="N23" s="89"/>
      <c r="O23" s="89"/>
      <c r="P23" s="89"/>
      <c r="Q23" s="89"/>
    </row>
    <row r="24" spans="1:17" ht="30.75" customHeight="1">
      <c r="A24" s="348" t="s">
        <v>290</v>
      </c>
      <c r="B24" s="125">
        <v>0</v>
      </c>
      <c r="C24" s="126">
        <v>1.7071400000000001</v>
      </c>
      <c r="D24" s="126">
        <v>0</v>
      </c>
      <c r="E24" s="126">
        <v>33.723109999999998</v>
      </c>
      <c r="F24" s="126">
        <v>0</v>
      </c>
      <c r="G24" s="126">
        <v>0</v>
      </c>
      <c r="H24" s="125">
        <v>0</v>
      </c>
      <c r="I24" s="125">
        <v>0</v>
      </c>
      <c r="J24" s="125">
        <f t="shared" si="0"/>
        <v>35.430250000000001</v>
      </c>
      <c r="K24" s="159">
        <f t="shared" si="1"/>
        <v>1.2375129418188512E-5</v>
      </c>
      <c r="L24" s="360"/>
      <c r="M24" s="89"/>
      <c r="N24" s="89"/>
      <c r="O24" s="89"/>
      <c r="P24" s="89"/>
      <c r="Q24" s="89"/>
    </row>
    <row r="25" spans="1:17" ht="30.75" customHeight="1">
      <c r="A25" s="348" t="s">
        <v>291</v>
      </c>
      <c r="B25" s="125">
        <v>0</v>
      </c>
      <c r="C25" s="126">
        <v>1529.5823500000001</v>
      </c>
      <c r="D25" s="126">
        <v>0</v>
      </c>
      <c r="E25" s="126">
        <v>0</v>
      </c>
      <c r="F25" s="126">
        <v>0</v>
      </c>
      <c r="G25" s="126">
        <v>1041.2746199999999</v>
      </c>
      <c r="H25" s="125">
        <v>0</v>
      </c>
      <c r="I25" s="125">
        <v>726.37873999999999</v>
      </c>
      <c r="J25" s="125">
        <f>SUM(B25:I25)</f>
        <v>3297.2357099999999</v>
      </c>
      <c r="K25" s="159">
        <f t="shared" si="1"/>
        <v>1.1516632999632426E-3</v>
      </c>
      <c r="L25" s="360"/>
      <c r="M25" s="89"/>
      <c r="N25" s="89"/>
      <c r="O25" s="89"/>
      <c r="P25" s="89"/>
      <c r="Q25" s="89"/>
    </row>
    <row r="26" spans="1:17" ht="30.75" customHeight="1">
      <c r="A26" s="348" t="s">
        <v>292</v>
      </c>
      <c r="B26" s="125">
        <v>0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f t="shared" si="0"/>
        <v>0</v>
      </c>
      <c r="K26" s="159">
        <f t="shared" si="1"/>
        <v>0</v>
      </c>
      <c r="L26" s="360"/>
      <c r="M26" s="89"/>
      <c r="N26" s="89"/>
      <c r="O26" s="89"/>
      <c r="P26" s="89"/>
      <c r="Q26" s="89"/>
    </row>
    <row r="27" spans="1:17" ht="30.75" customHeight="1">
      <c r="A27" s="383" t="s">
        <v>293</v>
      </c>
      <c r="B27" s="125">
        <v>0</v>
      </c>
      <c r="C27" s="126">
        <v>710.05898999999999</v>
      </c>
      <c r="D27" s="126">
        <v>19031.529059999997</v>
      </c>
      <c r="E27" s="126">
        <v>13593.967929999999</v>
      </c>
      <c r="F27" s="126">
        <v>5639.2810399999998</v>
      </c>
      <c r="G27" s="126">
        <v>16534.466349999999</v>
      </c>
      <c r="H27" s="125">
        <v>16668.789270000001</v>
      </c>
      <c r="I27" s="125">
        <v>2249.1581299999998</v>
      </c>
      <c r="J27" s="125">
        <f t="shared" si="0"/>
        <v>74427.250769999984</v>
      </c>
      <c r="K27" s="159">
        <f t="shared" si="1"/>
        <v>2.5996058749761016E-2</v>
      </c>
      <c r="L27" s="360"/>
      <c r="M27" s="89"/>
      <c r="N27" s="89"/>
      <c r="O27" s="89"/>
      <c r="P27" s="89"/>
      <c r="Q27" s="89"/>
    </row>
    <row r="28" spans="1:17" ht="27" customHeight="1">
      <c r="A28" s="348" t="s">
        <v>294</v>
      </c>
      <c r="B28" s="125">
        <v>0</v>
      </c>
      <c r="C28" s="125">
        <v>0</v>
      </c>
      <c r="D28" s="125">
        <v>0</v>
      </c>
      <c r="E28" s="125">
        <v>0</v>
      </c>
      <c r="F28" s="125">
        <v>0</v>
      </c>
      <c r="G28" s="125">
        <v>683.71306000000004</v>
      </c>
      <c r="H28" s="125">
        <v>0</v>
      </c>
      <c r="I28" s="125">
        <v>0</v>
      </c>
      <c r="J28" s="125">
        <f t="shared" si="0"/>
        <v>683.71306000000004</v>
      </c>
      <c r="K28" s="159">
        <f t="shared" si="1"/>
        <v>2.3880829523939816E-4</v>
      </c>
      <c r="L28" s="360"/>
      <c r="M28" s="89"/>
      <c r="N28" s="89"/>
      <c r="O28" s="89"/>
      <c r="P28" s="89"/>
      <c r="Q28" s="89"/>
    </row>
    <row r="29" spans="1:17" ht="27" customHeight="1">
      <c r="A29" s="384" t="s">
        <v>295</v>
      </c>
      <c r="B29" s="125">
        <v>0</v>
      </c>
      <c r="C29" s="125">
        <v>710.05898999999999</v>
      </c>
      <c r="D29" s="125">
        <v>19031.529059999997</v>
      </c>
      <c r="E29" s="125">
        <v>13593.967929999999</v>
      </c>
      <c r="F29" s="125">
        <v>5639.2810399999998</v>
      </c>
      <c r="G29" s="125">
        <v>15850.753289999999</v>
      </c>
      <c r="H29" s="125">
        <v>16668.789270000001</v>
      </c>
      <c r="I29" s="125">
        <v>2249.1581299999998</v>
      </c>
      <c r="J29" s="125">
        <f t="shared" si="0"/>
        <v>73743.537710000004</v>
      </c>
      <c r="K29" s="159">
        <f t="shared" si="1"/>
        <v>2.5757250454521628E-2</v>
      </c>
      <c r="L29" s="360"/>
      <c r="M29" s="89"/>
      <c r="N29" s="89"/>
      <c r="O29" s="89"/>
      <c r="P29" s="89"/>
      <c r="Q29" s="89"/>
    </row>
    <row r="30" spans="1:17" s="388" customFormat="1" ht="27" customHeight="1">
      <c r="A30" s="385" t="s">
        <v>296</v>
      </c>
      <c r="B30" s="125">
        <v>1249001.90946</v>
      </c>
      <c r="C30" s="125">
        <v>726459.91109000007</v>
      </c>
      <c r="D30" s="125">
        <v>384565.09764999995</v>
      </c>
      <c r="E30" s="125">
        <v>159808.75482</v>
      </c>
      <c r="F30" s="125">
        <v>143690.23204</v>
      </c>
      <c r="G30" s="125">
        <v>67442.819040000002</v>
      </c>
      <c r="H30" s="125">
        <v>48011.047850000003</v>
      </c>
      <c r="I30" s="125">
        <v>45215.181859999997</v>
      </c>
      <c r="J30" s="125">
        <f t="shared" si="0"/>
        <v>2824194.9538100003</v>
      </c>
      <c r="K30" s="159">
        <f t="shared" si="1"/>
        <v>0.98643893440192143</v>
      </c>
      <c r="L30" s="386"/>
      <c r="M30" s="387"/>
      <c r="N30" s="387"/>
      <c r="O30" s="387"/>
      <c r="P30" s="387"/>
      <c r="Q30" s="387"/>
    </row>
    <row r="31" spans="1:17" s="393" customFormat="1" ht="37.5" customHeight="1">
      <c r="A31" s="389" t="s">
        <v>297</v>
      </c>
      <c r="B31" s="132">
        <v>5235.1668399999999</v>
      </c>
      <c r="C31" s="132">
        <v>31931.26828</v>
      </c>
      <c r="D31" s="132">
        <v>0</v>
      </c>
      <c r="E31" s="132">
        <v>0</v>
      </c>
      <c r="F31" s="132">
        <v>1659.17455</v>
      </c>
      <c r="G31" s="132">
        <v>0</v>
      </c>
      <c r="H31" s="132">
        <v>0</v>
      </c>
      <c r="I31" s="132">
        <v>0</v>
      </c>
      <c r="J31" s="132">
        <f t="shared" si="0"/>
        <v>38825.609670000005</v>
      </c>
      <c r="K31" s="133">
        <f t="shared" si="1"/>
        <v>1.3561065598078516E-2</v>
      </c>
      <c r="L31" s="390"/>
      <c r="M31" s="391"/>
      <c r="N31" s="392"/>
      <c r="O31" s="392"/>
      <c r="P31" s="392"/>
      <c r="Q31" s="392"/>
    </row>
    <row r="32" spans="1:17" s="161" customFormat="1" ht="27" customHeight="1">
      <c r="A32" s="394" t="s">
        <v>43</v>
      </c>
      <c r="B32" s="363">
        <v>1254237.0762999998</v>
      </c>
      <c r="C32" s="363">
        <v>758391.17937000003</v>
      </c>
      <c r="D32" s="363">
        <v>384565.09764999995</v>
      </c>
      <c r="E32" s="363">
        <v>159808.75482</v>
      </c>
      <c r="F32" s="363">
        <v>145349.40659</v>
      </c>
      <c r="G32" s="363">
        <v>67442.819040000002</v>
      </c>
      <c r="H32" s="363">
        <v>48011.047850000003</v>
      </c>
      <c r="I32" s="363">
        <v>45215.181859999997</v>
      </c>
      <c r="J32" s="363">
        <f>SUM(J30:J31)</f>
        <v>2863020.5634800005</v>
      </c>
      <c r="K32" s="364">
        <f t="shared" si="1"/>
        <v>1</v>
      </c>
      <c r="L32" s="395"/>
      <c r="M32" s="281"/>
      <c r="N32" s="281"/>
      <c r="O32" s="281"/>
      <c r="P32" s="281"/>
      <c r="Q32" s="281"/>
    </row>
    <row r="33" spans="1:17" ht="27" customHeight="1">
      <c r="A33" s="385" t="s">
        <v>298</v>
      </c>
      <c r="B33" s="159">
        <f t="shared" ref="B33:J33" si="2">+B32/$J$32</f>
        <v>0.43808175613502237</v>
      </c>
      <c r="C33" s="159">
        <f t="shared" si="2"/>
        <v>0.26489197773982309</v>
      </c>
      <c r="D33" s="159">
        <f t="shared" si="2"/>
        <v>0.13432145844686535</v>
      </c>
      <c r="E33" s="159">
        <f t="shared" si="2"/>
        <v>5.5818235069102162E-2</v>
      </c>
      <c r="F33" s="159">
        <f t="shared" si="2"/>
        <v>5.0767852820912979E-2</v>
      </c>
      <c r="G33" s="159">
        <f t="shared" si="2"/>
        <v>2.3556526243745619E-2</v>
      </c>
      <c r="H33" s="159">
        <f t="shared" si="2"/>
        <v>1.6769368848557131E-2</v>
      </c>
      <c r="I33" s="159">
        <f t="shared" si="2"/>
        <v>1.5792824695971083E-2</v>
      </c>
      <c r="J33" s="159">
        <f t="shared" si="2"/>
        <v>1</v>
      </c>
      <c r="K33" s="159"/>
      <c r="L33" s="337"/>
      <c r="M33" s="89"/>
      <c r="N33" s="89"/>
      <c r="O33" s="89"/>
      <c r="P33" s="89"/>
      <c r="Q33" s="89"/>
    </row>
    <row r="34" spans="1:17" ht="9" customHeight="1" thickBot="1">
      <c r="A34" s="306"/>
      <c r="B34" s="167"/>
      <c r="C34" s="168"/>
      <c r="D34" s="168"/>
      <c r="E34" s="168"/>
      <c r="F34" s="168"/>
      <c r="G34" s="168"/>
      <c r="H34" s="169"/>
      <c r="I34" s="169"/>
      <c r="J34" s="169"/>
      <c r="K34" s="170"/>
      <c r="L34" s="337"/>
      <c r="M34" s="89"/>
      <c r="N34" s="89"/>
      <c r="O34" s="89"/>
      <c r="P34" s="89"/>
      <c r="Q34" s="89"/>
    </row>
    <row r="35" spans="1:17" ht="17.25" customHeight="1" thickTop="1">
      <c r="A35" s="307" t="s">
        <v>350</v>
      </c>
      <c r="C35" s="114"/>
      <c r="D35" s="114"/>
      <c r="E35" s="114"/>
      <c r="F35" s="114"/>
      <c r="G35" s="114"/>
      <c r="H35" s="89"/>
      <c r="I35" s="89"/>
      <c r="J35" s="89"/>
      <c r="K35" s="173"/>
      <c r="L35" s="337"/>
      <c r="M35" s="89"/>
      <c r="N35" s="89"/>
      <c r="O35" s="89"/>
      <c r="P35" s="89"/>
      <c r="Q35" s="89"/>
    </row>
    <row r="36" spans="1:17" ht="9" customHeight="1">
      <c r="A36" s="143"/>
      <c r="C36" s="114"/>
      <c r="D36" s="114"/>
      <c r="E36" s="114"/>
      <c r="F36" s="114"/>
      <c r="G36" s="114"/>
      <c r="H36" s="89"/>
      <c r="I36" s="89"/>
      <c r="J36" s="89"/>
      <c r="K36" s="173"/>
      <c r="L36" s="337"/>
      <c r="M36" s="89"/>
      <c r="N36" s="89"/>
      <c r="O36" s="89"/>
      <c r="P36" s="89"/>
      <c r="Q36" s="89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173"/>
      <c r="L37" s="337"/>
      <c r="M37" s="89"/>
      <c r="N37" s="89"/>
      <c r="O37" s="89"/>
      <c r="P37" s="89"/>
      <c r="Q37" s="89"/>
    </row>
    <row r="38" spans="1:17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173"/>
      <c r="L38" s="337"/>
      <c r="M38" s="89"/>
      <c r="N38" s="89"/>
      <c r="O38" s="89"/>
      <c r="P38" s="89"/>
      <c r="Q38" s="89"/>
    </row>
    <row r="39" spans="1:17" ht="9" hidden="1" customHeight="1">
      <c r="A39" s="143"/>
      <c r="B39" s="176"/>
      <c r="C39" s="114"/>
      <c r="D39" s="114"/>
      <c r="E39" s="114"/>
      <c r="F39" s="114"/>
      <c r="G39" s="114"/>
      <c r="H39" s="89"/>
      <c r="I39" s="89"/>
      <c r="J39" s="89"/>
      <c r="K39" s="173"/>
      <c r="L39" s="337"/>
      <c r="M39" s="89"/>
      <c r="N39" s="89"/>
      <c r="O39" s="89"/>
      <c r="P39" s="89"/>
      <c r="Q39" s="89"/>
    </row>
    <row r="40" spans="1:17" ht="9" hidden="1" customHeight="1">
      <c r="A40" s="144"/>
      <c r="B40" s="176"/>
      <c r="C40" s="114"/>
      <c r="D40" s="114"/>
      <c r="E40" s="114"/>
      <c r="F40" s="114"/>
      <c r="G40" s="114"/>
      <c r="H40" s="89"/>
      <c r="I40" s="89"/>
      <c r="J40" s="89"/>
      <c r="K40" s="173"/>
      <c r="L40" s="337"/>
      <c r="M40" s="89"/>
      <c r="N40" s="89"/>
      <c r="O40" s="89"/>
      <c r="P40" s="89"/>
      <c r="Q40" s="89"/>
    </row>
    <row r="41" spans="1:17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173"/>
      <c r="L41" s="337"/>
      <c r="M41" s="89"/>
      <c r="N41" s="89"/>
      <c r="O41" s="89"/>
      <c r="P41" s="89"/>
      <c r="Q41" s="89"/>
    </row>
    <row r="42" spans="1:17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173"/>
      <c r="L42" s="337"/>
      <c r="M42" s="89"/>
      <c r="N42" s="89"/>
      <c r="O42" s="89"/>
      <c r="P42" s="89"/>
      <c r="Q42" s="89"/>
    </row>
    <row r="43" spans="1:17" ht="9" hidden="1" customHeight="1">
      <c r="A43" s="143"/>
      <c r="B43" s="176"/>
      <c r="C43" s="114"/>
      <c r="D43" s="114"/>
      <c r="E43" s="114"/>
      <c r="F43" s="114"/>
      <c r="G43" s="114"/>
      <c r="H43" s="89"/>
      <c r="I43" s="89"/>
      <c r="J43" s="89"/>
      <c r="K43" s="173"/>
      <c r="L43" s="337"/>
      <c r="M43" s="89"/>
      <c r="N43" s="89"/>
      <c r="O43" s="89"/>
      <c r="P43" s="89"/>
      <c r="Q43" s="89"/>
    </row>
    <row r="44" spans="1:17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173"/>
      <c r="L44" s="337"/>
      <c r="M44" s="89"/>
      <c r="N44" s="89"/>
      <c r="O44" s="89"/>
      <c r="P44" s="89"/>
      <c r="Q44" s="89"/>
    </row>
    <row r="45" spans="1:17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173"/>
      <c r="L45" s="337"/>
      <c r="M45" s="89"/>
      <c r="N45" s="89"/>
      <c r="O45" s="89"/>
      <c r="P45" s="89"/>
      <c r="Q45" s="89"/>
    </row>
    <row r="46" spans="1:17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173"/>
      <c r="L46" s="337"/>
      <c r="M46" s="89"/>
      <c r="N46" s="89"/>
      <c r="O46" s="89"/>
      <c r="P46" s="89"/>
      <c r="Q46" s="89"/>
    </row>
    <row r="47" spans="1:17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173"/>
      <c r="L47" s="337"/>
      <c r="M47" s="89"/>
      <c r="N47" s="89"/>
      <c r="O47" s="89"/>
      <c r="P47" s="89"/>
      <c r="Q47" s="89"/>
    </row>
    <row r="48" spans="1:17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173"/>
      <c r="L48" s="337"/>
      <c r="M48" s="89"/>
      <c r="N48" s="89"/>
      <c r="O48" s="89"/>
      <c r="P48" s="89"/>
      <c r="Q48" s="89"/>
    </row>
    <row r="49" spans="1:17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173"/>
      <c r="L49" s="337"/>
      <c r="M49" s="89"/>
      <c r="N49" s="89"/>
      <c r="O49" s="89"/>
      <c r="P49" s="89"/>
      <c r="Q49" s="89"/>
    </row>
    <row r="50" spans="1:17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173"/>
      <c r="L50" s="337"/>
      <c r="M50" s="89"/>
      <c r="N50" s="89"/>
      <c r="O50" s="89"/>
      <c r="P50" s="89"/>
      <c r="Q50" s="89"/>
    </row>
    <row r="51" spans="1:17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173"/>
      <c r="L51" s="337"/>
      <c r="M51" s="89"/>
      <c r="N51" s="89"/>
      <c r="O51" s="89"/>
      <c r="P51" s="89"/>
      <c r="Q51" s="89"/>
    </row>
    <row r="52" spans="1:17" ht="9" hidden="1" customHeight="1">
      <c r="A52" s="144"/>
      <c r="C52" s="114"/>
      <c r="D52" s="114"/>
      <c r="E52" s="114"/>
      <c r="F52" s="114"/>
      <c r="G52" s="114"/>
      <c r="H52" s="89"/>
      <c r="I52" s="89"/>
      <c r="J52" s="89"/>
      <c r="K52" s="173"/>
      <c r="L52" s="337"/>
      <c r="M52" s="89"/>
      <c r="N52" s="89"/>
      <c r="O52" s="89"/>
      <c r="P52" s="89"/>
      <c r="Q52" s="89"/>
    </row>
    <row r="53" spans="1:17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173"/>
      <c r="L53" s="337"/>
      <c r="M53" s="89"/>
      <c r="N53" s="89"/>
      <c r="O53" s="89"/>
      <c r="P53" s="89"/>
      <c r="Q53" s="89"/>
    </row>
    <row r="54" spans="1:17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173"/>
      <c r="L54" s="337"/>
      <c r="M54" s="89"/>
      <c r="N54" s="89"/>
      <c r="O54" s="89"/>
      <c r="P54" s="89"/>
      <c r="Q54" s="89"/>
    </row>
    <row r="55" spans="1:17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173"/>
      <c r="L55" s="337"/>
      <c r="M55" s="89"/>
      <c r="N55" s="89"/>
      <c r="O55" s="89"/>
      <c r="P55" s="89"/>
      <c r="Q55" s="89"/>
    </row>
    <row r="56" spans="1:17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173"/>
      <c r="L56" s="337"/>
      <c r="M56" s="89"/>
      <c r="N56" s="89"/>
      <c r="O56" s="89"/>
      <c r="P56" s="89"/>
      <c r="Q56" s="89"/>
    </row>
    <row r="57" spans="1:17" ht="9" hidden="1" customHeight="1">
      <c r="A57" s="144"/>
      <c r="C57" s="114"/>
      <c r="D57" s="114"/>
      <c r="E57" s="114"/>
      <c r="F57" s="114"/>
      <c r="G57" s="114"/>
      <c r="H57" s="89"/>
      <c r="I57" s="89"/>
      <c r="J57" s="89"/>
      <c r="K57" s="173"/>
      <c r="L57" s="337"/>
      <c r="M57" s="89"/>
      <c r="N57" s="89"/>
      <c r="O57" s="89"/>
      <c r="P57" s="89"/>
      <c r="Q57" s="89"/>
    </row>
    <row r="58" spans="1:17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173"/>
      <c r="L58" s="337"/>
      <c r="M58" s="89"/>
      <c r="N58" s="89"/>
      <c r="O58" s="89"/>
      <c r="P58" s="89"/>
      <c r="Q58" s="89"/>
    </row>
    <row r="59" spans="1:17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173"/>
      <c r="L59" s="337"/>
      <c r="M59" s="89"/>
      <c r="N59" s="89"/>
      <c r="O59" s="89"/>
      <c r="P59" s="89"/>
      <c r="Q59" s="89"/>
    </row>
    <row r="60" spans="1:17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173"/>
      <c r="L60" s="337"/>
      <c r="M60" s="89"/>
      <c r="N60" s="89"/>
      <c r="O60" s="89"/>
      <c r="P60" s="89"/>
      <c r="Q60" s="89"/>
    </row>
    <row r="61" spans="1:17" ht="9" hidden="1" customHeight="1">
      <c r="A61" s="145"/>
      <c r="C61" s="114"/>
      <c r="D61" s="114"/>
      <c r="E61" s="114"/>
      <c r="F61" s="114"/>
      <c r="G61" s="114"/>
      <c r="H61" s="89"/>
      <c r="I61" s="89"/>
      <c r="J61" s="89"/>
      <c r="K61" s="173"/>
      <c r="L61" s="337"/>
      <c r="M61" s="89"/>
      <c r="N61" s="89"/>
      <c r="O61" s="89"/>
      <c r="P61" s="89"/>
      <c r="Q61" s="89"/>
    </row>
    <row r="62" spans="1:17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173"/>
      <c r="L62" s="337"/>
      <c r="M62" s="89"/>
      <c r="N62" s="89"/>
      <c r="O62" s="89"/>
      <c r="P62" s="89"/>
      <c r="Q62" s="89"/>
    </row>
    <row r="63" spans="1:17" ht="9" hidden="1" customHeight="1">
      <c r="A63" s="146"/>
      <c r="C63" s="114"/>
      <c r="D63" s="114"/>
      <c r="E63" s="114"/>
      <c r="F63" s="114"/>
      <c r="G63" s="114"/>
      <c r="H63" s="89"/>
      <c r="I63" s="89"/>
      <c r="J63" s="89"/>
      <c r="K63" s="173"/>
      <c r="L63" s="337"/>
      <c r="M63" s="89"/>
      <c r="N63" s="89"/>
      <c r="O63" s="89"/>
      <c r="P63" s="89"/>
      <c r="Q63" s="89"/>
    </row>
    <row r="64" spans="1:17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173"/>
      <c r="L64" s="337"/>
      <c r="M64" s="89"/>
      <c r="N64" s="89"/>
      <c r="O64" s="89"/>
      <c r="P64" s="89"/>
      <c r="Q64" s="89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173"/>
      <c r="L65" s="337"/>
      <c r="M65" s="89"/>
      <c r="N65" s="89"/>
      <c r="O65" s="89"/>
      <c r="P65" s="89"/>
      <c r="Q65" s="89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173"/>
      <c r="L66" s="337"/>
      <c r="M66" s="89"/>
      <c r="N66" s="89"/>
      <c r="O66" s="89"/>
      <c r="P66" s="89"/>
      <c r="Q66" s="89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173"/>
      <c r="L67" s="337"/>
      <c r="M67" s="89"/>
      <c r="N67" s="89"/>
      <c r="O67" s="89"/>
      <c r="P67" s="89"/>
      <c r="Q67" s="89"/>
    </row>
    <row r="68" spans="1:17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173"/>
      <c r="L68" s="337"/>
      <c r="M68" s="89"/>
      <c r="N68" s="89"/>
      <c r="O68" s="89"/>
      <c r="P68" s="89"/>
      <c r="Q68" s="89"/>
    </row>
    <row r="69" spans="1:17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173"/>
      <c r="L69" s="337"/>
      <c r="M69" s="89"/>
      <c r="N69" s="89"/>
      <c r="O69" s="89"/>
      <c r="P69" s="89"/>
      <c r="Q69" s="89"/>
    </row>
    <row r="70" spans="1:17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173"/>
      <c r="L70" s="337"/>
      <c r="M70" s="89"/>
      <c r="N70" s="89"/>
      <c r="O70" s="89"/>
      <c r="P70" s="89"/>
      <c r="Q70" s="89"/>
    </row>
    <row r="71" spans="1:17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173"/>
      <c r="L71" s="337"/>
      <c r="M71" s="89"/>
      <c r="N71" s="89"/>
      <c r="O71" s="89"/>
      <c r="P71" s="89"/>
      <c r="Q71" s="89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173"/>
      <c r="L72" s="337"/>
      <c r="M72" s="89"/>
      <c r="N72" s="89"/>
      <c r="O72" s="89"/>
      <c r="P72" s="89"/>
      <c r="Q72" s="89"/>
    </row>
    <row r="73" spans="1:17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173"/>
      <c r="L73" s="337"/>
      <c r="M73" s="89"/>
      <c r="N73" s="89"/>
      <c r="O73" s="89"/>
      <c r="P73" s="89"/>
      <c r="Q73" s="89"/>
    </row>
    <row r="74" spans="1:17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173"/>
      <c r="L74" s="337"/>
      <c r="M74" s="89"/>
      <c r="N74" s="89"/>
      <c r="O74" s="89"/>
      <c r="P74" s="89"/>
      <c r="Q74" s="89"/>
    </row>
    <row r="75" spans="1:17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173"/>
      <c r="L75" s="337"/>
      <c r="M75" s="89"/>
      <c r="N75" s="89"/>
      <c r="O75" s="89"/>
      <c r="P75" s="89"/>
      <c r="Q75" s="89"/>
    </row>
    <row r="76" spans="1:17" ht="9" hidden="1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173"/>
      <c r="L76" s="337"/>
      <c r="M76" s="89"/>
      <c r="N76" s="89"/>
      <c r="O76" s="89"/>
      <c r="P76" s="89"/>
      <c r="Q76" s="89"/>
    </row>
    <row r="77" spans="1:17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173"/>
      <c r="L77" s="337"/>
      <c r="M77" s="89"/>
      <c r="N77" s="89"/>
      <c r="O77" s="89"/>
      <c r="P77" s="89"/>
      <c r="Q77" s="89"/>
    </row>
    <row r="78" spans="1:17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173"/>
      <c r="L78" s="337"/>
      <c r="M78" s="89"/>
      <c r="N78" s="89"/>
      <c r="O78" s="89"/>
      <c r="P78" s="89"/>
      <c r="Q78" s="89"/>
    </row>
    <row r="79" spans="1:17" ht="9" hidden="1" customHeight="1">
      <c r="A79" s="143"/>
      <c r="C79" s="148"/>
      <c r="D79" s="148"/>
      <c r="E79" s="148"/>
      <c r="F79" s="148"/>
      <c r="G79" s="148"/>
      <c r="K79" s="137"/>
    </row>
    <row r="80" spans="1:17" ht="9" hidden="1" customHeight="1">
      <c r="A80" s="143"/>
      <c r="C80" s="148"/>
      <c r="D80" s="148"/>
      <c r="E80" s="148"/>
      <c r="F80" s="148"/>
      <c r="G80" s="148"/>
      <c r="K80" s="137"/>
    </row>
    <row r="81" spans="1:11" ht="9" hidden="1" customHeight="1">
      <c r="A81" s="143"/>
      <c r="C81" s="148"/>
      <c r="D81" s="148"/>
      <c r="E81" s="148"/>
      <c r="F81" s="148"/>
      <c r="G81" s="148"/>
      <c r="K81" s="137"/>
    </row>
    <row r="82" spans="1:11" ht="9" hidden="1" customHeight="1">
      <c r="A82" s="143"/>
      <c r="C82" s="148"/>
      <c r="D82" s="148"/>
      <c r="E82" s="148"/>
      <c r="F82" s="148"/>
      <c r="G82" s="148"/>
      <c r="K82" s="137"/>
    </row>
    <row r="83" spans="1:11" ht="9" hidden="1" customHeight="1">
      <c r="A83" s="143"/>
      <c r="C83" s="148"/>
      <c r="D83" s="148"/>
      <c r="E83" s="148"/>
      <c r="F83" s="148"/>
      <c r="G83" s="148"/>
      <c r="K83" s="137"/>
    </row>
    <row r="84" spans="1:11" ht="9" hidden="1" customHeight="1">
      <c r="A84" s="143"/>
      <c r="C84" s="148"/>
      <c r="D84" s="148"/>
      <c r="E84" s="148"/>
      <c r="F84" s="148"/>
      <c r="G84" s="148"/>
      <c r="K84" s="137"/>
    </row>
    <row r="85" spans="1:11" ht="9" hidden="1" customHeight="1">
      <c r="A85" s="145"/>
      <c r="C85" s="148"/>
      <c r="D85" s="148"/>
      <c r="E85" s="148"/>
      <c r="F85" s="148"/>
      <c r="G85" s="148"/>
      <c r="K85" s="137"/>
    </row>
    <row r="86" spans="1:11" ht="9" hidden="1" customHeight="1">
      <c r="A86" s="147"/>
      <c r="C86" s="148"/>
      <c r="D86" s="148"/>
      <c r="E86" s="148"/>
      <c r="F86" s="148"/>
      <c r="G86" s="148"/>
      <c r="K86" s="137"/>
    </row>
    <row r="87" spans="1:11" ht="9" hidden="1" customHeight="1">
      <c r="A87" s="143"/>
      <c r="C87" s="148"/>
      <c r="D87" s="148"/>
      <c r="E87" s="148"/>
      <c r="F87" s="148"/>
      <c r="G87" s="148"/>
      <c r="K87" s="137"/>
    </row>
    <row r="88" spans="1:11" ht="9" hidden="1" customHeight="1">
      <c r="A88" s="143"/>
      <c r="C88" s="148"/>
      <c r="D88" s="148"/>
      <c r="E88" s="148"/>
      <c r="F88" s="148"/>
      <c r="G88" s="148"/>
      <c r="K88" s="137"/>
    </row>
    <row r="89" spans="1:11" ht="9" hidden="1" customHeight="1">
      <c r="A89" s="143"/>
      <c r="C89" s="148"/>
      <c r="D89" s="148"/>
      <c r="E89" s="148"/>
      <c r="F89" s="148"/>
      <c r="G89" s="148"/>
      <c r="K89" s="137"/>
    </row>
    <row r="90" spans="1:11" ht="9" hidden="1" customHeight="1">
      <c r="A90" s="143"/>
      <c r="C90" s="148"/>
      <c r="D90" s="148"/>
      <c r="E90" s="148"/>
      <c r="F90" s="148"/>
      <c r="G90" s="148"/>
      <c r="K90" s="137"/>
    </row>
    <row r="91" spans="1:11" ht="9" hidden="1" customHeight="1">
      <c r="A91" s="143"/>
      <c r="C91" s="148"/>
      <c r="D91" s="148"/>
      <c r="E91" s="148"/>
      <c r="F91" s="148"/>
      <c r="G91" s="148"/>
      <c r="K91" s="137"/>
    </row>
    <row r="92" spans="1:11" ht="9" hidden="1" customHeight="1">
      <c r="A92" s="143"/>
      <c r="C92" s="148"/>
      <c r="D92" s="148"/>
      <c r="E92" s="148"/>
      <c r="F92" s="148"/>
      <c r="G92" s="148"/>
      <c r="K92" s="137"/>
    </row>
    <row r="93" spans="1:11" ht="9" hidden="1" customHeight="1">
      <c r="A93" s="143"/>
      <c r="C93" s="148"/>
      <c r="D93" s="148"/>
      <c r="E93" s="148"/>
      <c r="F93" s="148"/>
      <c r="G93" s="148"/>
      <c r="K93" s="137"/>
    </row>
    <row r="94" spans="1:11" ht="9" hidden="1" customHeight="1">
      <c r="A94" s="143"/>
      <c r="C94" s="148"/>
      <c r="D94" s="148"/>
      <c r="E94" s="148"/>
      <c r="F94" s="148"/>
      <c r="G94" s="148"/>
      <c r="K94" s="137"/>
    </row>
    <row r="95" spans="1:11" ht="9" hidden="1" customHeight="1">
      <c r="A95" s="143"/>
      <c r="C95" s="148"/>
      <c r="D95" s="148"/>
      <c r="E95" s="148"/>
      <c r="F95" s="148"/>
      <c r="G95" s="148"/>
      <c r="K95" s="137"/>
    </row>
    <row r="96" spans="1:11" ht="9" hidden="1" customHeight="1">
      <c r="A96" s="147"/>
      <c r="C96" s="148"/>
      <c r="D96" s="148"/>
      <c r="E96" s="148"/>
      <c r="F96" s="148"/>
      <c r="G96" s="148"/>
      <c r="K96" s="137"/>
    </row>
    <row r="97" spans="1:11" ht="9" hidden="1" customHeight="1">
      <c r="A97" s="143"/>
      <c r="C97" s="148"/>
      <c r="D97" s="148"/>
      <c r="E97" s="148"/>
      <c r="F97" s="148"/>
      <c r="G97" s="148"/>
      <c r="K97" s="137"/>
    </row>
    <row r="98" spans="1:11" ht="9" hidden="1" customHeight="1">
      <c r="A98" s="143"/>
      <c r="C98" s="148"/>
      <c r="D98" s="148"/>
      <c r="E98" s="148"/>
      <c r="F98" s="148"/>
      <c r="G98" s="148"/>
      <c r="K98" s="137"/>
    </row>
    <row r="99" spans="1:11" ht="9" hidden="1" customHeight="1">
      <c r="A99" s="143"/>
      <c r="C99" s="148"/>
      <c r="D99" s="148"/>
      <c r="E99" s="148"/>
      <c r="F99" s="148"/>
      <c r="G99" s="148"/>
      <c r="K99" s="137"/>
    </row>
    <row r="100" spans="1:11" hidden="1">
      <c r="A100" s="149"/>
      <c r="C100" s="148"/>
      <c r="D100" s="148"/>
      <c r="E100" s="148"/>
      <c r="F100" s="148"/>
      <c r="G100" s="148"/>
      <c r="K100" s="137"/>
    </row>
    <row r="101" spans="1:11" hidden="1">
      <c r="A101" s="149"/>
      <c r="C101" s="148"/>
      <c r="D101" s="148"/>
      <c r="E101" s="148"/>
      <c r="F101" s="148"/>
      <c r="G101" s="148"/>
      <c r="K101" s="137"/>
    </row>
    <row r="102" spans="1:11" hidden="1">
      <c r="A102" s="149"/>
      <c r="C102" s="148"/>
      <c r="D102" s="148"/>
      <c r="E102" s="148"/>
      <c r="F102" s="148"/>
      <c r="G102" s="148"/>
      <c r="K102" s="137"/>
    </row>
    <row r="103" spans="1:11" hidden="1">
      <c r="A103" s="149"/>
      <c r="C103" s="148"/>
      <c r="D103" s="148"/>
      <c r="E103" s="148"/>
      <c r="F103" s="148"/>
      <c r="G103" s="148"/>
      <c r="K103" s="137"/>
    </row>
    <row r="104" spans="1:11" hidden="1">
      <c r="A104" s="149"/>
      <c r="C104" s="148"/>
      <c r="D104" s="148"/>
      <c r="E104" s="148"/>
      <c r="F104" s="148"/>
      <c r="G104" s="148"/>
      <c r="K104" s="137"/>
    </row>
    <row r="105" spans="1:11" hidden="1">
      <c r="A105" s="149"/>
      <c r="C105" s="148"/>
      <c r="D105" s="148"/>
      <c r="E105" s="148"/>
      <c r="F105" s="148"/>
      <c r="G105" s="148"/>
      <c r="K105" s="137"/>
    </row>
    <row r="106" spans="1:11" hidden="1">
      <c r="A106" s="149"/>
      <c r="C106" s="148"/>
      <c r="D106" s="148"/>
      <c r="E106" s="148"/>
      <c r="F106" s="148"/>
      <c r="G106" s="148"/>
      <c r="K106" s="137"/>
    </row>
    <row r="107" spans="1:11" ht="15.75" hidden="1">
      <c r="A107" s="150"/>
      <c r="C107" s="148"/>
      <c r="D107" s="148"/>
      <c r="E107" s="148"/>
      <c r="F107" s="148"/>
      <c r="G107" s="148"/>
      <c r="K107" s="137"/>
    </row>
    <row r="108" spans="1:11" ht="15.75" hidden="1">
      <c r="A108" s="150"/>
      <c r="C108" s="148"/>
      <c r="D108" s="148"/>
      <c r="E108" s="148"/>
      <c r="F108" s="148"/>
      <c r="G108" s="148"/>
      <c r="K108" s="137"/>
    </row>
    <row r="109" spans="1:11" ht="15.75" hidden="1">
      <c r="A109" s="150"/>
      <c r="C109" s="148"/>
      <c r="D109" s="148"/>
      <c r="E109" s="148"/>
      <c r="F109" s="148"/>
      <c r="G109" s="148"/>
      <c r="K109" s="137"/>
    </row>
    <row r="110" spans="1:11" ht="15.75" hidden="1">
      <c r="A110" s="150"/>
      <c r="C110" s="148"/>
      <c r="D110" s="148"/>
      <c r="E110" s="148"/>
      <c r="F110" s="148"/>
      <c r="G110" s="148"/>
      <c r="K110" s="137"/>
    </row>
    <row r="111" spans="1:11" ht="15.75" hidden="1">
      <c r="A111" s="150"/>
      <c r="C111" s="148"/>
      <c r="D111" s="148"/>
      <c r="E111" s="148"/>
      <c r="F111" s="148"/>
      <c r="G111" s="148"/>
      <c r="K111" s="137"/>
    </row>
    <row r="112" spans="1:11" ht="15.75" hidden="1">
      <c r="A112" s="150"/>
      <c r="C112" s="148"/>
      <c r="D112" s="148"/>
      <c r="E112" s="148"/>
      <c r="F112" s="148"/>
      <c r="G112" s="148"/>
      <c r="K112" s="137"/>
    </row>
    <row r="113" spans="1:11" ht="15.75" hidden="1">
      <c r="A113" s="150"/>
      <c r="C113" s="148"/>
      <c r="D113" s="148"/>
      <c r="E113" s="148"/>
      <c r="F113" s="148"/>
      <c r="G113" s="148"/>
      <c r="K113" s="137"/>
    </row>
    <row r="114" spans="1:11" ht="15.75" hidden="1">
      <c r="A114" s="150"/>
      <c r="C114" s="148"/>
      <c r="D114" s="148"/>
      <c r="E114" s="148"/>
      <c r="F114" s="148"/>
      <c r="G114" s="148"/>
      <c r="K114" s="137"/>
    </row>
    <row r="115" spans="1:11" ht="15.75" hidden="1">
      <c r="A115" s="150"/>
      <c r="C115" s="148"/>
      <c r="D115" s="148"/>
      <c r="E115" s="148"/>
      <c r="F115" s="148"/>
      <c r="G115" s="148"/>
      <c r="K115" s="137"/>
    </row>
    <row r="116" spans="1:11" ht="15.75" hidden="1">
      <c r="A116" s="150"/>
      <c r="C116" s="148"/>
      <c r="D116" s="148"/>
      <c r="E116" s="148"/>
      <c r="F116" s="148"/>
      <c r="G116" s="148"/>
      <c r="K116" s="137"/>
    </row>
    <row r="117" spans="1:11" ht="15.75" hidden="1">
      <c r="A117" s="150"/>
      <c r="C117" s="148"/>
      <c r="D117" s="148"/>
      <c r="E117" s="148"/>
      <c r="F117" s="148"/>
      <c r="G117" s="148"/>
      <c r="K117" s="137"/>
    </row>
    <row r="118" spans="1:11" ht="15.75" hidden="1">
      <c r="A118" s="150"/>
      <c r="C118" s="148"/>
      <c r="D118" s="148"/>
      <c r="E118" s="148"/>
      <c r="F118" s="148"/>
      <c r="G118" s="148"/>
      <c r="K118" s="137"/>
    </row>
    <row r="119" spans="1:11" ht="15.75" hidden="1">
      <c r="A119" s="150"/>
      <c r="C119" s="148"/>
      <c r="D119" s="148"/>
      <c r="E119" s="148"/>
      <c r="F119" s="148"/>
      <c r="G119" s="148"/>
      <c r="K119" s="137"/>
    </row>
    <row r="120" spans="1:11" ht="15.75" hidden="1">
      <c r="A120" s="150"/>
      <c r="C120" s="148"/>
      <c r="D120" s="148"/>
      <c r="E120" s="148"/>
      <c r="F120" s="148"/>
      <c r="G120" s="148"/>
      <c r="K120" s="137"/>
    </row>
    <row r="121" spans="1:11" ht="15.75" hidden="1">
      <c r="A121" s="150"/>
      <c r="C121" s="148"/>
      <c r="D121" s="148"/>
      <c r="E121" s="148"/>
      <c r="F121" s="148"/>
      <c r="G121" s="148"/>
      <c r="K121" s="137"/>
    </row>
    <row r="122" spans="1:11" ht="15.75" hidden="1">
      <c r="A122" s="150"/>
      <c r="C122" s="148"/>
      <c r="D122" s="148"/>
      <c r="E122" s="148"/>
      <c r="F122" s="148"/>
      <c r="G122" s="148"/>
      <c r="K122" s="137"/>
    </row>
    <row r="123" spans="1:11" ht="15.75" hidden="1">
      <c r="A123" s="150"/>
      <c r="C123" s="148"/>
      <c r="D123" s="148"/>
      <c r="E123" s="148"/>
      <c r="F123" s="148"/>
      <c r="G123" s="148"/>
      <c r="K123" s="137"/>
    </row>
    <row r="124" spans="1:11" ht="15.75" hidden="1">
      <c r="A124" s="150"/>
      <c r="C124" s="148"/>
      <c r="D124" s="148"/>
      <c r="E124" s="148"/>
      <c r="F124" s="148"/>
      <c r="G124" s="148"/>
      <c r="K124" s="137"/>
    </row>
    <row r="125" spans="1:11" ht="15.75" hidden="1">
      <c r="A125" s="150"/>
      <c r="C125" s="148"/>
      <c r="D125" s="148"/>
      <c r="E125" s="148"/>
      <c r="F125" s="148"/>
      <c r="G125" s="148"/>
      <c r="K125" s="137"/>
    </row>
    <row r="126" spans="1:11" ht="15.75" hidden="1">
      <c r="A126" s="150"/>
      <c r="C126" s="148"/>
      <c r="D126" s="148"/>
      <c r="E126" s="148"/>
      <c r="F126" s="148"/>
      <c r="G126" s="148"/>
      <c r="K126" s="137"/>
    </row>
    <row r="127" spans="1:11" ht="15.75" hidden="1">
      <c r="A127" s="150"/>
      <c r="C127" s="148"/>
      <c r="D127" s="148"/>
      <c r="E127" s="148"/>
      <c r="F127" s="148"/>
      <c r="G127" s="148"/>
      <c r="K127" s="137"/>
    </row>
    <row r="128" spans="1:11" ht="15.75" hidden="1">
      <c r="A128" s="150"/>
      <c r="C128" s="148"/>
      <c r="D128" s="148"/>
      <c r="E128" s="148"/>
      <c r="F128" s="148"/>
      <c r="G128" s="148"/>
      <c r="K128" s="137"/>
    </row>
    <row r="129" spans="1:11" ht="15.75" hidden="1">
      <c r="A129" s="150"/>
      <c r="C129" s="148"/>
      <c r="D129" s="148"/>
      <c r="E129" s="148"/>
      <c r="F129" s="148"/>
      <c r="G129" s="148"/>
      <c r="K129" s="137"/>
    </row>
    <row r="130" spans="1:11" ht="15.75" hidden="1">
      <c r="A130" s="150"/>
      <c r="C130" s="148"/>
      <c r="D130" s="148"/>
      <c r="E130" s="148"/>
      <c r="F130" s="148"/>
      <c r="G130" s="148"/>
      <c r="K130" s="137"/>
    </row>
    <row r="131" spans="1:11" ht="15.75" hidden="1">
      <c r="A131" s="150"/>
      <c r="C131" s="148"/>
      <c r="D131" s="148"/>
      <c r="E131" s="148"/>
      <c r="F131" s="148"/>
      <c r="G131" s="148"/>
      <c r="K131" s="137"/>
    </row>
    <row r="132" spans="1:11" ht="15.75" hidden="1">
      <c r="A132" s="150"/>
      <c r="C132" s="148"/>
      <c r="D132" s="148"/>
      <c r="E132" s="148"/>
      <c r="F132" s="148"/>
      <c r="G132" s="148"/>
      <c r="K132" s="137"/>
    </row>
    <row r="133" spans="1:11" ht="15.75" hidden="1">
      <c r="A133" s="150"/>
      <c r="C133" s="148"/>
      <c r="D133" s="148"/>
      <c r="E133" s="148"/>
      <c r="F133" s="148"/>
      <c r="G133" s="148"/>
      <c r="K133" s="137"/>
    </row>
    <row r="134" spans="1:11" ht="15.75" hidden="1">
      <c r="A134" s="150"/>
      <c r="C134" s="148"/>
      <c r="D134" s="148"/>
      <c r="E134" s="148"/>
      <c r="F134" s="148"/>
      <c r="G134" s="148"/>
      <c r="K134" s="137"/>
    </row>
    <row r="135" spans="1:11" ht="15.75" hidden="1">
      <c r="A135" s="150"/>
      <c r="C135" s="148"/>
      <c r="D135" s="148"/>
      <c r="E135" s="148"/>
      <c r="F135" s="148"/>
      <c r="G135" s="148"/>
      <c r="K135" s="137"/>
    </row>
    <row r="136" spans="1:11" ht="15.75" hidden="1">
      <c r="A136" s="150"/>
      <c r="C136" s="148"/>
      <c r="D136" s="148"/>
      <c r="E136" s="148"/>
      <c r="F136" s="148"/>
      <c r="G136" s="148"/>
      <c r="K136" s="137"/>
    </row>
    <row r="137" spans="1:11" ht="15.75" hidden="1">
      <c r="A137" s="150"/>
      <c r="C137" s="148"/>
      <c r="D137" s="148"/>
      <c r="E137" s="148"/>
      <c r="F137" s="148"/>
      <c r="G137" s="148"/>
      <c r="K137" s="137"/>
    </row>
    <row r="138" spans="1:11" ht="15.75" hidden="1">
      <c r="A138" s="150"/>
      <c r="C138" s="148"/>
      <c r="D138" s="148"/>
      <c r="E138" s="148"/>
      <c r="F138" s="148"/>
      <c r="G138" s="148"/>
      <c r="K138" s="137"/>
    </row>
    <row r="139" spans="1:11" ht="15.75" hidden="1">
      <c r="A139" s="150"/>
      <c r="C139" s="148"/>
      <c r="D139" s="148"/>
      <c r="E139" s="148"/>
      <c r="F139" s="148"/>
      <c r="G139" s="148"/>
      <c r="K139" s="137"/>
    </row>
    <row r="140" spans="1:11" ht="15.75" hidden="1">
      <c r="A140" s="150"/>
      <c r="C140" s="148"/>
      <c r="D140" s="148"/>
      <c r="E140" s="148"/>
      <c r="F140" s="148"/>
      <c r="G140" s="148"/>
      <c r="K140" s="137"/>
    </row>
    <row r="141" spans="1:11" ht="15.75" hidden="1">
      <c r="A141" s="150"/>
      <c r="C141" s="148"/>
      <c r="D141" s="148"/>
      <c r="E141" s="148"/>
      <c r="F141" s="148"/>
      <c r="G141" s="148"/>
      <c r="K141" s="137"/>
    </row>
    <row r="142" spans="1:11" ht="15.75" hidden="1">
      <c r="A142" s="150"/>
      <c r="C142" s="148"/>
      <c r="D142" s="148"/>
      <c r="E142" s="148"/>
      <c r="F142" s="148"/>
      <c r="G142" s="148"/>
      <c r="K142" s="137"/>
    </row>
    <row r="143" spans="1:11" ht="15.75" hidden="1">
      <c r="A143" s="150"/>
      <c r="C143" s="148"/>
      <c r="D143" s="148"/>
      <c r="E143" s="148"/>
      <c r="F143" s="148"/>
      <c r="G143" s="148"/>
      <c r="K143" s="137"/>
    </row>
    <row r="144" spans="1:11" ht="15.75" hidden="1">
      <c r="A144" s="150"/>
      <c r="C144" s="148"/>
      <c r="D144" s="148"/>
      <c r="E144" s="148"/>
      <c r="F144" s="148"/>
      <c r="G144" s="148"/>
      <c r="K144" s="137"/>
    </row>
    <row r="145" spans="1:11" ht="15.75" hidden="1">
      <c r="A145" s="150"/>
      <c r="C145" s="148"/>
      <c r="D145" s="148"/>
      <c r="E145" s="148"/>
      <c r="F145" s="148"/>
      <c r="G145" s="148"/>
      <c r="K145" s="137"/>
    </row>
    <row r="146" spans="1:11" ht="15.75" hidden="1">
      <c r="A146" s="150"/>
      <c r="C146" s="148"/>
      <c r="D146" s="148"/>
      <c r="E146" s="148"/>
      <c r="F146" s="148"/>
      <c r="G146" s="148"/>
      <c r="K146" s="137"/>
    </row>
    <row r="147" spans="1:11" ht="15.75" hidden="1">
      <c r="A147" s="150"/>
      <c r="C147" s="148"/>
      <c r="D147" s="148"/>
      <c r="E147" s="148"/>
      <c r="F147" s="148"/>
      <c r="G147" s="148"/>
      <c r="K147" s="137"/>
    </row>
    <row r="148" spans="1:11" ht="15.75" hidden="1">
      <c r="A148" s="150"/>
      <c r="C148" s="148"/>
      <c r="D148" s="148"/>
      <c r="E148" s="148"/>
      <c r="F148" s="148"/>
      <c r="G148" s="148"/>
      <c r="K148" s="137"/>
    </row>
    <row r="149" spans="1:11" ht="15.75" hidden="1">
      <c r="A149" s="150"/>
      <c r="C149" s="148"/>
      <c r="D149" s="148"/>
      <c r="E149" s="148"/>
      <c r="F149" s="148"/>
      <c r="G149" s="148"/>
      <c r="K149" s="137"/>
    </row>
    <row r="150" spans="1:11" ht="15.75" hidden="1">
      <c r="A150" s="150"/>
      <c r="C150" s="148"/>
      <c r="D150" s="148"/>
      <c r="E150" s="148"/>
      <c r="F150" s="148"/>
      <c r="G150" s="148"/>
      <c r="K150" s="137"/>
    </row>
    <row r="151" spans="1:11" ht="15.75" hidden="1">
      <c r="A151" s="150"/>
      <c r="C151" s="148"/>
      <c r="D151" s="148"/>
      <c r="E151" s="148"/>
      <c r="F151" s="148"/>
      <c r="G151" s="148"/>
      <c r="K151" s="137"/>
    </row>
    <row r="152" spans="1:11" ht="15.75" hidden="1">
      <c r="A152" s="150"/>
      <c r="C152" s="148"/>
      <c r="D152" s="148"/>
      <c r="E152" s="148"/>
      <c r="F152" s="148"/>
      <c r="G152" s="148"/>
      <c r="K152" s="137"/>
    </row>
    <row r="153" spans="1:11" ht="15.75" hidden="1">
      <c r="A153" s="150"/>
      <c r="C153" s="148"/>
      <c r="D153" s="148"/>
      <c r="E153" s="148"/>
      <c r="F153" s="148"/>
      <c r="G153" s="148"/>
      <c r="K153" s="137"/>
    </row>
    <row r="154" spans="1:11" ht="15.75" hidden="1">
      <c r="A154" s="150"/>
      <c r="C154" s="148"/>
      <c r="D154" s="148"/>
      <c r="E154" s="148"/>
      <c r="F154" s="148"/>
      <c r="G154" s="148"/>
      <c r="K154" s="137"/>
    </row>
    <row r="155" spans="1:11" ht="15.75" hidden="1">
      <c r="A155" s="150"/>
      <c r="C155" s="148"/>
      <c r="D155" s="148"/>
      <c r="E155" s="148"/>
      <c r="F155" s="148"/>
      <c r="G155" s="148"/>
      <c r="K155" s="137"/>
    </row>
    <row r="156" spans="1:11" ht="15.75" hidden="1">
      <c r="A156" s="150"/>
      <c r="C156" s="148"/>
      <c r="D156" s="148"/>
      <c r="E156" s="148"/>
      <c r="F156" s="148"/>
      <c r="G156" s="148"/>
      <c r="K156" s="137"/>
    </row>
    <row r="157" spans="1:11" ht="15.75" hidden="1">
      <c r="A157" s="150"/>
      <c r="C157" s="148"/>
      <c r="D157" s="148"/>
      <c r="E157" s="148"/>
      <c r="F157" s="148"/>
      <c r="G157" s="148"/>
      <c r="K157" s="137"/>
    </row>
    <row r="158" spans="1:11" ht="15.75" hidden="1">
      <c r="A158" s="150"/>
      <c r="C158" s="148"/>
      <c r="D158" s="148"/>
      <c r="E158" s="148"/>
      <c r="F158" s="148"/>
      <c r="G158" s="148"/>
      <c r="K158" s="137"/>
    </row>
    <row r="159" spans="1:11" ht="15.75" hidden="1">
      <c r="A159" s="150"/>
      <c r="C159" s="148"/>
      <c r="D159" s="148"/>
      <c r="E159" s="148"/>
      <c r="F159" s="148"/>
      <c r="G159" s="148"/>
      <c r="K159" s="137"/>
    </row>
    <row r="160" spans="1:11" ht="15.75" hidden="1">
      <c r="A160" s="150"/>
      <c r="C160" s="148"/>
      <c r="D160" s="148"/>
      <c r="E160" s="148"/>
      <c r="F160" s="148"/>
      <c r="G160" s="148"/>
      <c r="K160" s="137"/>
    </row>
    <row r="161" spans="1:11" ht="15.75" hidden="1">
      <c r="A161" s="150"/>
      <c r="C161" s="148"/>
      <c r="D161" s="148"/>
      <c r="E161" s="148"/>
      <c r="F161" s="148"/>
      <c r="G161" s="148"/>
      <c r="K161" s="137"/>
    </row>
    <row r="162" spans="1:11" ht="15.75" hidden="1">
      <c r="A162" s="150"/>
      <c r="C162" s="148"/>
      <c r="D162" s="148"/>
      <c r="E162" s="148"/>
      <c r="F162" s="148"/>
      <c r="G162" s="148"/>
      <c r="K162" s="137"/>
    </row>
    <row r="163" spans="1:11" ht="15.75" hidden="1">
      <c r="A163" s="150"/>
      <c r="C163" s="148"/>
      <c r="D163" s="148"/>
      <c r="E163" s="148"/>
      <c r="F163" s="148"/>
      <c r="G163" s="148"/>
      <c r="K163" s="137"/>
    </row>
    <row r="164" spans="1:11" ht="15.75" hidden="1">
      <c r="A164" s="150"/>
      <c r="C164" s="148"/>
      <c r="D164" s="148"/>
      <c r="E164" s="148"/>
      <c r="F164" s="148"/>
      <c r="G164" s="148"/>
      <c r="K164" s="137"/>
    </row>
    <row r="165" spans="1:11" ht="15.75" hidden="1">
      <c r="A165" s="150"/>
      <c r="C165" s="148"/>
      <c r="D165" s="148"/>
      <c r="E165" s="148"/>
      <c r="F165" s="148"/>
      <c r="G165" s="148"/>
      <c r="K165" s="137"/>
    </row>
    <row r="166" spans="1:11" ht="15.75" hidden="1">
      <c r="A166" s="150"/>
      <c r="C166" s="148"/>
      <c r="D166" s="148"/>
      <c r="E166" s="148"/>
      <c r="F166" s="148"/>
      <c r="G166" s="148"/>
      <c r="K166" s="137"/>
    </row>
    <row r="167" spans="1:11" ht="15.75" hidden="1">
      <c r="A167" s="150"/>
      <c r="C167" s="148"/>
      <c r="D167" s="148"/>
      <c r="E167" s="148"/>
      <c r="F167" s="148"/>
      <c r="G167" s="148"/>
      <c r="K167" s="137"/>
    </row>
    <row r="168" spans="1:11" ht="15.75" hidden="1">
      <c r="A168" s="150"/>
      <c r="C168" s="148"/>
      <c r="D168" s="148"/>
      <c r="E168" s="148"/>
      <c r="F168" s="148"/>
      <c r="G168" s="148"/>
      <c r="K168" s="137"/>
    </row>
    <row r="169" spans="1:11" ht="15.75" hidden="1">
      <c r="A169" s="150"/>
      <c r="C169" s="148"/>
      <c r="D169" s="148"/>
      <c r="E169" s="148"/>
      <c r="F169" s="148"/>
      <c r="G169" s="148"/>
      <c r="K169" s="137"/>
    </row>
    <row r="170" spans="1:11" ht="15.75" hidden="1">
      <c r="A170" s="150"/>
      <c r="C170" s="148"/>
      <c r="D170" s="148"/>
      <c r="E170" s="148"/>
      <c r="F170" s="148"/>
      <c r="G170" s="148"/>
      <c r="K170" s="137"/>
    </row>
    <row r="171" spans="1:11" ht="15.75" hidden="1">
      <c r="A171" s="150"/>
      <c r="C171" s="148"/>
      <c r="D171" s="148"/>
      <c r="E171" s="148"/>
      <c r="F171" s="148"/>
      <c r="G171" s="148"/>
      <c r="K171" s="137"/>
    </row>
    <row r="172" spans="1:11" ht="15.75" hidden="1">
      <c r="A172" s="150"/>
      <c r="C172" s="148"/>
      <c r="D172" s="148"/>
      <c r="E172" s="148"/>
      <c r="F172" s="148"/>
      <c r="G172" s="148"/>
      <c r="K172" s="137"/>
    </row>
    <row r="173" spans="1:11" ht="15.75" hidden="1">
      <c r="A173" s="150"/>
      <c r="C173" s="148"/>
      <c r="D173" s="148"/>
      <c r="E173" s="148"/>
      <c r="F173" s="148"/>
      <c r="G173" s="148"/>
      <c r="K173" s="137"/>
    </row>
    <row r="174" spans="1:11" ht="15.75" hidden="1">
      <c r="A174" s="150"/>
      <c r="C174" s="148"/>
      <c r="D174" s="148"/>
      <c r="E174" s="148"/>
      <c r="F174" s="148"/>
      <c r="G174" s="148"/>
      <c r="K174" s="137"/>
    </row>
    <row r="175" spans="1:11" ht="15.75" hidden="1">
      <c r="A175" s="150"/>
      <c r="C175" s="148"/>
      <c r="D175" s="148"/>
      <c r="E175" s="148"/>
      <c r="F175" s="148"/>
      <c r="G175" s="148"/>
      <c r="K175" s="137"/>
    </row>
    <row r="176" spans="1:11" ht="15.75" hidden="1">
      <c r="A176" s="150"/>
      <c r="C176" s="148"/>
      <c r="D176" s="148"/>
      <c r="E176" s="148"/>
      <c r="F176" s="148"/>
      <c r="G176" s="148"/>
      <c r="K176" s="137"/>
    </row>
    <row r="177" spans="1:11" ht="15.75" hidden="1">
      <c r="A177" s="150"/>
      <c r="C177" s="148"/>
      <c r="D177" s="148"/>
      <c r="E177" s="148"/>
      <c r="F177" s="148"/>
      <c r="G177" s="148"/>
      <c r="K177" s="137"/>
    </row>
    <row r="178" spans="1:11" ht="15.75" hidden="1">
      <c r="A178" s="150"/>
      <c r="C178" s="148"/>
      <c r="D178" s="148"/>
      <c r="E178" s="148"/>
      <c r="F178" s="148"/>
      <c r="G178" s="148"/>
      <c r="K178" s="137"/>
    </row>
    <row r="179" spans="1:11" ht="15.75" hidden="1">
      <c r="A179" s="150"/>
      <c r="C179" s="148"/>
      <c r="D179" s="148"/>
      <c r="E179" s="148"/>
      <c r="F179" s="148"/>
      <c r="G179" s="148"/>
      <c r="K179" s="137"/>
    </row>
    <row r="180" spans="1:11" ht="15.75" hidden="1">
      <c r="A180" s="150"/>
      <c r="C180" s="148"/>
      <c r="D180" s="148"/>
      <c r="E180" s="148"/>
      <c r="F180" s="148"/>
      <c r="G180" s="148"/>
      <c r="K180" s="137"/>
    </row>
    <row r="181" spans="1:11" ht="15.75" hidden="1">
      <c r="A181" s="150"/>
      <c r="C181" s="148"/>
      <c r="D181" s="148"/>
      <c r="E181" s="148"/>
      <c r="F181" s="148"/>
      <c r="G181" s="148"/>
      <c r="K181" s="137"/>
    </row>
    <row r="182" spans="1:11" ht="15.75" hidden="1">
      <c r="A182" s="150"/>
      <c r="C182" s="148"/>
      <c r="D182" s="148"/>
      <c r="E182" s="148"/>
      <c r="F182" s="148"/>
      <c r="G182" s="148"/>
      <c r="K182" s="137"/>
    </row>
    <row r="183" spans="1:11" ht="15.75" hidden="1">
      <c r="A183" s="150"/>
      <c r="C183" s="148"/>
      <c r="D183" s="148"/>
      <c r="E183" s="148"/>
      <c r="F183" s="148"/>
      <c r="G183" s="148"/>
      <c r="K183" s="137"/>
    </row>
    <row r="184" spans="1:11" ht="15.75" hidden="1">
      <c r="A184" s="150"/>
      <c r="C184" s="148"/>
      <c r="D184" s="148"/>
      <c r="E184" s="148"/>
      <c r="F184" s="148"/>
      <c r="G184" s="148"/>
      <c r="K184" s="137"/>
    </row>
    <row r="185" spans="1:11" ht="15.75" hidden="1">
      <c r="A185" s="150"/>
      <c r="C185" s="148"/>
      <c r="D185" s="148"/>
      <c r="E185" s="148"/>
      <c r="F185" s="148"/>
      <c r="G185" s="148"/>
      <c r="K185" s="137"/>
    </row>
    <row r="186" spans="1:11" ht="15.75" hidden="1">
      <c r="A186" s="150"/>
      <c r="C186" s="148"/>
      <c r="D186" s="148"/>
      <c r="E186" s="148"/>
      <c r="F186" s="148"/>
      <c r="G186" s="148"/>
      <c r="K186" s="137"/>
    </row>
    <row r="187" spans="1:11" ht="15.75" hidden="1">
      <c r="A187" s="150"/>
      <c r="C187" s="148"/>
      <c r="D187" s="148"/>
      <c r="E187" s="148"/>
      <c r="F187" s="148"/>
      <c r="G187" s="148"/>
      <c r="K187" s="137"/>
    </row>
    <row r="188" spans="1:11" ht="15.75" hidden="1">
      <c r="A188" s="150"/>
      <c r="C188" s="148"/>
      <c r="D188" s="148"/>
      <c r="E188" s="148"/>
      <c r="F188" s="148"/>
      <c r="G188" s="148"/>
      <c r="K188" s="137"/>
    </row>
    <row r="189" spans="1:11" ht="15.75" hidden="1">
      <c r="A189" s="150"/>
      <c r="C189" s="148"/>
      <c r="D189" s="148"/>
      <c r="E189" s="148"/>
      <c r="F189" s="148"/>
      <c r="G189" s="148"/>
      <c r="K189" s="137"/>
    </row>
    <row r="190" spans="1:11" ht="15.75" hidden="1">
      <c r="A190" s="150"/>
      <c r="C190" s="148"/>
      <c r="D190" s="148"/>
      <c r="E190" s="148"/>
      <c r="F190" s="148"/>
      <c r="G190" s="148"/>
      <c r="K190" s="137"/>
    </row>
    <row r="191" spans="1:11" ht="15.75" hidden="1">
      <c r="A191" s="150"/>
      <c r="C191" s="148"/>
      <c r="D191" s="148"/>
      <c r="E191" s="148"/>
      <c r="F191" s="148"/>
      <c r="G191" s="148"/>
      <c r="K191" s="137"/>
    </row>
    <row r="192" spans="1:11" ht="15.75" hidden="1">
      <c r="A192" s="150"/>
      <c r="C192" s="148"/>
      <c r="D192" s="148"/>
      <c r="E192" s="148"/>
      <c r="F192" s="148"/>
      <c r="G192" s="148"/>
      <c r="K192" s="137"/>
    </row>
    <row r="193" spans="1:11" ht="15.75" hidden="1">
      <c r="A193" s="150"/>
      <c r="C193" s="148"/>
      <c r="D193" s="148"/>
      <c r="E193" s="148"/>
      <c r="F193" s="148"/>
      <c r="G193" s="148"/>
      <c r="K193" s="137"/>
    </row>
    <row r="194" spans="1:11" ht="15.75" hidden="1">
      <c r="A194" s="150"/>
      <c r="C194" s="148"/>
      <c r="D194" s="148"/>
      <c r="E194" s="148"/>
      <c r="F194" s="148"/>
      <c r="G194" s="148"/>
      <c r="K194" s="137"/>
    </row>
    <row r="195" spans="1:11" ht="15.75" hidden="1">
      <c r="A195" s="150"/>
      <c r="C195" s="148"/>
      <c r="D195" s="148"/>
      <c r="E195" s="148"/>
      <c r="F195" s="148"/>
      <c r="G195" s="148"/>
      <c r="K195" s="137"/>
    </row>
    <row r="196" spans="1:11" ht="15.75" hidden="1">
      <c r="A196" s="150"/>
      <c r="C196" s="148"/>
      <c r="D196" s="148"/>
      <c r="E196" s="148"/>
      <c r="F196" s="148"/>
      <c r="G196" s="148"/>
      <c r="K196" s="137"/>
    </row>
    <row r="197" spans="1:11" ht="15.75" hidden="1">
      <c r="A197" s="150"/>
      <c r="C197" s="148"/>
      <c r="D197" s="148"/>
      <c r="E197" s="148"/>
      <c r="F197" s="148"/>
      <c r="G197" s="148"/>
      <c r="K197" s="137"/>
    </row>
    <row r="198" spans="1:11" ht="15.75" hidden="1">
      <c r="A198" s="151"/>
      <c r="C198" s="148"/>
      <c r="D198" s="148"/>
      <c r="E198" s="148"/>
      <c r="F198" s="148"/>
      <c r="G198" s="148"/>
      <c r="K198" s="137"/>
    </row>
    <row r="199" spans="1:11" ht="15.75" hidden="1">
      <c r="A199" s="151"/>
      <c r="C199" s="148"/>
      <c r="D199" s="148"/>
      <c r="E199" s="148"/>
      <c r="F199" s="148"/>
      <c r="G199" s="148"/>
      <c r="K199" s="137"/>
    </row>
    <row r="200" spans="1:11" ht="15.75" hidden="1">
      <c r="A200" s="151"/>
      <c r="C200" s="148"/>
      <c r="D200" s="148"/>
      <c r="E200" s="148"/>
      <c r="F200" s="148"/>
      <c r="G200" s="148"/>
      <c r="K200" s="137"/>
    </row>
    <row r="201" spans="1:11" ht="15.75" hidden="1">
      <c r="A201" s="151"/>
      <c r="C201" s="148"/>
      <c r="D201" s="148"/>
      <c r="E201" s="148"/>
      <c r="F201" s="148"/>
      <c r="G201" s="148"/>
    </row>
    <row r="202" spans="1:11" ht="15.75" hidden="1">
      <c r="A202" s="151"/>
      <c r="C202" s="148"/>
      <c r="D202" s="148"/>
      <c r="E202" s="148"/>
      <c r="F202" s="148"/>
      <c r="G202" s="148"/>
    </row>
    <row r="203" spans="1:11" ht="15.75" hidden="1">
      <c r="A203" s="151"/>
      <c r="C203" s="148"/>
      <c r="D203" s="148"/>
      <c r="E203" s="148"/>
      <c r="F203" s="148"/>
      <c r="G203" s="148"/>
    </row>
    <row r="204" spans="1:11" ht="15.75" hidden="1">
      <c r="A204" s="151"/>
      <c r="C204" s="148"/>
      <c r="D204" s="148"/>
      <c r="E204" s="148"/>
      <c r="F204" s="148"/>
      <c r="G204" s="148"/>
    </row>
    <row r="205" spans="1:11" ht="15.75" hidden="1">
      <c r="A205" s="151"/>
      <c r="C205" s="148"/>
      <c r="D205" s="148"/>
      <c r="E205" s="148"/>
      <c r="F205" s="148"/>
      <c r="G205" s="148"/>
    </row>
    <row r="206" spans="1:11" ht="15.75" hidden="1">
      <c r="A206" s="151"/>
      <c r="C206" s="148"/>
      <c r="D206" s="148"/>
      <c r="E206" s="148"/>
      <c r="F206" s="148"/>
      <c r="G206" s="148"/>
    </row>
    <row r="207" spans="1:11" ht="15.75" hidden="1">
      <c r="A207" s="151"/>
      <c r="C207" s="148"/>
      <c r="D207" s="148"/>
      <c r="E207" s="148"/>
      <c r="F207" s="148"/>
      <c r="G207" s="148"/>
    </row>
    <row r="208" spans="1:11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WVS669"/>
  <sheetViews>
    <sheetView topLeftCell="A2" zoomScale="50" workbookViewId="0">
      <selection activeCell="A49" sqref="A49:XFD1048576"/>
    </sheetView>
  </sheetViews>
  <sheetFormatPr defaultColWidth="0" defaultRowHeight="12.75" zeroHeight="1"/>
  <cols>
    <col min="1" max="1" width="56.28515625" style="115" customWidth="1"/>
    <col min="2" max="9" width="14.85546875" style="101" customWidth="1"/>
    <col min="10" max="10" width="16.5703125" style="101" customWidth="1"/>
    <col min="11" max="11" width="8" style="152" hidden="1"/>
    <col min="12" max="256" width="9.140625" style="101" hidden="1"/>
    <col min="257" max="257" width="56.28515625" style="101" hidden="1"/>
    <col min="258" max="265" width="14.85546875" style="101" hidden="1"/>
    <col min="266" max="266" width="16.5703125" style="101" hidden="1"/>
    <col min="267" max="267" width="8" style="101" hidden="1"/>
    <col min="268" max="512" width="9.140625" style="101" hidden="1"/>
    <col min="513" max="513" width="56.28515625" style="101" hidden="1"/>
    <col min="514" max="521" width="14.85546875" style="101" hidden="1"/>
    <col min="522" max="522" width="16.5703125" style="101" hidden="1"/>
    <col min="523" max="523" width="8" style="101" hidden="1"/>
    <col min="524" max="768" width="9.140625" style="101" hidden="1"/>
    <col min="769" max="769" width="56.28515625" style="101" hidden="1"/>
    <col min="770" max="777" width="14.85546875" style="101" hidden="1"/>
    <col min="778" max="778" width="16.5703125" style="101" hidden="1"/>
    <col min="779" max="779" width="8" style="101" hidden="1"/>
    <col min="780" max="1024" width="9.140625" style="101" hidden="1"/>
    <col min="1025" max="1025" width="56.28515625" style="101" hidden="1"/>
    <col min="1026" max="1033" width="14.85546875" style="101" hidden="1"/>
    <col min="1034" max="1034" width="16.5703125" style="101" hidden="1"/>
    <col min="1035" max="1035" width="8" style="101" hidden="1"/>
    <col min="1036" max="1280" width="9.140625" style="101" hidden="1"/>
    <col min="1281" max="1281" width="56.28515625" style="101" hidden="1"/>
    <col min="1282" max="1289" width="14.85546875" style="101" hidden="1"/>
    <col min="1290" max="1290" width="16.5703125" style="101" hidden="1"/>
    <col min="1291" max="1291" width="8" style="101" hidden="1"/>
    <col min="1292" max="1536" width="9.140625" style="101" hidden="1"/>
    <col min="1537" max="1537" width="56.28515625" style="101" hidden="1"/>
    <col min="1538" max="1545" width="14.85546875" style="101" hidden="1"/>
    <col min="1546" max="1546" width="16.5703125" style="101" hidden="1"/>
    <col min="1547" max="1547" width="8" style="101" hidden="1"/>
    <col min="1548" max="1792" width="9.140625" style="101" hidden="1"/>
    <col min="1793" max="1793" width="56.28515625" style="101" hidden="1"/>
    <col min="1794" max="1801" width="14.85546875" style="101" hidden="1"/>
    <col min="1802" max="1802" width="16.5703125" style="101" hidden="1"/>
    <col min="1803" max="1803" width="8" style="101" hidden="1"/>
    <col min="1804" max="2048" width="9.140625" style="101" hidden="1"/>
    <col min="2049" max="2049" width="56.28515625" style="101" hidden="1"/>
    <col min="2050" max="2057" width="14.85546875" style="101" hidden="1"/>
    <col min="2058" max="2058" width="16.5703125" style="101" hidden="1"/>
    <col min="2059" max="2059" width="8" style="101" hidden="1"/>
    <col min="2060" max="2304" width="9.140625" style="101" hidden="1"/>
    <col min="2305" max="2305" width="56.28515625" style="101" hidden="1"/>
    <col min="2306" max="2313" width="14.85546875" style="101" hidden="1"/>
    <col min="2314" max="2314" width="16.5703125" style="101" hidden="1"/>
    <col min="2315" max="2315" width="8" style="101" hidden="1"/>
    <col min="2316" max="2560" width="9.140625" style="101" hidden="1"/>
    <col min="2561" max="2561" width="56.28515625" style="101" hidden="1"/>
    <col min="2562" max="2569" width="14.85546875" style="101" hidden="1"/>
    <col min="2570" max="2570" width="16.5703125" style="101" hidden="1"/>
    <col min="2571" max="2571" width="8" style="101" hidden="1"/>
    <col min="2572" max="2816" width="9.140625" style="101" hidden="1"/>
    <col min="2817" max="2817" width="56.28515625" style="101" hidden="1"/>
    <col min="2818" max="2825" width="14.85546875" style="101" hidden="1"/>
    <col min="2826" max="2826" width="16.5703125" style="101" hidden="1"/>
    <col min="2827" max="2827" width="8" style="101" hidden="1"/>
    <col min="2828" max="3072" width="9.140625" style="101" hidden="1"/>
    <col min="3073" max="3073" width="56.28515625" style="101" hidden="1"/>
    <col min="3074" max="3081" width="14.85546875" style="101" hidden="1"/>
    <col min="3082" max="3082" width="16.5703125" style="101" hidden="1"/>
    <col min="3083" max="3083" width="8" style="101" hidden="1"/>
    <col min="3084" max="3328" width="9.140625" style="101" hidden="1"/>
    <col min="3329" max="3329" width="56.28515625" style="101" hidden="1"/>
    <col min="3330" max="3337" width="14.85546875" style="101" hidden="1"/>
    <col min="3338" max="3338" width="16.5703125" style="101" hidden="1"/>
    <col min="3339" max="3339" width="8" style="101" hidden="1"/>
    <col min="3340" max="3584" width="9.140625" style="101" hidden="1"/>
    <col min="3585" max="3585" width="56.28515625" style="101" hidden="1"/>
    <col min="3586" max="3593" width="14.85546875" style="101" hidden="1"/>
    <col min="3594" max="3594" width="16.5703125" style="101" hidden="1"/>
    <col min="3595" max="3595" width="8" style="101" hidden="1"/>
    <col min="3596" max="3840" width="9.140625" style="101" hidden="1"/>
    <col min="3841" max="3841" width="56.28515625" style="101" hidden="1"/>
    <col min="3842" max="3849" width="14.85546875" style="101" hidden="1"/>
    <col min="3850" max="3850" width="16.5703125" style="101" hidden="1"/>
    <col min="3851" max="3851" width="8" style="101" hidden="1"/>
    <col min="3852" max="4096" width="9.140625" style="101" hidden="1"/>
    <col min="4097" max="4097" width="56.28515625" style="101" hidden="1"/>
    <col min="4098" max="4105" width="14.85546875" style="101" hidden="1"/>
    <col min="4106" max="4106" width="16.5703125" style="101" hidden="1"/>
    <col min="4107" max="4107" width="8" style="101" hidden="1"/>
    <col min="4108" max="4352" width="9.140625" style="101" hidden="1"/>
    <col min="4353" max="4353" width="56.28515625" style="101" hidden="1"/>
    <col min="4354" max="4361" width="14.85546875" style="101" hidden="1"/>
    <col min="4362" max="4362" width="16.5703125" style="101" hidden="1"/>
    <col min="4363" max="4363" width="8" style="101" hidden="1"/>
    <col min="4364" max="4608" width="9.140625" style="101" hidden="1"/>
    <col min="4609" max="4609" width="56.28515625" style="101" hidden="1"/>
    <col min="4610" max="4617" width="14.85546875" style="101" hidden="1"/>
    <col min="4618" max="4618" width="16.5703125" style="101" hidden="1"/>
    <col min="4619" max="4619" width="8" style="101" hidden="1"/>
    <col min="4620" max="4864" width="9.140625" style="101" hidden="1"/>
    <col min="4865" max="4865" width="56.28515625" style="101" hidden="1"/>
    <col min="4866" max="4873" width="14.85546875" style="101" hidden="1"/>
    <col min="4874" max="4874" width="16.5703125" style="101" hidden="1"/>
    <col min="4875" max="4875" width="8" style="101" hidden="1"/>
    <col min="4876" max="5120" width="9.140625" style="101" hidden="1"/>
    <col min="5121" max="5121" width="56.28515625" style="101" hidden="1"/>
    <col min="5122" max="5129" width="14.85546875" style="101" hidden="1"/>
    <col min="5130" max="5130" width="16.5703125" style="101" hidden="1"/>
    <col min="5131" max="5131" width="8" style="101" hidden="1"/>
    <col min="5132" max="5376" width="9.140625" style="101" hidden="1"/>
    <col min="5377" max="5377" width="56.28515625" style="101" hidden="1"/>
    <col min="5378" max="5385" width="14.85546875" style="101" hidden="1"/>
    <col min="5386" max="5386" width="16.5703125" style="101" hidden="1"/>
    <col min="5387" max="5387" width="8" style="101" hidden="1"/>
    <col min="5388" max="5632" width="9.140625" style="101" hidden="1"/>
    <col min="5633" max="5633" width="56.28515625" style="101" hidden="1"/>
    <col min="5634" max="5641" width="14.85546875" style="101" hidden="1"/>
    <col min="5642" max="5642" width="16.5703125" style="101" hidden="1"/>
    <col min="5643" max="5643" width="8" style="101" hidden="1"/>
    <col min="5644" max="5888" width="9.140625" style="101" hidden="1"/>
    <col min="5889" max="5889" width="56.28515625" style="101" hidden="1"/>
    <col min="5890" max="5897" width="14.85546875" style="101" hidden="1"/>
    <col min="5898" max="5898" width="16.5703125" style="101" hidden="1"/>
    <col min="5899" max="5899" width="8" style="101" hidden="1"/>
    <col min="5900" max="6144" width="9.140625" style="101" hidden="1"/>
    <col min="6145" max="6145" width="56.28515625" style="101" hidden="1"/>
    <col min="6146" max="6153" width="14.85546875" style="101" hidden="1"/>
    <col min="6154" max="6154" width="16.5703125" style="101" hidden="1"/>
    <col min="6155" max="6155" width="8" style="101" hidden="1"/>
    <col min="6156" max="6400" width="9.140625" style="101" hidden="1"/>
    <col min="6401" max="6401" width="56.28515625" style="101" hidden="1"/>
    <col min="6402" max="6409" width="14.85546875" style="101" hidden="1"/>
    <col min="6410" max="6410" width="16.5703125" style="101" hidden="1"/>
    <col min="6411" max="6411" width="8" style="101" hidden="1"/>
    <col min="6412" max="6656" width="9.140625" style="101" hidden="1"/>
    <col min="6657" max="6657" width="56.28515625" style="101" hidden="1"/>
    <col min="6658" max="6665" width="14.85546875" style="101" hidden="1"/>
    <col min="6666" max="6666" width="16.5703125" style="101" hidden="1"/>
    <col min="6667" max="6667" width="8" style="101" hidden="1"/>
    <col min="6668" max="6912" width="9.140625" style="101" hidden="1"/>
    <col min="6913" max="6913" width="56.28515625" style="101" hidden="1"/>
    <col min="6914" max="6921" width="14.85546875" style="101" hidden="1"/>
    <col min="6922" max="6922" width="16.5703125" style="101" hidden="1"/>
    <col min="6923" max="6923" width="8" style="101" hidden="1"/>
    <col min="6924" max="7168" width="9.140625" style="101" hidden="1"/>
    <col min="7169" max="7169" width="56.28515625" style="101" hidden="1"/>
    <col min="7170" max="7177" width="14.85546875" style="101" hidden="1"/>
    <col min="7178" max="7178" width="16.5703125" style="101" hidden="1"/>
    <col min="7179" max="7179" width="8" style="101" hidden="1"/>
    <col min="7180" max="7424" width="9.140625" style="101" hidden="1"/>
    <col min="7425" max="7425" width="56.28515625" style="101" hidden="1"/>
    <col min="7426" max="7433" width="14.85546875" style="101" hidden="1"/>
    <col min="7434" max="7434" width="16.5703125" style="101" hidden="1"/>
    <col min="7435" max="7435" width="8" style="101" hidden="1"/>
    <col min="7436" max="7680" width="9.140625" style="101" hidden="1"/>
    <col min="7681" max="7681" width="56.28515625" style="101" hidden="1"/>
    <col min="7682" max="7689" width="14.85546875" style="101" hidden="1"/>
    <col min="7690" max="7690" width="16.5703125" style="101" hidden="1"/>
    <col min="7691" max="7691" width="8" style="101" hidden="1"/>
    <col min="7692" max="7936" width="9.140625" style="101" hidden="1"/>
    <col min="7937" max="7937" width="56.28515625" style="101" hidden="1"/>
    <col min="7938" max="7945" width="14.85546875" style="101" hidden="1"/>
    <col min="7946" max="7946" width="16.5703125" style="101" hidden="1"/>
    <col min="7947" max="7947" width="8" style="101" hidden="1"/>
    <col min="7948" max="8192" width="9.140625" style="101" hidden="1"/>
    <col min="8193" max="8193" width="56.28515625" style="101" hidden="1"/>
    <col min="8194" max="8201" width="14.85546875" style="101" hidden="1"/>
    <col min="8202" max="8202" width="16.5703125" style="101" hidden="1"/>
    <col min="8203" max="8203" width="8" style="101" hidden="1"/>
    <col min="8204" max="8448" width="9.140625" style="101" hidden="1"/>
    <col min="8449" max="8449" width="56.28515625" style="101" hidden="1"/>
    <col min="8450" max="8457" width="14.85546875" style="101" hidden="1"/>
    <col min="8458" max="8458" width="16.5703125" style="101" hidden="1"/>
    <col min="8459" max="8459" width="8" style="101" hidden="1"/>
    <col min="8460" max="8704" width="9.140625" style="101" hidden="1"/>
    <col min="8705" max="8705" width="56.28515625" style="101" hidden="1"/>
    <col min="8706" max="8713" width="14.85546875" style="101" hidden="1"/>
    <col min="8714" max="8714" width="16.5703125" style="101" hidden="1"/>
    <col min="8715" max="8715" width="8" style="101" hidden="1"/>
    <col min="8716" max="8960" width="9.140625" style="101" hidden="1"/>
    <col min="8961" max="8961" width="56.28515625" style="101" hidden="1"/>
    <col min="8962" max="8969" width="14.85546875" style="101" hidden="1"/>
    <col min="8970" max="8970" width="16.5703125" style="101" hidden="1"/>
    <col min="8971" max="8971" width="8" style="101" hidden="1"/>
    <col min="8972" max="9216" width="9.140625" style="101" hidden="1"/>
    <col min="9217" max="9217" width="56.28515625" style="101" hidden="1"/>
    <col min="9218" max="9225" width="14.85546875" style="101" hidden="1"/>
    <col min="9226" max="9226" width="16.5703125" style="101" hidden="1"/>
    <col min="9227" max="9227" width="8" style="101" hidden="1"/>
    <col min="9228" max="9472" width="9.140625" style="101" hidden="1"/>
    <col min="9473" max="9473" width="56.28515625" style="101" hidden="1"/>
    <col min="9474" max="9481" width="14.85546875" style="101" hidden="1"/>
    <col min="9482" max="9482" width="16.5703125" style="101" hidden="1"/>
    <col min="9483" max="9483" width="8" style="101" hidden="1"/>
    <col min="9484" max="9728" width="9.140625" style="101" hidden="1"/>
    <col min="9729" max="9729" width="56.28515625" style="101" hidden="1"/>
    <col min="9730" max="9737" width="14.85546875" style="101" hidden="1"/>
    <col min="9738" max="9738" width="16.5703125" style="101" hidden="1"/>
    <col min="9739" max="9739" width="8" style="101" hidden="1"/>
    <col min="9740" max="9984" width="9.140625" style="101" hidden="1"/>
    <col min="9985" max="9985" width="56.28515625" style="101" hidden="1"/>
    <col min="9986" max="9993" width="14.85546875" style="101" hidden="1"/>
    <col min="9994" max="9994" width="16.5703125" style="101" hidden="1"/>
    <col min="9995" max="9995" width="8" style="101" hidden="1"/>
    <col min="9996" max="10240" width="9.140625" style="101" hidden="1"/>
    <col min="10241" max="10241" width="56.28515625" style="101" hidden="1"/>
    <col min="10242" max="10249" width="14.85546875" style="101" hidden="1"/>
    <col min="10250" max="10250" width="16.5703125" style="101" hidden="1"/>
    <col min="10251" max="10251" width="8" style="101" hidden="1"/>
    <col min="10252" max="10496" width="9.140625" style="101" hidden="1"/>
    <col min="10497" max="10497" width="56.28515625" style="101" hidden="1"/>
    <col min="10498" max="10505" width="14.85546875" style="101" hidden="1"/>
    <col min="10506" max="10506" width="16.5703125" style="101" hidden="1"/>
    <col min="10507" max="10507" width="8" style="101" hidden="1"/>
    <col min="10508" max="10752" width="9.140625" style="101" hidden="1"/>
    <col min="10753" max="10753" width="56.28515625" style="101" hidden="1"/>
    <col min="10754" max="10761" width="14.85546875" style="101" hidden="1"/>
    <col min="10762" max="10762" width="16.5703125" style="101" hidden="1"/>
    <col min="10763" max="10763" width="8" style="101" hidden="1"/>
    <col min="10764" max="11008" width="9.140625" style="101" hidden="1"/>
    <col min="11009" max="11009" width="56.28515625" style="101" hidden="1"/>
    <col min="11010" max="11017" width="14.85546875" style="101" hidden="1"/>
    <col min="11018" max="11018" width="16.5703125" style="101" hidden="1"/>
    <col min="11019" max="11019" width="8" style="101" hidden="1"/>
    <col min="11020" max="11264" width="9.140625" style="101" hidden="1"/>
    <col min="11265" max="11265" width="56.28515625" style="101" hidden="1"/>
    <col min="11266" max="11273" width="14.85546875" style="101" hidden="1"/>
    <col min="11274" max="11274" width="16.5703125" style="101" hidden="1"/>
    <col min="11275" max="11275" width="8" style="101" hidden="1"/>
    <col min="11276" max="11520" width="9.140625" style="101" hidden="1"/>
    <col min="11521" max="11521" width="56.28515625" style="101" hidden="1"/>
    <col min="11522" max="11529" width="14.85546875" style="101" hidden="1"/>
    <col min="11530" max="11530" width="16.5703125" style="101" hidden="1"/>
    <col min="11531" max="11531" width="8" style="101" hidden="1"/>
    <col min="11532" max="11776" width="9.140625" style="101" hidden="1"/>
    <col min="11777" max="11777" width="56.28515625" style="101" hidden="1"/>
    <col min="11778" max="11785" width="14.85546875" style="101" hidden="1"/>
    <col min="11786" max="11786" width="16.5703125" style="101" hidden="1"/>
    <col min="11787" max="11787" width="8" style="101" hidden="1"/>
    <col min="11788" max="12032" width="9.140625" style="101" hidden="1"/>
    <col min="12033" max="12033" width="56.28515625" style="101" hidden="1"/>
    <col min="12034" max="12041" width="14.85546875" style="101" hidden="1"/>
    <col min="12042" max="12042" width="16.5703125" style="101" hidden="1"/>
    <col min="12043" max="12043" width="8" style="101" hidden="1"/>
    <col min="12044" max="12288" width="9.140625" style="101" hidden="1"/>
    <col min="12289" max="12289" width="56.28515625" style="101" hidden="1"/>
    <col min="12290" max="12297" width="14.85546875" style="101" hidden="1"/>
    <col min="12298" max="12298" width="16.5703125" style="101" hidden="1"/>
    <col min="12299" max="12299" width="8" style="101" hidden="1"/>
    <col min="12300" max="12544" width="9.140625" style="101" hidden="1"/>
    <col min="12545" max="12545" width="56.28515625" style="101" hidden="1"/>
    <col min="12546" max="12553" width="14.85546875" style="101" hidden="1"/>
    <col min="12554" max="12554" width="16.5703125" style="101" hidden="1"/>
    <col min="12555" max="12555" width="8" style="101" hidden="1"/>
    <col min="12556" max="12800" width="9.140625" style="101" hidden="1"/>
    <col min="12801" max="12801" width="56.28515625" style="101" hidden="1"/>
    <col min="12802" max="12809" width="14.85546875" style="101" hidden="1"/>
    <col min="12810" max="12810" width="16.5703125" style="101" hidden="1"/>
    <col min="12811" max="12811" width="8" style="101" hidden="1"/>
    <col min="12812" max="13056" width="9.140625" style="101" hidden="1"/>
    <col min="13057" max="13057" width="56.28515625" style="101" hidden="1"/>
    <col min="13058" max="13065" width="14.85546875" style="101" hidden="1"/>
    <col min="13066" max="13066" width="16.5703125" style="101" hidden="1"/>
    <col min="13067" max="13067" width="8" style="101" hidden="1"/>
    <col min="13068" max="13312" width="9.140625" style="101" hidden="1"/>
    <col min="13313" max="13313" width="56.28515625" style="101" hidden="1"/>
    <col min="13314" max="13321" width="14.85546875" style="101" hidden="1"/>
    <col min="13322" max="13322" width="16.5703125" style="101" hidden="1"/>
    <col min="13323" max="13323" width="8" style="101" hidden="1"/>
    <col min="13324" max="13568" width="9.140625" style="101" hidden="1"/>
    <col min="13569" max="13569" width="56.28515625" style="101" hidden="1"/>
    <col min="13570" max="13577" width="14.85546875" style="101" hidden="1"/>
    <col min="13578" max="13578" width="16.5703125" style="101" hidden="1"/>
    <col min="13579" max="13579" width="8" style="101" hidden="1"/>
    <col min="13580" max="13824" width="9.140625" style="101" hidden="1"/>
    <col min="13825" max="13825" width="56.28515625" style="101" hidden="1"/>
    <col min="13826" max="13833" width="14.85546875" style="101" hidden="1"/>
    <col min="13834" max="13834" width="16.5703125" style="101" hidden="1"/>
    <col min="13835" max="13835" width="8" style="101" hidden="1"/>
    <col min="13836" max="14080" width="9.140625" style="101" hidden="1"/>
    <col min="14081" max="14081" width="56.28515625" style="101" hidden="1"/>
    <col min="14082" max="14089" width="14.85546875" style="101" hidden="1"/>
    <col min="14090" max="14090" width="16.5703125" style="101" hidden="1"/>
    <col min="14091" max="14091" width="8" style="101" hidden="1"/>
    <col min="14092" max="14336" width="9.140625" style="101" hidden="1"/>
    <col min="14337" max="14337" width="56.28515625" style="101" hidden="1"/>
    <col min="14338" max="14345" width="14.85546875" style="101" hidden="1"/>
    <col min="14346" max="14346" width="16.5703125" style="101" hidden="1"/>
    <col min="14347" max="14347" width="8" style="101" hidden="1"/>
    <col min="14348" max="14592" width="9.140625" style="101" hidden="1"/>
    <col min="14593" max="14593" width="56.28515625" style="101" hidden="1"/>
    <col min="14594" max="14601" width="14.85546875" style="101" hidden="1"/>
    <col min="14602" max="14602" width="16.5703125" style="101" hidden="1"/>
    <col min="14603" max="14603" width="8" style="101" hidden="1"/>
    <col min="14604" max="14848" width="9.140625" style="101" hidden="1"/>
    <col min="14849" max="14849" width="56.28515625" style="101" hidden="1"/>
    <col min="14850" max="14857" width="14.85546875" style="101" hidden="1"/>
    <col min="14858" max="14858" width="16.5703125" style="101" hidden="1"/>
    <col min="14859" max="14859" width="8" style="101" hidden="1"/>
    <col min="14860" max="15104" width="9.140625" style="101" hidden="1"/>
    <col min="15105" max="15105" width="56.28515625" style="101" hidden="1"/>
    <col min="15106" max="15113" width="14.85546875" style="101" hidden="1"/>
    <col min="15114" max="15114" width="16.5703125" style="101" hidden="1"/>
    <col min="15115" max="15115" width="8" style="101" hidden="1"/>
    <col min="15116" max="15360" width="9.140625" style="101" hidden="1"/>
    <col min="15361" max="15361" width="56.28515625" style="101" hidden="1"/>
    <col min="15362" max="15369" width="14.85546875" style="101" hidden="1"/>
    <col min="15370" max="15370" width="16.5703125" style="101" hidden="1"/>
    <col min="15371" max="15371" width="8" style="101" hidden="1"/>
    <col min="15372" max="15616" width="9.140625" style="101" hidden="1"/>
    <col min="15617" max="15617" width="56.28515625" style="101" hidden="1"/>
    <col min="15618" max="15625" width="14.85546875" style="101" hidden="1"/>
    <col min="15626" max="15626" width="16.5703125" style="101" hidden="1"/>
    <col min="15627" max="15627" width="8" style="101" hidden="1"/>
    <col min="15628" max="15872" width="9.140625" style="101" hidden="1"/>
    <col min="15873" max="15873" width="56.28515625" style="101" hidden="1"/>
    <col min="15874" max="15881" width="14.85546875" style="101" hidden="1"/>
    <col min="15882" max="15882" width="16.5703125" style="101" hidden="1"/>
    <col min="15883" max="15883" width="8" style="101" hidden="1"/>
    <col min="15884" max="16128" width="9.140625" style="101" hidden="1"/>
    <col min="16129" max="16129" width="56.28515625" style="101" hidden="1"/>
    <col min="16130" max="16137" width="14.85546875" style="101" hidden="1"/>
    <col min="16138" max="16138" width="16.5703125" style="101" hidden="1"/>
    <col min="16139" max="16139" width="8" style="101" hidden="1"/>
    <col min="16140" max="16384" width="9.140625" style="101" hidden="1"/>
  </cols>
  <sheetData>
    <row r="1" spans="1:26" s="78" customFormat="1" ht="3.75" hidden="1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78"/>
    </row>
    <row r="2" spans="1:26" s="78" customFormat="1" ht="39" customHeight="1">
      <c r="A2" s="718" t="s">
        <v>339</v>
      </c>
      <c r="B2" s="718"/>
      <c r="C2" s="718"/>
      <c r="D2" s="718"/>
      <c r="E2" s="718"/>
      <c r="F2" s="718"/>
      <c r="G2" s="718"/>
      <c r="H2" s="718"/>
      <c r="I2" s="718"/>
      <c r="J2" s="718"/>
      <c r="K2" s="178"/>
    </row>
    <row r="3" spans="1:26" s="78" customFormat="1" ht="24.75" customHeight="1">
      <c r="A3" s="718" t="s">
        <v>299</v>
      </c>
      <c r="B3" s="718"/>
      <c r="C3" s="718"/>
      <c r="D3" s="718"/>
      <c r="E3" s="718"/>
      <c r="F3" s="718"/>
      <c r="G3" s="718"/>
      <c r="H3" s="718"/>
      <c r="I3" s="718"/>
      <c r="J3" s="718"/>
      <c r="K3" s="178"/>
    </row>
    <row r="4" spans="1:26" s="78" customFormat="1" ht="21.9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178"/>
    </row>
    <row r="5" spans="1:26" s="83" customFormat="1" ht="42" customHeight="1">
      <c r="A5" s="720" t="s">
        <v>3</v>
      </c>
      <c r="B5" s="720"/>
      <c r="C5" s="720"/>
      <c r="D5" s="720"/>
      <c r="E5" s="720"/>
      <c r="F5" s="720"/>
      <c r="G5" s="720"/>
      <c r="H5" s="720"/>
      <c r="I5" s="720"/>
      <c r="J5" s="720"/>
      <c r="K5" s="366"/>
    </row>
    <row r="6" spans="1:26" ht="7.5" customHeight="1">
      <c r="A6" s="119"/>
    </row>
    <row r="7" spans="1:26" ht="4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79"/>
      <c r="L7" s="89"/>
      <c r="M7" s="89"/>
      <c r="N7" s="89"/>
      <c r="O7" s="89"/>
      <c r="P7" s="89"/>
    </row>
    <row r="8" spans="1:26" ht="39.75" customHeight="1">
      <c r="A8" s="367"/>
      <c r="B8" s="367" t="s">
        <v>69</v>
      </c>
      <c r="C8" s="367" t="s">
        <v>70</v>
      </c>
      <c r="D8" s="367" t="s">
        <v>71</v>
      </c>
      <c r="E8" s="367" t="s">
        <v>72</v>
      </c>
      <c r="F8" s="367" t="s">
        <v>73</v>
      </c>
      <c r="G8" s="367" t="s">
        <v>74</v>
      </c>
      <c r="H8" s="367" t="s">
        <v>75</v>
      </c>
      <c r="I8" s="367" t="s">
        <v>76</v>
      </c>
      <c r="J8" s="368" t="s">
        <v>189</v>
      </c>
      <c r="K8" s="179"/>
      <c r="Y8" s="101">
        <v>1</v>
      </c>
      <c r="Z8" s="101">
        <v>1</v>
      </c>
    </row>
    <row r="9" spans="1:26" ht="30" customHeight="1">
      <c r="A9" s="310" t="s">
        <v>301</v>
      </c>
      <c r="B9" s="310">
        <v>0</v>
      </c>
      <c r="C9" s="311">
        <v>950</v>
      </c>
      <c r="D9" s="311">
        <v>0</v>
      </c>
      <c r="E9" s="311">
        <v>0</v>
      </c>
      <c r="F9" s="311">
        <v>0</v>
      </c>
      <c r="G9" s="311">
        <v>0</v>
      </c>
      <c r="H9" s="310">
        <v>0</v>
      </c>
      <c r="I9" s="310">
        <v>0</v>
      </c>
      <c r="J9" s="310">
        <f t="shared" ref="J9:J44" si="0">SUM(B9:I9)</f>
        <v>950</v>
      </c>
      <c r="K9" s="360"/>
      <c r="L9" s="89"/>
      <c r="M9" s="89"/>
      <c r="N9" s="89"/>
      <c r="O9" s="89"/>
      <c r="P9" s="89"/>
    </row>
    <row r="10" spans="1:26" ht="30" customHeight="1">
      <c r="A10" s="125" t="s">
        <v>302</v>
      </c>
      <c r="B10" s="125">
        <v>0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0</v>
      </c>
      <c r="J10" s="125">
        <f t="shared" si="0"/>
        <v>0</v>
      </c>
      <c r="K10" s="360"/>
      <c r="L10" s="89"/>
      <c r="M10" s="89"/>
      <c r="N10" s="89"/>
      <c r="O10" s="89"/>
      <c r="P10" s="89"/>
    </row>
    <row r="11" spans="1:26" ht="30" customHeight="1">
      <c r="A11" s="125" t="s">
        <v>303</v>
      </c>
      <c r="B11" s="125">
        <v>0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f t="shared" si="0"/>
        <v>0</v>
      </c>
      <c r="K11" s="360"/>
      <c r="L11" s="89"/>
      <c r="M11" s="89"/>
      <c r="N11" s="89"/>
      <c r="O11" s="89"/>
      <c r="P11" s="89"/>
    </row>
    <row r="12" spans="1:26" ht="30" customHeight="1">
      <c r="A12" s="125" t="s">
        <v>304</v>
      </c>
      <c r="B12" s="125">
        <v>0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5">
        <v>0</v>
      </c>
      <c r="I12" s="125">
        <v>0</v>
      </c>
      <c r="J12" s="125">
        <f t="shared" si="0"/>
        <v>0</v>
      </c>
      <c r="K12" s="360"/>
      <c r="L12" s="89"/>
      <c r="M12" s="89"/>
      <c r="N12" s="89"/>
      <c r="O12" s="89"/>
      <c r="P12" s="89"/>
    </row>
    <row r="13" spans="1:26" ht="30" customHeight="1">
      <c r="A13" s="125" t="s">
        <v>305</v>
      </c>
      <c r="B13" s="125">
        <v>0</v>
      </c>
      <c r="C13" s="126">
        <v>950</v>
      </c>
      <c r="D13" s="126">
        <v>0</v>
      </c>
      <c r="E13" s="126">
        <v>0</v>
      </c>
      <c r="F13" s="126">
        <v>0</v>
      </c>
      <c r="G13" s="126">
        <v>0</v>
      </c>
      <c r="H13" s="125">
        <v>0</v>
      </c>
      <c r="I13" s="125">
        <v>0</v>
      </c>
      <c r="J13" s="125">
        <f t="shared" si="0"/>
        <v>950</v>
      </c>
      <c r="K13" s="360"/>
      <c r="L13" s="89"/>
      <c r="M13" s="89"/>
      <c r="N13" s="89"/>
      <c r="O13" s="89"/>
      <c r="P13" s="89"/>
    </row>
    <row r="14" spans="1:26" ht="30" customHeight="1">
      <c r="A14" s="125" t="s">
        <v>303</v>
      </c>
      <c r="B14" s="125">
        <v>0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5">
        <v>0</v>
      </c>
      <c r="I14" s="125">
        <v>0</v>
      </c>
      <c r="J14" s="125">
        <f t="shared" si="0"/>
        <v>0</v>
      </c>
      <c r="K14" s="360"/>
      <c r="L14" s="89"/>
      <c r="M14" s="89"/>
      <c r="N14" s="89"/>
      <c r="O14" s="89"/>
      <c r="P14" s="89"/>
    </row>
    <row r="15" spans="1:26" ht="30" customHeight="1">
      <c r="A15" s="125" t="s">
        <v>304</v>
      </c>
      <c r="B15" s="125">
        <v>0</v>
      </c>
      <c r="C15" s="126">
        <v>950</v>
      </c>
      <c r="D15" s="126">
        <v>0</v>
      </c>
      <c r="E15" s="126">
        <v>0</v>
      </c>
      <c r="F15" s="126">
        <v>0</v>
      </c>
      <c r="G15" s="126">
        <v>0</v>
      </c>
      <c r="H15" s="125">
        <v>0</v>
      </c>
      <c r="I15" s="125">
        <v>0</v>
      </c>
      <c r="J15" s="125">
        <f t="shared" si="0"/>
        <v>950</v>
      </c>
      <c r="K15" s="360"/>
      <c r="L15" s="89"/>
      <c r="M15" s="89"/>
      <c r="N15" s="89"/>
      <c r="O15" s="89"/>
      <c r="P15" s="89"/>
    </row>
    <row r="16" spans="1:26" ht="30" customHeight="1">
      <c r="A16" s="310" t="s">
        <v>306</v>
      </c>
      <c r="B16" s="310">
        <v>123402.37359</v>
      </c>
      <c r="C16" s="311">
        <v>38918.1414</v>
      </c>
      <c r="D16" s="311">
        <v>0</v>
      </c>
      <c r="E16" s="311">
        <v>0</v>
      </c>
      <c r="F16" s="311">
        <v>7114.1351500000001</v>
      </c>
      <c r="G16" s="311">
        <v>0</v>
      </c>
      <c r="H16" s="310">
        <v>0</v>
      </c>
      <c r="I16" s="310">
        <v>0</v>
      </c>
      <c r="J16" s="310">
        <f t="shared" si="0"/>
        <v>169434.65013999998</v>
      </c>
      <c r="K16" s="360"/>
      <c r="L16" s="89"/>
      <c r="M16" s="89"/>
      <c r="N16" s="89"/>
      <c r="O16" s="89"/>
      <c r="P16" s="89"/>
    </row>
    <row r="17" spans="1:16" ht="30" customHeight="1">
      <c r="A17" s="125" t="s">
        <v>302</v>
      </c>
      <c r="B17" s="125">
        <v>60805.131430000001</v>
      </c>
      <c r="C17" s="126">
        <v>8908.0769899999996</v>
      </c>
      <c r="D17" s="126">
        <v>0</v>
      </c>
      <c r="E17" s="126">
        <v>0</v>
      </c>
      <c r="F17" s="126">
        <v>2988.2189500000004</v>
      </c>
      <c r="G17" s="126">
        <v>0</v>
      </c>
      <c r="H17" s="125">
        <v>0</v>
      </c>
      <c r="I17" s="125">
        <v>0</v>
      </c>
      <c r="J17" s="125">
        <f t="shared" si="0"/>
        <v>72701.42736999999</v>
      </c>
      <c r="K17" s="360"/>
      <c r="L17" s="89"/>
      <c r="M17" s="89"/>
      <c r="N17" s="89"/>
      <c r="O17" s="89"/>
      <c r="P17" s="89"/>
    </row>
    <row r="18" spans="1:16" ht="30" customHeight="1">
      <c r="A18" s="125" t="s">
        <v>303</v>
      </c>
      <c r="B18" s="125">
        <v>60805.131430000001</v>
      </c>
      <c r="C18" s="126">
        <v>8908.0769899999996</v>
      </c>
      <c r="D18" s="126">
        <v>0</v>
      </c>
      <c r="E18" s="126">
        <v>0</v>
      </c>
      <c r="F18" s="126">
        <v>1686.39498</v>
      </c>
      <c r="G18" s="126">
        <v>0</v>
      </c>
      <c r="H18" s="125">
        <v>0</v>
      </c>
      <c r="I18" s="125">
        <v>0</v>
      </c>
      <c r="J18" s="125">
        <f t="shared" si="0"/>
        <v>71399.603399999993</v>
      </c>
      <c r="K18" s="360"/>
      <c r="L18" s="89"/>
      <c r="M18" s="89"/>
      <c r="N18" s="89"/>
      <c r="O18" s="89"/>
      <c r="P18" s="89"/>
    </row>
    <row r="19" spans="1:16" ht="30" customHeight="1">
      <c r="A19" s="125" t="s">
        <v>304</v>
      </c>
      <c r="B19" s="125">
        <v>0</v>
      </c>
      <c r="C19" s="126">
        <v>0</v>
      </c>
      <c r="D19" s="126">
        <v>0</v>
      </c>
      <c r="E19" s="126">
        <v>0</v>
      </c>
      <c r="F19" s="126">
        <v>1301.8239699999999</v>
      </c>
      <c r="G19" s="126">
        <v>0</v>
      </c>
      <c r="H19" s="125">
        <v>0</v>
      </c>
      <c r="I19" s="125">
        <v>0</v>
      </c>
      <c r="J19" s="125">
        <f t="shared" si="0"/>
        <v>1301.8239699999999</v>
      </c>
      <c r="K19" s="360"/>
      <c r="L19" s="89"/>
      <c r="M19" s="89"/>
      <c r="N19" s="89"/>
      <c r="O19" s="89"/>
      <c r="P19" s="89"/>
    </row>
    <row r="20" spans="1:16" ht="30" customHeight="1">
      <c r="A20" s="125" t="s">
        <v>305</v>
      </c>
      <c r="B20" s="125">
        <v>62597.242159999994</v>
      </c>
      <c r="C20" s="126">
        <v>30010.064409999999</v>
      </c>
      <c r="D20" s="126">
        <v>0</v>
      </c>
      <c r="E20" s="126">
        <v>0</v>
      </c>
      <c r="F20" s="126">
        <v>4125.9162000000006</v>
      </c>
      <c r="G20" s="126">
        <v>0</v>
      </c>
      <c r="H20" s="125">
        <v>0</v>
      </c>
      <c r="I20" s="125">
        <v>0</v>
      </c>
      <c r="J20" s="125">
        <f t="shared" si="0"/>
        <v>96733.222769999993</v>
      </c>
      <c r="K20" s="360"/>
      <c r="L20" s="89"/>
      <c r="M20" s="89"/>
      <c r="N20" s="89"/>
      <c r="O20" s="89"/>
      <c r="P20" s="89"/>
    </row>
    <row r="21" spans="1:16" ht="30" customHeight="1">
      <c r="A21" s="125" t="s">
        <v>303</v>
      </c>
      <c r="B21" s="125">
        <v>62597.242159999994</v>
      </c>
      <c r="C21" s="126">
        <v>29403.545399999999</v>
      </c>
      <c r="D21" s="126">
        <v>0</v>
      </c>
      <c r="E21" s="126">
        <v>0</v>
      </c>
      <c r="F21" s="126">
        <v>4125.9162000000006</v>
      </c>
      <c r="G21" s="126">
        <v>0</v>
      </c>
      <c r="H21" s="125">
        <v>0</v>
      </c>
      <c r="I21" s="125">
        <v>0</v>
      </c>
      <c r="J21" s="125">
        <f t="shared" si="0"/>
        <v>96126.703760000004</v>
      </c>
      <c r="K21" s="360"/>
      <c r="L21" s="89"/>
      <c r="M21" s="89"/>
      <c r="N21" s="89"/>
      <c r="O21" s="89"/>
      <c r="P21" s="89"/>
    </row>
    <row r="22" spans="1:16" ht="30" customHeight="1">
      <c r="A22" s="125" t="s">
        <v>304</v>
      </c>
      <c r="B22" s="125">
        <v>0</v>
      </c>
      <c r="C22" s="126">
        <v>606.51900999999998</v>
      </c>
      <c r="D22" s="126">
        <v>0</v>
      </c>
      <c r="E22" s="126">
        <v>0</v>
      </c>
      <c r="F22" s="126">
        <v>0</v>
      </c>
      <c r="G22" s="126">
        <v>0</v>
      </c>
      <c r="H22" s="125">
        <v>0</v>
      </c>
      <c r="I22" s="125">
        <v>0</v>
      </c>
      <c r="J22" s="125">
        <f t="shared" si="0"/>
        <v>606.51900999999998</v>
      </c>
      <c r="K22" s="360"/>
      <c r="L22" s="89"/>
      <c r="M22" s="89"/>
      <c r="N22" s="89"/>
      <c r="O22" s="89"/>
      <c r="P22" s="89"/>
    </row>
    <row r="23" spans="1:16" ht="30" customHeight="1">
      <c r="A23" s="310" t="s">
        <v>307</v>
      </c>
      <c r="B23" s="310">
        <v>169345.77111</v>
      </c>
      <c r="C23" s="311">
        <v>66934.968479999996</v>
      </c>
      <c r="D23" s="311">
        <v>38564.98126</v>
      </c>
      <c r="E23" s="311">
        <v>40437.015579999999</v>
      </c>
      <c r="F23" s="311">
        <v>14858.23409</v>
      </c>
      <c r="G23" s="311">
        <v>12903.53458</v>
      </c>
      <c r="H23" s="310">
        <v>0</v>
      </c>
      <c r="I23" s="310">
        <v>4594.8985400000001</v>
      </c>
      <c r="J23" s="310">
        <f t="shared" si="0"/>
        <v>347639.40364000003</v>
      </c>
      <c r="K23" s="360"/>
      <c r="L23" s="89"/>
      <c r="M23" s="89"/>
      <c r="N23" s="89"/>
      <c r="O23" s="89"/>
      <c r="P23" s="89"/>
    </row>
    <row r="24" spans="1:16" ht="30" customHeight="1">
      <c r="A24" s="125" t="s">
        <v>302</v>
      </c>
      <c r="B24" s="125">
        <v>56231.227709999999</v>
      </c>
      <c r="C24" s="126">
        <v>15529.83972</v>
      </c>
      <c r="D24" s="126">
        <v>18159.377629999999</v>
      </c>
      <c r="E24" s="126">
        <v>13105.484470000001</v>
      </c>
      <c r="F24" s="126">
        <v>7676.8055899999999</v>
      </c>
      <c r="G24" s="126">
        <v>2132.02565</v>
      </c>
      <c r="H24" s="125">
        <v>0</v>
      </c>
      <c r="I24" s="125">
        <v>836.7799399999999</v>
      </c>
      <c r="J24" s="125">
        <f t="shared" si="0"/>
        <v>113671.54070999999</v>
      </c>
      <c r="K24" s="360"/>
      <c r="L24" s="89"/>
      <c r="M24" s="89"/>
      <c r="N24" s="89"/>
      <c r="O24" s="89"/>
      <c r="P24" s="89"/>
    </row>
    <row r="25" spans="1:16" ht="30" customHeight="1">
      <c r="A25" s="125" t="s">
        <v>303</v>
      </c>
      <c r="B25" s="125">
        <v>56231.227709999999</v>
      </c>
      <c r="C25" s="126">
        <v>15529.83972</v>
      </c>
      <c r="D25" s="126">
        <v>14688.88242</v>
      </c>
      <c r="E25" s="126">
        <v>8234.3246299999992</v>
      </c>
      <c r="F25" s="126">
        <v>4427.64347</v>
      </c>
      <c r="G25" s="126">
        <v>1483.0038</v>
      </c>
      <c r="H25" s="125">
        <v>0</v>
      </c>
      <c r="I25" s="125">
        <v>0</v>
      </c>
      <c r="J25" s="125">
        <f t="shared" si="0"/>
        <v>100594.92174999999</v>
      </c>
      <c r="K25" s="360"/>
      <c r="L25" s="89"/>
      <c r="M25" s="89"/>
      <c r="N25" s="89"/>
      <c r="O25" s="89"/>
      <c r="P25" s="89"/>
    </row>
    <row r="26" spans="1:16" ht="30" customHeight="1">
      <c r="A26" s="125" t="s">
        <v>304</v>
      </c>
      <c r="B26" s="125">
        <v>0</v>
      </c>
      <c r="C26" s="126">
        <v>0</v>
      </c>
      <c r="D26" s="126">
        <v>3470.49521</v>
      </c>
      <c r="E26" s="126">
        <v>4871.1598400000003</v>
      </c>
      <c r="F26" s="126">
        <v>3249.16212</v>
      </c>
      <c r="G26" s="126">
        <v>649.02184999999997</v>
      </c>
      <c r="H26" s="125">
        <v>0</v>
      </c>
      <c r="I26" s="125">
        <v>836.7799399999999</v>
      </c>
      <c r="J26" s="125">
        <f t="shared" si="0"/>
        <v>13076.618960000002</v>
      </c>
      <c r="K26" s="360"/>
      <c r="L26" s="89"/>
      <c r="M26" s="89"/>
      <c r="N26" s="89"/>
      <c r="O26" s="89"/>
      <c r="P26" s="89"/>
    </row>
    <row r="27" spans="1:16" ht="30" customHeight="1">
      <c r="A27" s="125" t="s">
        <v>305</v>
      </c>
      <c r="B27" s="125">
        <v>113114.54340000001</v>
      </c>
      <c r="C27" s="126">
        <v>51405.12876</v>
      </c>
      <c r="D27" s="126">
        <v>20405.603629999998</v>
      </c>
      <c r="E27" s="126">
        <v>27331.53111</v>
      </c>
      <c r="F27" s="126">
        <v>7181.4285</v>
      </c>
      <c r="G27" s="126">
        <v>10771.50893</v>
      </c>
      <c r="H27" s="125">
        <v>0</v>
      </c>
      <c r="I27" s="125">
        <v>3758.1186000000002</v>
      </c>
      <c r="J27" s="125">
        <f t="shared" si="0"/>
        <v>233967.86293000003</v>
      </c>
      <c r="K27" s="360"/>
      <c r="L27" s="89"/>
      <c r="M27" s="89"/>
      <c r="N27" s="89"/>
      <c r="O27" s="89"/>
      <c r="P27" s="89"/>
    </row>
    <row r="28" spans="1:16" ht="30" customHeight="1">
      <c r="A28" s="125" t="s">
        <v>303</v>
      </c>
      <c r="B28" s="125">
        <v>113114.54340000001</v>
      </c>
      <c r="C28" s="126">
        <v>50404.169700000006</v>
      </c>
      <c r="D28" s="126">
        <v>14613.104449999999</v>
      </c>
      <c r="E28" s="126">
        <v>12778.84007</v>
      </c>
      <c r="F28" s="126">
        <v>5355.7928300000003</v>
      </c>
      <c r="G28" s="126">
        <v>5713.5274600000002</v>
      </c>
      <c r="H28" s="125">
        <v>0</v>
      </c>
      <c r="I28" s="125">
        <v>0</v>
      </c>
      <c r="J28" s="125">
        <f t="shared" si="0"/>
        <v>201979.97791000005</v>
      </c>
      <c r="K28" s="360"/>
      <c r="L28" s="89"/>
      <c r="M28" s="89"/>
      <c r="N28" s="89"/>
      <c r="O28" s="89"/>
      <c r="P28" s="89"/>
    </row>
    <row r="29" spans="1:16" ht="30" customHeight="1">
      <c r="A29" s="125" t="s">
        <v>304</v>
      </c>
      <c r="B29" s="125">
        <v>0</v>
      </c>
      <c r="C29" s="126">
        <v>1000.95906</v>
      </c>
      <c r="D29" s="126">
        <v>5792.4991799999998</v>
      </c>
      <c r="E29" s="126">
        <v>14552.69104</v>
      </c>
      <c r="F29" s="126">
        <v>1825.6356699999999</v>
      </c>
      <c r="G29" s="126">
        <v>5057.9814699999997</v>
      </c>
      <c r="H29" s="125">
        <v>0</v>
      </c>
      <c r="I29" s="125">
        <v>3758.1186000000002</v>
      </c>
      <c r="J29" s="125">
        <f t="shared" si="0"/>
        <v>31987.885019999998</v>
      </c>
      <c r="K29" s="360"/>
      <c r="L29" s="89"/>
      <c r="M29" s="89"/>
      <c r="N29" s="89"/>
      <c r="O29" s="89"/>
      <c r="P29" s="89"/>
    </row>
    <row r="30" spans="1:16" ht="30" customHeight="1">
      <c r="A30" s="310" t="s">
        <v>308</v>
      </c>
      <c r="B30" s="310">
        <v>741429.03992000001</v>
      </c>
      <c r="C30" s="311">
        <v>449889.99567999999</v>
      </c>
      <c r="D30" s="311">
        <v>177042.70140000002</v>
      </c>
      <c r="E30" s="311">
        <v>71005.551340000005</v>
      </c>
      <c r="F30" s="311">
        <v>83193.881800000003</v>
      </c>
      <c r="G30" s="311">
        <v>28863.73432</v>
      </c>
      <c r="H30" s="310">
        <v>18175.720989999998</v>
      </c>
      <c r="I30" s="310">
        <v>38082.744549999996</v>
      </c>
      <c r="J30" s="310">
        <f t="shared" si="0"/>
        <v>1607683.3700000003</v>
      </c>
      <c r="K30" s="360"/>
      <c r="L30" s="89"/>
      <c r="M30" s="89"/>
      <c r="N30" s="89"/>
      <c r="O30" s="89"/>
      <c r="P30" s="89"/>
    </row>
    <row r="31" spans="1:16" ht="30" customHeight="1">
      <c r="A31" s="125" t="s">
        <v>309</v>
      </c>
      <c r="B31" s="125">
        <v>741429.03992000001</v>
      </c>
      <c r="C31" s="126">
        <v>449889.99567999999</v>
      </c>
      <c r="D31" s="126">
        <v>176807.32569</v>
      </c>
      <c r="E31" s="126">
        <v>71005.551340000005</v>
      </c>
      <c r="F31" s="126">
        <v>83193.881800000003</v>
      </c>
      <c r="G31" s="126">
        <v>28446.757160000001</v>
      </c>
      <c r="H31" s="125">
        <v>18175.720989999998</v>
      </c>
      <c r="I31" s="125">
        <v>38082.744549999996</v>
      </c>
      <c r="J31" s="125">
        <f t="shared" si="0"/>
        <v>1607031.0171300003</v>
      </c>
      <c r="K31" s="360"/>
      <c r="L31" s="89"/>
      <c r="M31" s="89"/>
      <c r="N31" s="89"/>
      <c r="O31" s="89"/>
      <c r="P31" s="89"/>
    </row>
    <row r="32" spans="1:16" ht="30" customHeight="1">
      <c r="A32" s="125" t="s">
        <v>310</v>
      </c>
      <c r="B32" s="125">
        <v>18573.878850000001</v>
      </c>
      <c r="C32" s="126">
        <v>19238.397690000002</v>
      </c>
      <c r="D32" s="126">
        <v>7930.1972599999999</v>
      </c>
      <c r="E32" s="126">
        <v>5148.4257800000005</v>
      </c>
      <c r="F32" s="126">
        <v>438.03093999999999</v>
      </c>
      <c r="G32" s="126">
        <v>910.47785999999996</v>
      </c>
      <c r="H32" s="125">
        <v>217.43357</v>
      </c>
      <c r="I32" s="125">
        <v>5257.5238200000003</v>
      </c>
      <c r="J32" s="125">
        <f t="shared" si="0"/>
        <v>57714.365770000004</v>
      </c>
      <c r="K32" s="360"/>
      <c r="L32" s="89"/>
      <c r="M32" s="89"/>
      <c r="N32" s="89"/>
      <c r="O32" s="89"/>
      <c r="P32" s="89"/>
    </row>
    <row r="33" spans="1:16" ht="30" customHeight="1">
      <c r="A33" s="125" t="s">
        <v>311</v>
      </c>
      <c r="B33" s="125">
        <v>162474.96356999999</v>
      </c>
      <c r="C33" s="126">
        <v>99445.112319999986</v>
      </c>
      <c r="D33" s="126">
        <v>88234.592220000006</v>
      </c>
      <c r="E33" s="126">
        <v>31674.87845</v>
      </c>
      <c r="F33" s="126">
        <v>35387.656569999999</v>
      </c>
      <c r="G33" s="126">
        <v>12840.27672</v>
      </c>
      <c r="H33" s="125">
        <v>10131.13553</v>
      </c>
      <c r="I33" s="125">
        <v>3599.4893900000002</v>
      </c>
      <c r="J33" s="125">
        <f t="shared" si="0"/>
        <v>443788.10476999998</v>
      </c>
      <c r="K33" s="360"/>
      <c r="L33" s="89"/>
      <c r="M33" s="89"/>
      <c r="N33" s="89"/>
      <c r="O33" s="89"/>
      <c r="P33" s="89"/>
    </row>
    <row r="34" spans="1:16" ht="30" customHeight="1">
      <c r="A34" s="125" t="s">
        <v>312</v>
      </c>
      <c r="B34" s="125">
        <v>517291.51231999998</v>
      </c>
      <c r="C34" s="126">
        <v>326257.65527999995</v>
      </c>
      <c r="D34" s="126">
        <v>33717.637799999997</v>
      </c>
      <c r="E34" s="126">
        <v>19548.552370000001</v>
      </c>
      <c r="F34" s="126">
        <v>31588.945909999999</v>
      </c>
      <c r="G34" s="126">
        <v>10668.26655</v>
      </c>
      <c r="H34" s="125">
        <v>1901.8081999999999</v>
      </c>
      <c r="I34" s="125">
        <v>7838.68595</v>
      </c>
      <c r="J34" s="125">
        <f t="shared" si="0"/>
        <v>948813.06437999988</v>
      </c>
      <c r="K34" s="360"/>
      <c r="L34" s="89"/>
      <c r="M34" s="89"/>
      <c r="N34" s="89"/>
      <c r="O34" s="89"/>
      <c r="P34" s="89"/>
    </row>
    <row r="35" spans="1:16" ht="30" customHeight="1">
      <c r="A35" s="125" t="s">
        <v>313</v>
      </c>
      <c r="B35" s="125">
        <v>43088.68518</v>
      </c>
      <c r="C35" s="126">
        <v>4948.8303900000001</v>
      </c>
      <c r="D35" s="126">
        <v>46924.898409999994</v>
      </c>
      <c r="E35" s="126">
        <v>14633.694740000001</v>
      </c>
      <c r="F35" s="126">
        <v>15779.248380000001</v>
      </c>
      <c r="G35" s="126">
        <v>4027.7360299999996</v>
      </c>
      <c r="H35" s="125">
        <v>5925.3436900000006</v>
      </c>
      <c r="I35" s="125">
        <v>21387.045389999999</v>
      </c>
      <c r="J35" s="125">
        <f t="shared" si="0"/>
        <v>156715.48220999999</v>
      </c>
      <c r="K35" s="360"/>
      <c r="L35" s="89"/>
      <c r="M35" s="89"/>
      <c r="N35" s="89"/>
      <c r="O35" s="89"/>
      <c r="P35" s="89"/>
    </row>
    <row r="36" spans="1:16" ht="30" customHeight="1">
      <c r="A36" s="125" t="s">
        <v>22</v>
      </c>
      <c r="B36" s="125">
        <v>0</v>
      </c>
      <c r="C36" s="126">
        <v>0</v>
      </c>
      <c r="D36" s="126">
        <v>235.37571</v>
      </c>
      <c r="E36" s="126">
        <v>0</v>
      </c>
      <c r="F36" s="126">
        <v>0</v>
      </c>
      <c r="G36" s="126">
        <v>416.97715999999997</v>
      </c>
      <c r="H36" s="125">
        <v>0</v>
      </c>
      <c r="I36" s="125">
        <v>0</v>
      </c>
      <c r="J36" s="125">
        <f t="shared" si="0"/>
        <v>652.35286999999994</v>
      </c>
      <c r="K36" s="360"/>
      <c r="L36" s="89"/>
      <c r="M36" s="89"/>
      <c r="N36" s="89"/>
      <c r="O36" s="89"/>
      <c r="P36" s="89"/>
    </row>
    <row r="37" spans="1:16" ht="30" customHeight="1">
      <c r="A37" s="125" t="s">
        <v>311</v>
      </c>
      <c r="B37" s="125">
        <v>0</v>
      </c>
      <c r="C37" s="126">
        <v>0</v>
      </c>
      <c r="D37" s="126">
        <v>96.730419999999995</v>
      </c>
      <c r="E37" s="126">
        <v>0</v>
      </c>
      <c r="F37" s="126">
        <v>0</v>
      </c>
      <c r="G37" s="126">
        <v>284.55754999999999</v>
      </c>
      <c r="H37" s="125">
        <v>0</v>
      </c>
      <c r="I37" s="125">
        <v>0</v>
      </c>
      <c r="J37" s="125">
        <f t="shared" si="0"/>
        <v>381.28796999999997</v>
      </c>
      <c r="K37" s="360"/>
      <c r="L37" s="89"/>
      <c r="M37" s="89"/>
      <c r="N37" s="89"/>
      <c r="O37" s="89"/>
      <c r="P37" s="89"/>
    </row>
    <row r="38" spans="1:16" ht="30" customHeight="1">
      <c r="A38" s="125" t="s">
        <v>313</v>
      </c>
      <c r="B38" s="125">
        <v>0</v>
      </c>
      <c r="C38" s="126">
        <v>0</v>
      </c>
      <c r="D38" s="126">
        <v>138.64529000000002</v>
      </c>
      <c r="E38" s="126">
        <v>0</v>
      </c>
      <c r="F38" s="126">
        <v>0</v>
      </c>
      <c r="G38" s="126">
        <v>132.41960999999998</v>
      </c>
      <c r="H38" s="125">
        <v>0</v>
      </c>
      <c r="I38" s="125">
        <v>0</v>
      </c>
      <c r="J38" s="125">
        <f t="shared" si="0"/>
        <v>271.06489999999997</v>
      </c>
      <c r="K38" s="360"/>
      <c r="L38" s="89"/>
      <c r="M38" s="89"/>
      <c r="N38" s="89"/>
      <c r="O38" s="89"/>
      <c r="P38" s="89"/>
    </row>
    <row r="39" spans="1:16" ht="30" customHeight="1">
      <c r="A39" s="310" t="s">
        <v>314</v>
      </c>
      <c r="B39" s="310">
        <v>220059.89347000001</v>
      </c>
      <c r="C39" s="311">
        <v>201698.07346000001</v>
      </c>
      <c r="D39" s="311">
        <v>168957.41498</v>
      </c>
      <c r="E39" s="311">
        <v>48366.18778</v>
      </c>
      <c r="F39" s="311">
        <v>40183.155570000003</v>
      </c>
      <c r="G39" s="311">
        <v>25675.550190000002</v>
      </c>
      <c r="H39" s="310">
        <v>29835.326840000002</v>
      </c>
      <c r="I39" s="310">
        <v>2537.5387500000002</v>
      </c>
      <c r="J39" s="310">
        <f t="shared" si="0"/>
        <v>737313.1410399999</v>
      </c>
      <c r="K39" s="360"/>
      <c r="L39" s="89"/>
      <c r="M39" s="89"/>
      <c r="N39" s="89"/>
      <c r="O39" s="89"/>
      <c r="P39" s="89"/>
    </row>
    <row r="40" spans="1:16" ht="30" customHeight="1">
      <c r="A40" s="125" t="s">
        <v>315</v>
      </c>
      <c r="B40" s="125">
        <v>4631.1401299999998</v>
      </c>
      <c r="C40" s="126">
        <v>0</v>
      </c>
      <c r="D40" s="126">
        <v>67.351830000000007</v>
      </c>
      <c r="E40" s="126">
        <v>1425.8441</v>
      </c>
      <c r="F40" s="126">
        <v>0</v>
      </c>
      <c r="G40" s="126">
        <v>0</v>
      </c>
      <c r="H40" s="125">
        <v>4888.2972900000004</v>
      </c>
      <c r="I40" s="125">
        <v>0</v>
      </c>
      <c r="J40" s="125">
        <f t="shared" si="0"/>
        <v>11012.63335</v>
      </c>
      <c r="K40" s="360"/>
      <c r="L40" s="89"/>
      <c r="M40" s="89"/>
      <c r="N40" s="89"/>
      <c r="O40" s="89"/>
      <c r="P40" s="89"/>
    </row>
    <row r="41" spans="1:16" ht="30" customHeight="1">
      <c r="A41" s="125" t="s">
        <v>316</v>
      </c>
      <c r="B41" s="125">
        <v>135997.32005000001</v>
      </c>
      <c r="C41" s="126">
        <v>2109.2160099999996</v>
      </c>
      <c r="D41" s="126">
        <v>148.08761999999999</v>
      </c>
      <c r="E41" s="126">
        <v>25101.623149999999</v>
      </c>
      <c r="F41" s="126">
        <v>6146.3321999999998</v>
      </c>
      <c r="G41" s="126">
        <v>15283.628279999999</v>
      </c>
      <c r="H41" s="125">
        <v>23249.704829999999</v>
      </c>
      <c r="I41" s="125">
        <v>0</v>
      </c>
      <c r="J41" s="125">
        <f t="shared" si="0"/>
        <v>208035.91214000003</v>
      </c>
      <c r="K41" s="360"/>
      <c r="L41" s="89"/>
      <c r="M41" s="89"/>
      <c r="N41" s="89"/>
      <c r="O41" s="89"/>
      <c r="P41" s="89"/>
    </row>
    <row r="42" spans="1:16" ht="30" customHeight="1">
      <c r="A42" s="125" t="s">
        <v>317</v>
      </c>
      <c r="B42" s="125">
        <v>79431.433290000001</v>
      </c>
      <c r="C42" s="126">
        <v>199588.85744999998</v>
      </c>
      <c r="D42" s="126">
        <v>168741.97553</v>
      </c>
      <c r="E42" s="126">
        <v>21838.720530000002</v>
      </c>
      <c r="F42" s="126">
        <v>34036.823369999998</v>
      </c>
      <c r="G42" s="126">
        <v>10391.921910000001</v>
      </c>
      <c r="H42" s="125">
        <v>1697.3247200000001</v>
      </c>
      <c r="I42" s="125">
        <v>2537.5387500000002</v>
      </c>
      <c r="J42" s="125">
        <f t="shared" si="0"/>
        <v>518264.59554999991</v>
      </c>
      <c r="K42" s="360"/>
      <c r="L42" s="89"/>
      <c r="M42" s="89"/>
      <c r="N42" s="89"/>
      <c r="O42" s="89"/>
      <c r="P42" s="89"/>
    </row>
    <row r="43" spans="1:16" s="161" customFormat="1" ht="45" customHeight="1">
      <c r="A43" s="132" t="s">
        <v>318</v>
      </c>
      <c r="B43" s="132">
        <v>0</v>
      </c>
      <c r="C43" s="160">
        <v>0</v>
      </c>
      <c r="D43" s="160">
        <v>0</v>
      </c>
      <c r="E43" s="160">
        <v>0</v>
      </c>
      <c r="F43" s="160">
        <v>0</v>
      </c>
      <c r="G43" s="160">
        <v>0</v>
      </c>
      <c r="H43" s="132">
        <v>0</v>
      </c>
      <c r="I43" s="132">
        <v>0</v>
      </c>
      <c r="J43" s="132">
        <f t="shared" si="0"/>
        <v>0</v>
      </c>
      <c r="K43" s="361"/>
      <c r="L43" s="281"/>
      <c r="M43" s="281"/>
      <c r="N43" s="281"/>
      <c r="O43" s="281"/>
      <c r="P43" s="281"/>
    </row>
    <row r="44" spans="1:16" s="161" customFormat="1" ht="24" customHeight="1">
      <c r="A44" s="370" t="s">
        <v>246</v>
      </c>
      <c r="B44" s="371">
        <v>1254237.07809</v>
      </c>
      <c r="C44" s="371">
        <v>758391.17901999992</v>
      </c>
      <c r="D44" s="371">
        <v>384565.09763999999</v>
      </c>
      <c r="E44" s="371">
        <v>159808.75469999999</v>
      </c>
      <c r="F44" s="371">
        <v>145349.40661000001</v>
      </c>
      <c r="G44" s="371">
        <v>67442.819090000005</v>
      </c>
      <c r="H44" s="371">
        <v>48011.047829999996</v>
      </c>
      <c r="I44" s="371">
        <v>45215.181840000005</v>
      </c>
      <c r="J44" s="371">
        <f t="shared" si="0"/>
        <v>2863020.56482</v>
      </c>
      <c r="K44" s="361"/>
      <c r="L44" s="281"/>
      <c r="M44" s="281"/>
      <c r="N44" s="281"/>
      <c r="O44" s="281"/>
      <c r="P44" s="281"/>
    </row>
    <row r="45" spans="1:16" ht="30" customHeight="1">
      <c r="A45" s="165"/>
      <c r="B45" s="159"/>
      <c r="C45" s="159"/>
      <c r="D45" s="159"/>
      <c r="E45" s="159"/>
      <c r="F45" s="159"/>
      <c r="G45" s="159"/>
      <c r="H45" s="159"/>
      <c r="I45" s="159"/>
      <c r="J45" s="159"/>
      <c r="K45" s="360"/>
      <c r="L45" s="89"/>
      <c r="M45" s="89"/>
      <c r="N45" s="89"/>
      <c r="O45" s="89"/>
      <c r="P45" s="89"/>
    </row>
    <row r="46" spans="1:16" ht="9" customHeight="1" thickBot="1">
      <c r="A46" s="166"/>
      <c r="B46" s="167"/>
      <c r="C46" s="168"/>
      <c r="D46" s="168"/>
      <c r="E46" s="168"/>
      <c r="F46" s="168"/>
      <c r="G46" s="168"/>
      <c r="H46" s="169"/>
      <c r="I46" s="169"/>
      <c r="J46" s="169"/>
      <c r="K46" s="337"/>
      <c r="L46" s="89"/>
      <c r="M46" s="89"/>
      <c r="N46" s="89"/>
      <c r="O46" s="89"/>
      <c r="P46" s="89"/>
    </row>
    <row r="47" spans="1:16" ht="15" customHeight="1" thickTop="1">
      <c r="A47" s="177" t="s">
        <v>345</v>
      </c>
      <c r="B47" s="137"/>
      <c r="C47" s="172"/>
      <c r="D47" s="172"/>
      <c r="E47" s="172"/>
      <c r="F47" s="172"/>
      <c r="G47" s="172"/>
      <c r="H47" s="173"/>
      <c r="I47" s="173"/>
      <c r="J47" s="173"/>
      <c r="K47" s="365"/>
      <c r="L47" s="173"/>
      <c r="M47" s="89"/>
      <c r="N47" s="89"/>
      <c r="O47" s="89"/>
      <c r="P47" s="89"/>
    </row>
    <row r="48" spans="1:16" ht="9" customHeight="1">
      <c r="C48" s="114"/>
      <c r="D48" s="114"/>
      <c r="E48" s="114"/>
      <c r="F48" s="114"/>
      <c r="G48" s="114"/>
      <c r="H48" s="89"/>
      <c r="I48" s="89"/>
      <c r="J48" s="89"/>
      <c r="K48" s="337"/>
      <c r="L48" s="89"/>
      <c r="M48" s="89"/>
      <c r="N48" s="89"/>
      <c r="O48" s="89"/>
      <c r="P48" s="89"/>
    </row>
    <row r="49" spans="1:16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337"/>
      <c r="L49" s="89"/>
      <c r="M49" s="89"/>
      <c r="N49" s="89"/>
      <c r="O49" s="89"/>
      <c r="P49" s="89"/>
    </row>
    <row r="50" spans="1:16" ht="9" hidden="1" customHeight="1">
      <c r="A50" s="147"/>
      <c r="C50" s="114"/>
      <c r="D50" s="114"/>
      <c r="E50" s="114"/>
      <c r="F50" s="114"/>
      <c r="G50" s="114"/>
      <c r="H50" s="89"/>
      <c r="I50" s="89"/>
      <c r="J50" s="89"/>
      <c r="K50" s="337"/>
      <c r="L50" s="89"/>
      <c r="M50" s="89"/>
      <c r="N50" s="89"/>
      <c r="O50" s="89"/>
      <c r="P50" s="89"/>
    </row>
    <row r="51" spans="1:16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337"/>
      <c r="L51" s="89"/>
      <c r="M51" s="89"/>
      <c r="N51" s="89"/>
      <c r="O51" s="89"/>
      <c r="P51" s="89"/>
    </row>
    <row r="52" spans="1:16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337"/>
      <c r="L52" s="89"/>
      <c r="M52" s="89"/>
      <c r="N52" s="89"/>
      <c r="O52" s="89"/>
      <c r="P52" s="89"/>
    </row>
    <row r="53" spans="1:16" ht="9" hidden="1" customHeight="1">
      <c r="A53" s="143"/>
      <c r="B53" s="176"/>
      <c r="C53" s="114"/>
      <c r="D53" s="114"/>
      <c r="E53" s="114"/>
      <c r="F53" s="114"/>
      <c r="G53" s="114"/>
      <c r="H53" s="89"/>
      <c r="I53" s="89"/>
      <c r="J53" s="89"/>
      <c r="K53" s="337"/>
      <c r="L53" s="89"/>
      <c r="M53" s="89"/>
      <c r="N53" s="89"/>
      <c r="O53" s="89"/>
      <c r="P53" s="89"/>
    </row>
    <row r="54" spans="1:16" ht="9" hidden="1" customHeight="1">
      <c r="A54" s="143"/>
      <c r="B54" s="176"/>
      <c r="C54" s="114"/>
      <c r="D54" s="114"/>
      <c r="E54" s="114"/>
      <c r="F54" s="114"/>
      <c r="G54" s="114"/>
      <c r="H54" s="89"/>
      <c r="I54" s="89"/>
      <c r="J54" s="89"/>
      <c r="K54" s="337"/>
      <c r="L54" s="89"/>
      <c r="M54" s="89"/>
      <c r="N54" s="89"/>
      <c r="O54" s="89"/>
      <c r="P54" s="89"/>
    </row>
    <row r="55" spans="1:16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337"/>
      <c r="L55" s="89"/>
      <c r="M55" s="89"/>
      <c r="N55" s="89"/>
      <c r="O55" s="89"/>
      <c r="P55" s="89"/>
    </row>
    <row r="56" spans="1:16" ht="9" hidden="1" customHeight="1">
      <c r="A56" s="144"/>
      <c r="B56" s="176"/>
      <c r="C56" s="114"/>
      <c r="D56" s="114"/>
      <c r="E56" s="114"/>
      <c r="F56" s="114"/>
      <c r="G56" s="114"/>
      <c r="H56" s="89"/>
      <c r="I56" s="89"/>
      <c r="J56" s="89"/>
      <c r="K56" s="337"/>
      <c r="L56" s="89"/>
      <c r="M56" s="89"/>
      <c r="N56" s="89"/>
      <c r="O56" s="89"/>
      <c r="P56" s="89"/>
    </row>
    <row r="57" spans="1:16" ht="9" hidden="1" customHeight="1">
      <c r="A57" s="143"/>
      <c r="B57" s="176"/>
      <c r="C57" s="114"/>
      <c r="D57" s="114"/>
      <c r="E57" s="114"/>
      <c r="F57" s="114"/>
      <c r="G57" s="114"/>
      <c r="H57" s="89"/>
      <c r="I57" s="89"/>
      <c r="J57" s="89"/>
      <c r="K57" s="337"/>
      <c r="L57" s="89"/>
      <c r="M57" s="89"/>
      <c r="N57" s="89"/>
      <c r="O57" s="89"/>
      <c r="P57" s="89"/>
    </row>
    <row r="58" spans="1:16" ht="9" hidden="1" customHeight="1">
      <c r="A58" s="143"/>
      <c r="B58" s="176"/>
      <c r="C58" s="114"/>
      <c r="D58" s="114"/>
      <c r="E58" s="114"/>
      <c r="F58" s="114"/>
      <c r="G58" s="114"/>
      <c r="H58" s="89"/>
      <c r="I58" s="89"/>
      <c r="J58" s="89"/>
      <c r="K58" s="337"/>
      <c r="L58" s="89"/>
      <c r="M58" s="89"/>
      <c r="N58" s="89"/>
      <c r="O58" s="89"/>
      <c r="P58" s="89"/>
    </row>
    <row r="59" spans="1:16" ht="9" hidden="1" customHeight="1">
      <c r="A59" s="143"/>
      <c r="B59" s="176"/>
      <c r="C59" s="114"/>
      <c r="D59" s="114"/>
      <c r="E59" s="114"/>
      <c r="F59" s="114"/>
      <c r="G59" s="114"/>
      <c r="H59" s="89"/>
      <c r="I59" s="89"/>
      <c r="J59" s="89"/>
      <c r="K59" s="337"/>
      <c r="L59" s="89"/>
      <c r="M59" s="89"/>
      <c r="N59" s="89"/>
      <c r="O59" s="89"/>
      <c r="P59" s="89"/>
    </row>
    <row r="60" spans="1:16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337"/>
      <c r="L60" s="89"/>
      <c r="M60" s="89"/>
      <c r="N60" s="89"/>
      <c r="O60" s="89"/>
      <c r="P60" s="89"/>
    </row>
    <row r="61" spans="1:16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337"/>
      <c r="L61" s="89"/>
      <c r="M61" s="89"/>
      <c r="N61" s="89"/>
      <c r="O61" s="89"/>
      <c r="P61" s="89"/>
    </row>
    <row r="62" spans="1:16" ht="9" hidden="1" customHeight="1">
      <c r="A62" s="144"/>
      <c r="C62" s="114"/>
      <c r="D62" s="114"/>
      <c r="E62" s="114"/>
      <c r="F62" s="114"/>
      <c r="G62" s="114"/>
      <c r="H62" s="89"/>
      <c r="I62" s="89"/>
      <c r="J62" s="89"/>
      <c r="K62" s="337"/>
      <c r="L62" s="89"/>
      <c r="M62" s="89"/>
      <c r="N62" s="89"/>
      <c r="O62" s="89"/>
      <c r="P62" s="89"/>
    </row>
    <row r="63" spans="1:16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337"/>
      <c r="L63" s="89"/>
      <c r="M63" s="89"/>
      <c r="N63" s="89"/>
      <c r="O63" s="89"/>
      <c r="P63" s="89"/>
    </row>
    <row r="64" spans="1:16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337"/>
      <c r="L64" s="89"/>
      <c r="M64" s="89"/>
      <c r="N64" s="89"/>
      <c r="O64" s="89"/>
      <c r="P64" s="89"/>
    </row>
    <row r="65" spans="1:16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337"/>
      <c r="L65" s="89"/>
      <c r="M65" s="89"/>
      <c r="N65" s="89"/>
      <c r="O65" s="89"/>
      <c r="P65" s="89"/>
    </row>
    <row r="66" spans="1:16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337"/>
      <c r="L66" s="89"/>
      <c r="M66" s="89"/>
      <c r="N66" s="89"/>
      <c r="O66" s="89"/>
      <c r="P66" s="89"/>
    </row>
    <row r="67" spans="1:16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337"/>
      <c r="L67" s="89"/>
      <c r="M67" s="89"/>
      <c r="N67" s="89"/>
      <c r="O67" s="89"/>
      <c r="P67" s="89"/>
    </row>
    <row r="68" spans="1:16" ht="9" hidden="1" customHeight="1">
      <c r="A68" s="144"/>
      <c r="C68" s="114"/>
      <c r="D68" s="114"/>
      <c r="E68" s="114"/>
      <c r="F68" s="114"/>
      <c r="G68" s="114"/>
      <c r="H68" s="89"/>
      <c r="I68" s="89"/>
      <c r="J68" s="89"/>
      <c r="K68" s="337"/>
      <c r="L68" s="89"/>
      <c r="M68" s="89"/>
      <c r="N68" s="89"/>
      <c r="O68" s="89"/>
      <c r="P68" s="89"/>
    </row>
    <row r="69" spans="1:16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337"/>
      <c r="L69" s="89"/>
      <c r="M69" s="89"/>
      <c r="N69" s="89"/>
      <c r="O69" s="89"/>
      <c r="P69" s="89"/>
    </row>
    <row r="70" spans="1:16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337"/>
      <c r="L70" s="89"/>
      <c r="M70" s="89"/>
      <c r="N70" s="89"/>
      <c r="O70" s="89"/>
      <c r="P70" s="89"/>
    </row>
    <row r="71" spans="1:16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337"/>
      <c r="L71" s="89"/>
      <c r="M71" s="89"/>
      <c r="N71" s="89"/>
      <c r="O71" s="89"/>
      <c r="P71" s="89"/>
    </row>
    <row r="72" spans="1:16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337"/>
      <c r="L72" s="89"/>
      <c r="M72" s="89"/>
      <c r="N72" s="89"/>
      <c r="O72" s="89"/>
      <c r="P72" s="89"/>
    </row>
    <row r="73" spans="1:16" ht="9" hidden="1" customHeight="1">
      <c r="A73" s="144"/>
      <c r="C73" s="114"/>
      <c r="D73" s="114"/>
      <c r="E73" s="114"/>
      <c r="F73" s="114"/>
      <c r="G73" s="114"/>
      <c r="H73" s="89"/>
      <c r="I73" s="89"/>
      <c r="J73" s="89"/>
      <c r="K73" s="337"/>
      <c r="L73" s="89"/>
      <c r="M73" s="89"/>
      <c r="N73" s="89"/>
      <c r="O73" s="89"/>
      <c r="P73" s="89"/>
    </row>
    <row r="74" spans="1:16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337"/>
      <c r="L74" s="89"/>
      <c r="M74" s="89"/>
      <c r="N74" s="89"/>
      <c r="O74" s="89"/>
      <c r="P74" s="89"/>
    </row>
    <row r="75" spans="1:16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337"/>
      <c r="L75" s="89"/>
      <c r="M75" s="89"/>
      <c r="N75" s="89"/>
      <c r="O75" s="89"/>
      <c r="P75" s="89"/>
    </row>
    <row r="76" spans="1:16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337"/>
      <c r="L76" s="89"/>
      <c r="M76" s="89"/>
      <c r="N76" s="89"/>
      <c r="O76" s="89"/>
      <c r="P76" s="89"/>
    </row>
    <row r="77" spans="1:16" ht="9" hidden="1" customHeight="1">
      <c r="A77" s="145"/>
      <c r="C77" s="114"/>
      <c r="D77" s="114"/>
      <c r="E77" s="114"/>
      <c r="F77" s="114"/>
      <c r="G77" s="114"/>
      <c r="H77" s="89"/>
      <c r="I77" s="89"/>
      <c r="J77" s="89"/>
      <c r="K77" s="337"/>
      <c r="L77" s="89"/>
      <c r="M77" s="89"/>
      <c r="N77" s="89"/>
      <c r="O77" s="89"/>
      <c r="P77" s="89"/>
    </row>
    <row r="78" spans="1:16" ht="9" hidden="1" customHeight="1">
      <c r="A78" s="146"/>
      <c r="C78" s="114"/>
      <c r="D78" s="114"/>
      <c r="E78" s="114"/>
      <c r="F78" s="114"/>
      <c r="G78" s="114"/>
      <c r="H78" s="89"/>
      <c r="I78" s="89"/>
      <c r="J78" s="89"/>
      <c r="K78" s="337"/>
      <c r="L78" s="89"/>
      <c r="M78" s="89"/>
      <c r="N78" s="89"/>
      <c r="O78" s="89"/>
      <c r="P78" s="89"/>
    </row>
    <row r="79" spans="1:16" ht="9" hidden="1" customHeight="1">
      <c r="A79" s="146"/>
      <c r="C79" s="114"/>
      <c r="D79" s="114"/>
      <c r="E79" s="114"/>
      <c r="F79" s="114"/>
      <c r="G79" s="114"/>
      <c r="H79" s="89"/>
      <c r="I79" s="89"/>
      <c r="J79" s="89"/>
      <c r="K79" s="337"/>
      <c r="L79" s="89"/>
      <c r="M79" s="89"/>
      <c r="N79" s="89"/>
      <c r="O79" s="89"/>
      <c r="P79" s="89"/>
    </row>
    <row r="80" spans="1:16" ht="9" hidden="1" customHeight="1">
      <c r="A80" s="147"/>
      <c r="C80" s="114"/>
      <c r="D80" s="114"/>
      <c r="E80" s="114"/>
      <c r="F80" s="114"/>
      <c r="G80" s="114"/>
      <c r="H80" s="89"/>
      <c r="I80" s="89"/>
      <c r="J80" s="89"/>
      <c r="K80" s="337"/>
      <c r="L80" s="89"/>
      <c r="M80" s="89"/>
      <c r="N80" s="89"/>
      <c r="O80" s="89"/>
      <c r="P80" s="89"/>
    </row>
    <row r="81" spans="1:16" ht="9" hidden="1" customHeight="1">
      <c r="A81" s="143"/>
      <c r="C81" s="114"/>
      <c r="D81" s="114"/>
      <c r="E81" s="114"/>
      <c r="F81" s="114"/>
      <c r="G81" s="114"/>
      <c r="H81" s="89"/>
      <c r="I81" s="89"/>
      <c r="J81" s="89"/>
      <c r="K81" s="337"/>
      <c r="L81" s="89"/>
      <c r="M81" s="89"/>
      <c r="N81" s="89"/>
      <c r="O81" s="89"/>
      <c r="P81" s="89"/>
    </row>
    <row r="82" spans="1:16" ht="9" hidden="1" customHeight="1">
      <c r="A82" s="143"/>
      <c r="C82" s="114"/>
      <c r="D82" s="114"/>
      <c r="E82" s="114"/>
      <c r="F82" s="114"/>
      <c r="G82" s="114"/>
      <c r="H82" s="89"/>
      <c r="I82" s="89"/>
      <c r="J82" s="89"/>
      <c r="K82" s="337"/>
      <c r="L82" s="89"/>
      <c r="M82" s="89"/>
      <c r="N82" s="89"/>
      <c r="O82" s="89"/>
      <c r="P82" s="89"/>
    </row>
    <row r="83" spans="1:16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337"/>
      <c r="L83" s="89"/>
      <c r="M83" s="89"/>
      <c r="N83" s="89"/>
      <c r="O83" s="89"/>
      <c r="P83" s="89"/>
    </row>
    <row r="84" spans="1:16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337"/>
      <c r="L84" s="89"/>
      <c r="M84" s="89"/>
      <c r="N84" s="89"/>
      <c r="O84" s="89"/>
      <c r="P84" s="89"/>
    </row>
    <row r="85" spans="1:16" ht="9" hidden="1" customHeight="1">
      <c r="A85" s="145"/>
      <c r="C85" s="114"/>
      <c r="D85" s="114"/>
      <c r="E85" s="114"/>
      <c r="F85" s="114"/>
      <c r="G85" s="114"/>
      <c r="H85" s="89"/>
      <c r="I85" s="89"/>
      <c r="J85" s="89"/>
      <c r="K85" s="337"/>
      <c r="L85" s="89"/>
      <c r="M85" s="89"/>
      <c r="N85" s="89"/>
      <c r="O85" s="89"/>
      <c r="P85" s="89"/>
    </row>
    <row r="86" spans="1:16" ht="9" hidden="1" customHeight="1">
      <c r="A86" s="147"/>
      <c r="C86" s="114"/>
      <c r="D86" s="114"/>
      <c r="E86" s="114"/>
      <c r="F86" s="114"/>
      <c r="G86" s="114"/>
      <c r="H86" s="89"/>
      <c r="I86" s="89"/>
      <c r="J86" s="89"/>
      <c r="K86" s="337"/>
      <c r="L86" s="89"/>
      <c r="M86" s="89"/>
      <c r="N86" s="89"/>
      <c r="O86" s="89"/>
      <c r="P86" s="89"/>
    </row>
    <row r="87" spans="1:16" ht="9" hidden="1" customHeight="1">
      <c r="A87" s="143"/>
      <c r="C87" s="114"/>
      <c r="D87" s="114"/>
      <c r="E87" s="114"/>
      <c r="F87" s="114"/>
      <c r="G87" s="114"/>
      <c r="H87" s="89"/>
      <c r="I87" s="89"/>
      <c r="J87" s="89"/>
      <c r="K87" s="337"/>
      <c r="L87" s="89"/>
      <c r="M87" s="89"/>
      <c r="N87" s="89"/>
      <c r="O87" s="89"/>
      <c r="P87" s="89"/>
    </row>
    <row r="88" spans="1:16" ht="9" hidden="1" customHeight="1">
      <c r="A88" s="143"/>
      <c r="C88" s="114"/>
      <c r="D88" s="114"/>
      <c r="E88" s="114"/>
      <c r="F88" s="114"/>
      <c r="G88" s="114"/>
      <c r="H88" s="89"/>
      <c r="I88" s="89"/>
      <c r="J88" s="89"/>
      <c r="K88" s="337"/>
      <c r="L88" s="89"/>
      <c r="M88" s="89"/>
      <c r="N88" s="89"/>
      <c r="O88" s="89"/>
      <c r="P88" s="89"/>
    </row>
    <row r="89" spans="1:16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337"/>
      <c r="L89" s="89"/>
      <c r="M89" s="89"/>
      <c r="N89" s="89"/>
      <c r="O89" s="89"/>
      <c r="P89" s="89"/>
    </row>
    <row r="90" spans="1:16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337"/>
      <c r="L90" s="89"/>
      <c r="M90" s="89"/>
      <c r="N90" s="89"/>
      <c r="O90" s="89"/>
      <c r="P90" s="89"/>
    </row>
    <row r="91" spans="1:16" ht="9" hidden="1" customHeight="1">
      <c r="A91" s="145"/>
      <c r="C91" s="114"/>
      <c r="D91" s="114"/>
      <c r="E91" s="114"/>
      <c r="F91" s="114"/>
      <c r="G91" s="114"/>
      <c r="H91" s="89"/>
      <c r="I91" s="89"/>
      <c r="J91" s="89"/>
      <c r="K91" s="337"/>
      <c r="L91" s="89"/>
      <c r="M91" s="89"/>
      <c r="N91" s="89"/>
      <c r="O91" s="89"/>
      <c r="P91" s="89"/>
    </row>
    <row r="92" spans="1:16" ht="9" hidden="1" customHeight="1">
      <c r="A92" s="147"/>
      <c r="C92" s="114"/>
      <c r="D92" s="114"/>
      <c r="E92" s="114"/>
      <c r="F92" s="114"/>
      <c r="G92" s="114"/>
      <c r="H92" s="89"/>
      <c r="I92" s="89"/>
      <c r="J92" s="89"/>
      <c r="K92" s="337"/>
      <c r="L92" s="89"/>
      <c r="M92" s="89"/>
      <c r="N92" s="89"/>
      <c r="O92" s="89"/>
      <c r="P92" s="89"/>
    </row>
    <row r="93" spans="1:16" ht="9" hidden="1" customHeight="1">
      <c r="A93" s="143"/>
      <c r="C93" s="114"/>
      <c r="D93" s="114"/>
      <c r="E93" s="114"/>
      <c r="F93" s="114"/>
      <c r="G93" s="114"/>
      <c r="H93" s="89"/>
      <c r="I93" s="89"/>
      <c r="J93" s="89"/>
      <c r="K93" s="337"/>
      <c r="L93" s="89"/>
      <c r="M93" s="89"/>
      <c r="N93" s="89"/>
      <c r="O93" s="89"/>
      <c r="P93" s="89"/>
    </row>
    <row r="94" spans="1:16" ht="9" hidden="1" customHeight="1">
      <c r="A94" s="143"/>
      <c r="C94" s="114"/>
      <c r="D94" s="114"/>
      <c r="E94" s="114"/>
      <c r="F94" s="114"/>
      <c r="G94" s="114"/>
      <c r="H94" s="89"/>
      <c r="I94" s="89"/>
      <c r="J94" s="89"/>
      <c r="K94" s="337"/>
      <c r="L94" s="89"/>
      <c r="M94" s="89"/>
      <c r="N94" s="89"/>
      <c r="O94" s="89"/>
      <c r="P94" s="89"/>
    </row>
    <row r="95" spans="1:16" ht="9" hidden="1" customHeight="1">
      <c r="A95" s="143"/>
      <c r="C95" s="148"/>
      <c r="D95" s="148"/>
      <c r="E95" s="148"/>
      <c r="F95" s="148"/>
      <c r="G95" s="148"/>
    </row>
    <row r="96" spans="1:16" ht="9" hidden="1" customHeight="1">
      <c r="A96" s="143"/>
      <c r="C96" s="148"/>
      <c r="D96" s="148"/>
      <c r="E96" s="148"/>
      <c r="F96" s="148"/>
      <c r="G96" s="148"/>
    </row>
    <row r="97" spans="1:7" ht="9" hidden="1" customHeight="1">
      <c r="A97" s="143"/>
      <c r="C97" s="148"/>
      <c r="D97" s="148"/>
      <c r="E97" s="148"/>
      <c r="F97" s="148"/>
      <c r="G97" s="148"/>
    </row>
    <row r="98" spans="1:7" ht="9" hidden="1" customHeight="1">
      <c r="A98" s="143"/>
      <c r="C98" s="148"/>
      <c r="D98" s="148"/>
      <c r="E98" s="148"/>
      <c r="F98" s="148"/>
      <c r="G98" s="148"/>
    </row>
    <row r="99" spans="1:7" ht="9" hidden="1" customHeight="1">
      <c r="A99" s="143"/>
      <c r="C99" s="148"/>
      <c r="D99" s="148"/>
      <c r="E99" s="148"/>
      <c r="F99" s="148"/>
      <c r="G99" s="148"/>
    </row>
    <row r="100" spans="1:7" ht="9" hidden="1" customHeight="1">
      <c r="A100" s="143"/>
      <c r="C100" s="148"/>
      <c r="D100" s="148"/>
      <c r="E100" s="148"/>
      <c r="F100" s="148"/>
      <c r="G100" s="148"/>
    </row>
    <row r="101" spans="1:7" ht="9" hidden="1" customHeight="1">
      <c r="A101" s="145"/>
      <c r="C101" s="148"/>
      <c r="D101" s="148"/>
      <c r="E101" s="148"/>
      <c r="F101" s="148"/>
      <c r="G101" s="148"/>
    </row>
    <row r="102" spans="1:7" ht="9" hidden="1" customHeight="1">
      <c r="A102" s="147"/>
      <c r="C102" s="148"/>
      <c r="D102" s="148"/>
      <c r="E102" s="148"/>
      <c r="F102" s="148"/>
      <c r="G102" s="148"/>
    </row>
    <row r="103" spans="1:7" ht="9" hidden="1" customHeight="1">
      <c r="A103" s="143"/>
      <c r="C103" s="148"/>
      <c r="D103" s="148"/>
      <c r="E103" s="148"/>
      <c r="F103" s="148"/>
      <c r="G103" s="148"/>
    </row>
    <row r="104" spans="1:7" ht="9" hidden="1" customHeight="1">
      <c r="A104" s="143"/>
      <c r="C104" s="148"/>
      <c r="D104" s="148"/>
      <c r="E104" s="148"/>
      <c r="F104" s="148"/>
      <c r="G104" s="148"/>
    </row>
    <row r="105" spans="1:7" ht="9" hidden="1" customHeight="1">
      <c r="A105" s="143"/>
      <c r="C105" s="148"/>
      <c r="D105" s="148"/>
      <c r="E105" s="148"/>
      <c r="F105" s="148"/>
      <c r="G105" s="148"/>
    </row>
    <row r="106" spans="1:7" ht="9" hidden="1" customHeight="1">
      <c r="A106" s="143"/>
      <c r="C106" s="148"/>
      <c r="D106" s="148"/>
      <c r="E106" s="148"/>
      <c r="F106" s="148"/>
      <c r="G106" s="148"/>
    </row>
    <row r="107" spans="1:7" ht="9" hidden="1" customHeight="1">
      <c r="A107" s="143"/>
      <c r="C107" s="148"/>
      <c r="D107" s="148"/>
      <c r="E107" s="148"/>
      <c r="F107" s="148"/>
      <c r="G107" s="148"/>
    </row>
    <row r="108" spans="1:7" ht="9" hidden="1" customHeight="1">
      <c r="A108" s="143"/>
      <c r="C108" s="148"/>
      <c r="D108" s="148"/>
      <c r="E108" s="148"/>
      <c r="F108" s="148"/>
      <c r="G108" s="148"/>
    </row>
    <row r="109" spans="1:7" ht="9" hidden="1" customHeight="1">
      <c r="A109" s="143"/>
      <c r="C109" s="148"/>
      <c r="D109" s="148"/>
      <c r="E109" s="148"/>
      <c r="F109" s="148"/>
      <c r="G109" s="148"/>
    </row>
    <row r="110" spans="1:7" ht="9" hidden="1" customHeight="1">
      <c r="A110" s="143"/>
      <c r="C110" s="148"/>
      <c r="D110" s="148"/>
      <c r="E110" s="148"/>
      <c r="F110" s="148"/>
      <c r="G110" s="148"/>
    </row>
    <row r="111" spans="1:7" ht="9" hidden="1" customHeight="1">
      <c r="A111" s="143"/>
      <c r="C111" s="148"/>
      <c r="D111" s="148"/>
      <c r="E111" s="148"/>
      <c r="F111" s="148"/>
      <c r="G111" s="148"/>
    </row>
    <row r="112" spans="1:7" ht="9" hidden="1" customHeight="1">
      <c r="A112" s="147"/>
      <c r="C112" s="148"/>
      <c r="D112" s="148"/>
      <c r="E112" s="148"/>
      <c r="F112" s="148"/>
      <c r="G112" s="148"/>
    </row>
    <row r="113" spans="1:7" ht="9" hidden="1" customHeight="1">
      <c r="A113" s="143"/>
      <c r="C113" s="148"/>
      <c r="D113" s="148"/>
      <c r="E113" s="148"/>
      <c r="F113" s="148"/>
      <c r="G113" s="148"/>
    </row>
    <row r="114" spans="1:7" ht="9" hidden="1" customHeight="1">
      <c r="A114" s="143"/>
      <c r="C114" s="148"/>
      <c r="D114" s="148"/>
      <c r="E114" s="148"/>
      <c r="F114" s="148"/>
      <c r="G114" s="148"/>
    </row>
    <row r="115" spans="1:7" ht="9" hidden="1" customHeight="1">
      <c r="A115" s="143"/>
      <c r="C115" s="148"/>
      <c r="D115" s="148"/>
      <c r="E115" s="148"/>
      <c r="F115" s="148"/>
      <c r="G115" s="148"/>
    </row>
    <row r="116" spans="1:7" hidden="1">
      <c r="A116" s="149"/>
      <c r="C116" s="148"/>
      <c r="D116" s="148"/>
      <c r="E116" s="148"/>
      <c r="F116" s="148"/>
      <c r="G116" s="148"/>
    </row>
    <row r="117" spans="1:7" hidden="1">
      <c r="A117" s="149"/>
      <c r="C117" s="148"/>
      <c r="D117" s="148"/>
      <c r="E117" s="148"/>
      <c r="F117" s="148"/>
      <c r="G117" s="148"/>
    </row>
    <row r="118" spans="1:7" hidden="1">
      <c r="A118" s="149"/>
      <c r="C118" s="148"/>
      <c r="D118" s="148"/>
      <c r="E118" s="148"/>
      <c r="F118" s="148"/>
      <c r="G118" s="148"/>
    </row>
    <row r="119" spans="1:7" hidden="1">
      <c r="A119" s="149"/>
      <c r="C119" s="148"/>
      <c r="D119" s="148"/>
      <c r="E119" s="148"/>
      <c r="F119" s="148"/>
      <c r="G119" s="148"/>
    </row>
    <row r="120" spans="1:7" hidden="1">
      <c r="A120" s="149"/>
      <c r="C120" s="148"/>
      <c r="D120" s="148"/>
      <c r="E120" s="148"/>
      <c r="F120" s="148"/>
      <c r="G120" s="148"/>
    </row>
    <row r="121" spans="1:7" hidden="1">
      <c r="A121" s="149"/>
      <c r="C121" s="148"/>
      <c r="D121" s="148"/>
      <c r="E121" s="148"/>
      <c r="F121" s="148"/>
      <c r="G121" s="148"/>
    </row>
    <row r="122" spans="1:7" hidden="1">
      <c r="A122" s="149"/>
      <c r="C122" s="148"/>
      <c r="D122" s="148"/>
      <c r="E122" s="148"/>
      <c r="F122" s="148"/>
      <c r="G122" s="148"/>
    </row>
    <row r="123" spans="1:7" ht="15.75" hidden="1">
      <c r="A123" s="150"/>
      <c r="C123" s="148"/>
      <c r="D123" s="148"/>
      <c r="E123" s="148"/>
      <c r="F123" s="148"/>
      <c r="G123" s="148"/>
    </row>
    <row r="124" spans="1:7" ht="15.75" hidden="1">
      <c r="A124" s="150"/>
      <c r="C124" s="148"/>
      <c r="D124" s="148"/>
      <c r="E124" s="148"/>
      <c r="F124" s="148"/>
      <c r="G124" s="148"/>
    </row>
    <row r="125" spans="1:7" ht="15.75" hidden="1">
      <c r="A125" s="150"/>
      <c r="C125" s="148"/>
      <c r="D125" s="148"/>
      <c r="E125" s="148"/>
      <c r="F125" s="148"/>
      <c r="G125" s="148"/>
    </row>
    <row r="126" spans="1:7" ht="15.75" hidden="1">
      <c r="A126" s="150"/>
      <c r="C126" s="148"/>
      <c r="D126" s="148"/>
      <c r="E126" s="148"/>
      <c r="F126" s="148"/>
      <c r="G126" s="148"/>
    </row>
    <row r="127" spans="1:7" ht="15.75" hidden="1">
      <c r="A127" s="150"/>
      <c r="C127" s="148"/>
      <c r="D127" s="148"/>
      <c r="E127" s="148"/>
      <c r="F127" s="148"/>
      <c r="G127" s="148"/>
    </row>
    <row r="128" spans="1:7" ht="15.75" hidden="1">
      <c r="A128" s="150"/>
      <c r="C128" s="148"/>
      <c r="D128" s="148"/>
      <c r="E128" s="148"/>
      <c r="F128" s="148"/>
      <c r="G128" s="148"/>
    </row>
    <row r="129" spans="1:7" ht="15.75" hidden="1">
      <c r="A129" s="150"/>
      <c r="C129" s="148"/>
      <c r="D129" s="148"/>
      <c r="E129" s="148"/>
      <c r="F129" s="148"/>
      <c r="G129" s="148"/>
    </row>
    <row r="130" spans="1:7" ht="15.75" hidden="1">
      <c r="A130" s="150"/>
      <c r="C130" s="148"/>
      <c r="D130" s="148"/>
      <c r="E130" s="148"/>
      <c r="F130" s="148"/>
      <c r="G130" s="148"/>
    </row>
    <row r="131" spans="1:7" ht="15.75" hidden="1">
      <c r="A131" s="150"/>
      <c r="C131" s="148"/>
      <c r="D131" s="148"/>
      <c r="E131" s="148"/>
      <c r="F131" s="148"/>
      <c r="G131" s="148"/>
    </row>
    <row r="132" spans="1:7" ht="15.75" hidden="1">
      <c r="A132" s="150"/>
      <c r="C132" s="148"/>
      <c r="D132" s="148"/>
      <c r="E132" s="148"/>
      <c r="F132" s="148"/>
      <c r="G132" s="148"/>
    </row>
    <row r="133" spans="1:7" ht="15.75" hidden="1">
      <c r="A133" s="150"/>
      <c r="C133" s="148"/>
      <c r="D133" s="148"/>
      <c r="E133" s="148"/>
      <c r="F133" s="148"/>
      <c r="G133" s="148"/>
    </row>
    <row r="134" spans="1:7" ht="15.75" hidden="1">
      <c r="A134" s="150"/>
      <c r="C134" s="148"/>
      <c r="D134" s="148"/>
      <c r="E134" s="148"/>
      <c r="F134" s="148"/>
      <c r="G134" s="148"/>
    </row>
    <row r="135" spans="1:7" ht="15.75" hidden="1">
      <c r="A135" s="150"/>
      <c r="C135" s="148"/>
      <c r="D135" s="148"/>
      <c r="E135" s="148"/>
      <c r="F135" s="148"/>
      <c r="G135" s="148"/>
    </row>
    <row r="136" spans="1:7" ht="15.75" hidden="1">
      <c r="A136" s="150"/>
      <c r="C136" s="148"/>
      <c r="D136" s="148"/>
      <c r="E136" s="148"/>
      <c r="F136" s="148"/>
      <c r="G136" s="148"/>
    </row>
    <row r="137" spans="1:7" ht="15.75" hidden="1">
      <c r="A137" s="150"/>
      <c r="C137" s="148"/>
      <c r="D137" s="148"/>
      <c r="E137" s="148"/>
      <c r="F137" s="148"/>
      <c r="G137" s="148"/>
    </row>
    <row r="138" spans="1:7" ht="15.75" hidden="1">
      <c r="A138" s="150"/>
      <c r="C138" s="148"/>
      <c r="D138" s="148"/>
      <c r="E138" s="148"/>
      <c r="F138" s="148"/>
      <c r="G138" s="148"/>
    </row>
    <row r="139" spans="1:7" ht="15.75" hidden="1">
      <c r="A139" s="150"/>
      <c r="C139" s="148"/>
      <c r="D139" s="148"/>
      <c r="E139" s="148"/>
      <c r="F139" s="148"/>
      <c r="G139" s="148"/>
    </row>
    <row r="140" spans="1:7" ht="15.75" hidden="1">
      <c r="A140" s="150"/>
      <c r="C140" s="148"/>
      <c r="D140" s="148"/>
      <c r="E140" s="148"/>
      <c r="F140" s="148"/>
      <c r="G140" s="148"/>
    </row>
    <row r="141" spans="1:7" ht="15.75" hidden="1">
      <c r="A141" s="150"/>
      <c r="C141" s="148"/>
      <c r="D141" s="148"/>
      <c r="E141" s="148"/>
      <c r="F141" s="148"/>
      <c r="G141" s="148"/>
    </row>
    <row r="142" spans="1:7" ht="15.75" hidden="1">
      <c r="A142" s="150"/>
      <c r="C142" s="148"/>
      <c r="D142" s="148"/>
      <c r="E142" s="148"/>
      <c r="F142" s="148"/>
      <c r="G142" s="148"/>
    </row>
    <row r="143" spans="1:7" ht="15.75" hidden="1">
      <c r="A143" s="150"/>
      <c r="C143" s="148"/>
      <c r="D143" s="148"/>
      <c r="E143" s="148"/>
      <c r="F143" s="148"/>
      <c r="G143" s="148"/>
    </row>
    <row r="144" spans="1:7" ht="15.75" hidden="1">
      <c r="A144" s="150"/>
      <c r="C144" s="148"/>
      <c r="D144" s="148"/>
      <c r="E144" s="148"/>
      <c r="F144" s="148"/>
      <c r="G144" s="148"/>
    </row>
    <row r="145" spans="1:7" ht="15.75" hidden="1">
      <c r="A145" s="150"/>
      <c r="C145" s="148"/>
      <c r="D145" s="148"/>
      <c r="E145" s="148"/>
      <c r="F145" s="148"/>
      <c r="G145" s="148"/>
    </row>
    <row r="146" spans="1:7" ht="15.75" hidden="1">
      <c r="A146" s="150"/>
      <c r="C146" s="148"/>
      <c r="D146" s="148"/>
      <c r="E146" s="148"/>
      <c r="F146" s="148"/>
      <c r="G146" s="148"/>
    </row>
    <row r="147" spans="1:7" ht="15.75" hidden="1">
      <c r="A147" s="150"/>
      <c r="C147" s="148"/>
      <c r="D147" s="148"/>
      <c r="E147" s="148"/>
      <c r="F147" s="148"/>
      <c r="G147" s="148"/>
    </row>
    <row r="148" spans="1:7" ht="15.75" hidden="1">
      <c r="A148" s="150"/>
      <c r="C148" s="148"/>
      <c r="D148" s="148"/>
      <c r="E148" s="148"/>
      <c r="F148" s="148"/>
      <c r="G148" s="148"/>
    </row>
    <row r="149" spans="1:7" ht="15.75" hidden="1">
      <c r="A149" s="150"/>
      <c r="C149" s="148"/>
      <c r="D149" s="148"/>
      <c r="E149" s="148"/>
      <c r="F149" s="148"/>
      <c r="G149" s="148"/>
    </row>
    <row r="150" spans="1:7" ht="15.75" hidden="1">
      <c r="A150" s="150"/>
      <c r="C150" s="148"/>
      <c r="D150" s="148"/>
      <c r="E150" s="148"/>
      <c r="F150" s="148"/>
      <c r="G150" s="148"/>
    </row>
    <row r="151" spans="1:7" ht="15.75" hidden="1">
      <c r="A151" s="150"/>
      <c r="C151" s="148"/>
      <c r="D151" s="148"/>
      <c r="E151" s="148"/>
      <c r="F151" s="148"/>
      <c r="G151" s="148"/>
    </row>
    <row r="152" spans="1:7" ht="15.75" hidden="1">
      <c r="A152" s="150"/>
      <c r="C152" s="148"/>
      <c r="D152" s="148"/>
      <c r="E152" s="148"/>
      <c r="F152" s="148"/>
      <c r="G152" s="148"/>
    </row>
    <row r="153" spans="1:7" ht="15.75" hidden="1">
      <c r="A153" s="150"/>
      <c r="C153" s="148"/>
      <c r="D153" s="148"/>
      <c r="E153" s="148"/>
      <c r="F153" s="148"/>
      <c r="G153" s="148"/>
    </row>
    <row r="154" spans="1:7" ht="15.75" hidden="1">
      <c r="A154" s="150"/>
      <c r="C154" s="148"/>
      <c r="D154" s="148"/>
      <c r="E154" s="148"/>
      <c r="F154" s="148"/>
      <c r="G154" s="148"/>
    </row>
    <row r="155" spans="1:7" ht="15.75" hidden="1">
      <c r="A155" s="150"/>
      <c r="C155" s="148"/>
      <c r="D155" s="148"/>
      <c r="E155" s="148"/>
      <c r="F155" s="148"/>
      <c r="G155" s="148"/>
    </row>
    <row r="156" spans="1:7" ht="15.75" hidden="1">
      <c r="A156" s="150"/>
      <c r="C156" s="148"/>
      <c r="D156" s="148"/>
      <c r="E156" s="148"/>
      <c r="F156" s="148"/>
      <c r="G156" s="148"/>
    </row>
    <row r="157" spans="1:7" ht="15.75" hidden="1">
      <c r="A157" s="150"/>
      <c r="C157" s="148"/>
      <c r="D157" s="148"/>
      <c r="E157" s="148"/>
      <c r="F157" s="148"/>
      <c r="G157" s="148"/>
    </row>
    <row r="158" spans="1:7" ht="15.75" hidden="1">
      <c r="A158" s="150"/>
      <c r="C158" s="148"/>
      <c r="D158" s="148"/>
      <c r="E158" s="148"/>
      <c r="F158" s="148"/>
      <c r="G158" s="148"/>
    </row>
    <row r="159" spans="1:7" ht="15.75" hidden="1">
      <c r="A159" s="150"/>
      <c r="C159" s="148"/>
      <c r="D159" s="148"/>
      <c r="E159" s="148"/>
      <c r="F159" s="148"/>
      <c r="G159" s="148"/>
    </row>
    <row r="160" spans="1:7" ht="15.75" hidden="1">
      <c r="A160" s="150"/>
      <c r="C160" s="148"/>
      <c r="D160" s="148"/>
      <c r="E160" s="148"/>
      <c r="F160" s="148"/>
      <c r="G160" s="148"/>
    </row>
    <row r="161" spans="1:7" ht="15.75" hidden="1">
      <c r="A161" s="150"/>
      <c r="C161" s="148"/>
      <c r="D161" s="148"/>
      <c r="E161" s="148"/>
      <c r="F161" s="148"/>
      <c r="G161" s="148"/>
    </row>
    <row r="162" spans="1:7" ht="15.75" hidden="1">
      <c r="A162" s="150"/>
      <c r="C162" s="148"/>
      <c r="D162" s="148"/>
      <c r="E162" s="148"/>
      <c r="F162" s="148"/>
      <c r="G162" s="148"/>
    </row>
    <row r="163" spans="1:7" ht="15.75" hidden="1">
      <c r="A163" s="150"/>
      <c r="C163" s="148"/>
      <c r="D163" s="148"/>
      <c r="E163" s="148"/>
      <c r="F163" s="148"/>
      <c r="G163" s="148"/>
    </row>
    <row r="164" spans="1:7" ht="15.75" hidden="1">
      <c r="A164" s="150"/>
      <c r="C164" s="148"/>
      <c r="D164" s="148"/>
      <c r="E164" s="148"/>
      <c r="F164" s="148"/>
      <c r="G164" s="148"/>
    </row>
    <row r="165" spans="1:7" ht="15.75" hidden="1">
      <c r="A165" s="150"/>
      <c r="C165" s="148"/>
      <c r="D165" s="148"/>
      <c r="E165" s="148"/>
      <c r="F165" s="148"/>
      <c r="G165" s="148"/>
    </row>
    <row r="166" spans="1:7" ht="15.75" hidden="1">
      <c r="A166" s="150"/>
      <c r="C166" s="148"/>
      <c r="D166" s="148"/>
      <c r="E166" s="148"/>
      <c r="F166" s="148"/>
      <c r="G166" s="148"/>
    </row>
    <row r="167" spans="1:7" ht="15.75" hidden="1">
      <c r="A167" s="150"/>
      <c r="C167" s="148"/>
      <c r="D167" s="148"/>
      <c r="E167" s="148"/>
      <c r="F167" s="148"/>
      <c r="G167" s="148"/>
    </row>
    <row r="168" spans="1:7" ht="15.75" hidden="1">
      <c r="A168" s="150"/>
      <c r="C168" s="148"/>
      <c r="D168" s="148"/>
      <c r="E168" s="148"/>
      <c r="F168" s="148"/>
      <c r="G168" s="148"/>
    </row>
    <row r="169" spans="1:7" ht="15.75" hidden="1">
      <c r="A169" s="150"/>
      <c r="C169" s="148"/>
      <c r="D169" s="148"/>
      <c r="E169" s="148"/>
      <c r="F169" s="148"/>
      <c r="G169" s="148"/>
    </row>
    <row r="170" spans="1:7" ht="15.75" hidden="1">
      <c r="A170" s="150"/>
      <c r="C170" s="148"/>
      <c r="D170" s="148"/>
      <c r="E170" s="148"/>
      <c r="F170" s="148"/>
      <c r="G170" s="148"/>
    </row>
    <row r="171" spans="1:7" ht="15.75" hidden="1">
      <c r="A171" s="150"/>
      <c r="C171" s="148"/>
      <c r="D171" s="148"/>
      <c r="E171" s="148"/>
      <c r="F171" s="148"/>
      <c r="G171" s="148"/>
    </row>
    <row r="172" spans="1:7" ht="15.75" hidden="1">
      <c r="A172" s="150"/>
      <c r="C172" s="148"/>
      <c r="D172" s="148"/>
      <c r="E172" s="148"/>
      <c r="F172" s="148"/>
      <c r="G172" s="148"/>
    </row>
    <row r="173" spans="1:7" ht="15.75" hidden="1">
      <c r="A173" s="150"/>
      <c r="C173" s="148"/>
      <c r="D173" s="148"/>
      <c r="E173" s="148"/>
      <c r="F173" s="148"/>
      <c r="G173" s="148"/>
    </row>
    <row r="174" spans="1:7" ht="15.75" hidden="1">
      <c r="A174" s="150"/>
      <c r="C174" s="148"/>
      <c r="D174" s="148"/>
      <c r="E174" s="148"/>
      <c r="F174" s="148"/>
      <c r="G174" s="148"/>
    </row>
    <row r="175" spans="1:7" ht="15.75" hidden="1">
      <c r="A175" s="150"/>
      <c r="C175" s="148"/>
      <c r="D175" s="148"/>
      <c r="E175" s="148"/>
      <c r="F175" s="148"/>
      <c r="G175" s="148"/>
    </row>
    <row r="176" spans="1:7" ht="15.75" hidden="1">
      <c r="A176" s="150"/>
      <c r="C176" s="148"/>
      <c r="D176" s="148"/>
      <c r="E176" s="148"/>
      <c r="F176" s="148"/>
      <c r="G176" s="148"/>
    </row>
    <row r="177" spans="1:7" ht="15.75" hidden="1">
      <c r="A177" s="150"/>
      <c r="C177" s="148"/>
      <c r="D177" s="148"/>
      <c r="E177" s="148"/>
      <c r="F177" s="148"/>
      <c r="G177" s="148"/>
    </row>
    <row r="178" spans="1:7" ht="15.75" hidden="1">
      <c r="A178" s="150"/>
      <c r="C178" s="148"/>
      <c r="D178" s="148"/>
      <c r="E178" s="148"/>
      <c r="F178" s="148"/>
      <c r="G178" s="148"/>
    </row>
    <row r="179" spans="1:7" ht="15.75" hidden="1">
      <c r="A179" s="150"/>
      <c r="C179" s="148"/>
      <c r="D179" s="148"/>
      <c r="E179" s="148"/>
      <c r="F179" s="148"/>
      <c r="G179" s="148"/>
    </row>
    <row r="180" spans="1:7" ht="15.75" hidden="1">
      <c r="A180" s="150"/>
      <c r="C180" s="148"/>
      <c r="D180" s="148"/>
      <c r="E180" s="148"/>
      <c r="F180" s="148"/>
      <c r="G180" s="148"/>
    </row>
    <row r="181" spans="1:7" ht="15.75" hidden="1">
      <c r="A181" s="150"/>
      <c r="C181" s="148"/>
      <c r="D181" s="148"/>
      <c r="E181" s="148"/>
      <c r="F181" s="148"/>
      <c r="G181" s="148"/>
    </row>
    <row r="182" spans="1:7" ht="15.75" hidden="1">
      <c r="A182" s="150"/>
      <c r="C182" s="148"/>
      <c r="D182" s="148"/>
      <c r="E182" s="148"/>
      <c r="F182" s="148"/>
      <c r="G182" s="148"/>
    </row>
    <row r="183" spans="1:7" ht="15.75" hidden="1">
      <c r="A183" s="150"/>
      <c r="C183" s="148"/>
      <c r="D183" s="148"/>
      <c r="E183" s="148"/>
      <c r="F183" s="148"/>
      <c r="G183" s="148"/>
    </row>
    <row r="184" spans="1:7" ht="15.75" hidden="1">
      <c r="A184" s="150"/>
      <c r="C184" s="148"/>
      <c r="D184" s="148"/>
      <c r="E184" s="148"/>
      <c r="F184" s="148"/>
      <c r="G184" s="148"/>
    </row>
    <row r="185" spans="1:7" ht="15.75" hidden="1">
      <c r="A185" s="150"/>
      <c r="C185" s="148"/>
      <c r="D185" s="148"/>
      <c r="E185" s="148"/>
      <c r="F185" s="148"/>
      <c r="G185" s="148"/>
    </row>
    <row r="186" spans="1:7" ht="15.75" hidden="1">
      <c r="A186" s="150"/>
      <c r="C186" s="148"/>
      <c r="D186" s="148"/>
      <c r="E186" s="148"/>
      <c r="F186" s="148"/>
      <c r="G186" s="148"/>
    </row>
    <row r="187" spans="1:7" ht="15.75" hidden="1">
      <c r="A187" s="150"/>
      <c r="C187" s="148"/>
      <c r="D187" s="148"/>
      <c r="E187" s="148"/>
      <c r="F187" s="148"/>
      <c r="G187" s="148"/>
    </row>
    <row r="188" spans="1:7" ht="15.75" hidden="1">
      <c r="A188" s="150"/>
      <c r="C188" s="148"/>
      <c r="D188" s="148"/>
      <c r="E188" s="148"/>
      <c r="F188" s="148"/>
      <c r="G188" s="148"/>
    </row>
    <row r="189" spans="1:7" ht="15.75" hidden="1">
      <c r="A189" s="150"/>
      <c r="C189" s="148"/>
      <c r="D189" s="148"/>
      <c r="E189" s="148"/>
      <c r="F189" s="148"/>
      <c r="G189" s="148"/>
    </row>
    <row r="190" spans="1:7" ht="15.75" hidden="1">
      <c r="A190" s="150"/>
      <c r="C190" s="148"/>
      <c r="D190" s="148"/>
      <c r="E190" s="148"/>
      <c r="F190" s="148"/>
      <c r="G190" s="148"/>
    </row>
    <row r="191" spans="1:7" ht="15.75" hidden="1">
      <c r="A191" s="150"/>
      <c r="C191" s="148"/>
      <c r="D191" s="148"/>
      <c r="E191" s="148"/>
      <c r="F191" s="148"/>
      <c r="G191" s="148"/>
    </row>
    <row r="192" spans="1:7" ht="15.75" hidden="1">
      <c r="A192" s="150"/>
      <c r="C192" s="148"/>
      <c r="D192" s="148"/>
      <c r="E192" s="148"/>
      <c r="F192" s="148"/>
      <c r="G192" s="148"/>
    </row>
    <row r="193" spans="1:7" ht="15.75" hidden="1">
      <c r="A193" s="150"/>
      <c r="C193" s="148"/>
      <c r="D193" s="148"/>
      <c r="E193" s="148"/>
      <c r="F193" s="148"/>
      <c r="G193" s="148"/>
    </row>
    <row r="194" spans="1:7" ht="15.75" hidden="1">
      <c r="A194" s="150"/>
      <c r="C194" s="148"/>
      <c r="D194" s="148"/>
      <c r="E194" s="148"/>
      <c r="F194" s="148"/>
      <c r="G194" s="148"/>
    </row>
    <row r="195" spans="1:7" ht="15.75" hidden="1">
      <c r="A195" s="150"/>
      <c r="C195" s="148"/>
      <c r="D195" s="148"/>
      <c r="E195" s="148"/>
      <c r="F195" s="148"/>
      <c r="G195" s="148"/>
    </row>
    <row r="196" spans="1:7" ht="15.75" hidden="1">
      <c r="A196" s="150"/>
      <c r="C196" s="148"/>
      <c r="D196" s="148"/>
      <c r="E196" s="148"/>
      <c r="F196" s="148"/>
      <c r="G196" s="148"/>
    </row>
    <row r="197" spans="1:7" ht="15.75" hidden="1">
      <c r="A197" s="150"/>
      <c r="C197" s="148"/>
      <c r="D197" s="148"/>
      <c r="E197" s="148"/>
      <c r="F197" s="148"/>
      <c r="G197" s="148"/>
    </row>
    <row r="198" spans="1:7" ht="15.75" hidden="1">
      <c r="A198" s="150"/>
      <c r="C198" s="148"/>
      <c r="D198" s="148"/>
      <c r="E198" s="148"/>
      <c r="F198" s="148"/>
      <c r="G198" s="148"/>
    </row>
    <row r="199" spans="1:7" ht="15.75" hidden="1">
      <c r="A199" s="150"/>
      <c r="C199" s="148"/>
      <c r="D199" s="148"/>
      <c r="E199" s="148"/>
      <c r="F199" s="148"/>
      <c r="G199" s="148"/>
    </row>
    <row r="200" spans="1:7" ht="15.75" hidden="1">
      <c r="A200" s="150"/>
      <c r="C200" s="148"/>
      <c r="D200" s="148"/>
      <c r="E200" s="148"/>
      <c r="F200" s="148"/>
      <c r="G200" s="148"/>
    </row>
    <row r="201" spans="1:7" ht="15.75" hidden="1">
      <c r="A201" s="150"/>
      <c r="C201" s="148"/>
      <c r="D201" s="148"/>
      <c r="E201" s="148"/>
      <c r="F201" s="148"/>
      <c r="G201" s="148"/>
    </row>
    <row r="202" spans="1:7" ht="15.75" hidden="1">
      <c r="A202" s="150"/>
      <c r="C202" s="148"/>
      <c r="D202" s="148"/>
      <c r="E202" s="148"/>
      <c r="F202" s="148"/>
      <c r="G202" s="148"/>
    </row>
    <row r="203" spans="1:7" ht="15.75" hidden="1">
      <c r="A203" s="150"/>
      <c r="C203" s="148"/>
      <c r="D203" s="148"/>
      <c r="E203" s="148"/>
      <c r="F203" s="148"/>
      <c r="G203" s="148"/>
    </row>
    <row r="204" spans="1:7" ht="15.75" hidden="1">
      <c r="A204" s="150"/>
      <c r="C204" s="148"/>
      <c r="D204" s="148"/>
      <c r="E204" s="148"/>
      <c r="F204" s="148"/>
      <c r="G204" s="148"/>
    </row>
    <row r="205" spans="1:7" ht="15.75" hidden="1">
      <c r="A205" s="150"/>
      <c r="C205" s="148"/>
      <c r="D205" s="148"/>
      <c r="E205" s="148"/>
      <c r="F205" s="148"/>
      <c r="G205" s="148"/>
    </row>
    <row r="206" spans="1:7" ht="15.75" hidden="1">
      <c r="A206" s="150"/>
      <c r="C206" s="148"/>
      <c r="D206" s="148"/>
      <c r="E206" s="148"/>
      <c r="F206" s="148"/>
      <c r="G206" s="148"/>
    </row>
    <row r="207" spans="1:7" ht="15.75" hidden="1">
      <c r="A207" s="150"/>
      <c r="C207" s="148"/>
      <c r="D207" s="148"/>
      <c r="E207" s="148"/>
      <c r="F207" s="148"/>
      <c r="G207" s="148"/>
    </row>
    <row r="208" spans="1:7" ht="15.75" hidden="1">
      <c r="A208" s="150"/>
      <c r="C208" s="148"/>
      <c r="D208" s="148"/>
      <c r="E208" s="148"/>
      <c r="F208" s="148"/>
      <c r="G208" s="148"/>
    </row>
    <row r="209" spans="1:7" ht="15.75" hidden="1">
      <c r="A209" s="150"/>
      <c r="C209" s="148"/>
      <c r="D209" s="148"/>
      <c r="E209" s="148"/>
      <c r="F209" s="148"/>
      <c r="G209" s="148"/>
    </row>
    <row r="210" spans="1:7" ht="15.75" hidden="1">
      <c r="A210" s="150"/>
      <c r="C210" s="148"/>
      <c r="D210" s="148"/>
      <c r="E210" s="148"/>
      <c r="F210" s="148"/>
      <c r="G210" s="148"/>
    </row>
    <row r="211" spans="1:7" ht="15.75" hidden="1">
      <c r="A211" s="150"/>
      <c r="C211" s="148"/>
      <c r="D211" s="148"/>
      <c r="E211" s="148"/>
      <c r="F211" s="148"/>
      <c r="G211" s="148"/>
    </row>
    <row r="212" spans="1:7" ht="15.75" hidden="1">
      <c r="A212" s="150"/>
      <c r="C212" s="148"/>
      <c r="D212" s="148"/>
      <c r="E212" s="148"/>
      <c r="F212" s="148"/>
      <c r="G212" s="148"/>
    </row>
    <row r="213" spans="1:7" ht="15.75" hidden="1">
      <c r="A213" s="150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  <c r="C282" s="148"/>
      <c r="D282" s="148"/>
      <c r="E282" s="148"/>
      <c r="F282" s="148"/>
      <c r="G282" s="148"/>
    </row>
    <row r="283" spans="1:7" ht="15.75" hidden="1">
      <c r="A283" s="151"/>
      <c r="C283" s="148"/>
      <c r="D283" s="148"/>
      <c r="E283" s="148"/>
      <c r="F283" s="148"/>
      <c r="G283" s="148"/>
    </row>
    <row r="284" spans="1:7" ht="15.75" hidden="1">
      <c r="A284" s="151"/>
      <c r="C284" s="148"/>
      <c r="D284" s="148"/>
      <c r="E284" s="148"/>
      <c r="F284" s="148"/>
      <c r="G284" s="148"/>
    </row>
    <row r="285" spans="1:7" ht="15.75" hidden="1">
      <c r="A285" s="151"/>
      <c r="C285" s="148"/>
      <c r="D285" s="148"/>
      <c r="E285" s="148"/>
      <c r="F285" s="148"/>
      <c r="G285" s="148"/>
    </row>
    <row r="286" spans="1:7" ht="15.75" hidden="1">
      <c r="A286" s="151"/>
    </row>
    <row r="287" spans="1:7" ht="15.75" hidden="1">
      <c r="A287" s="151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WVT665"/>
  <sheetViews>
    <sheetView zoomScale="50" workbookViewId="0">
      <selection activeCell="A45" sqref="A45:XFD1048576"/>
    </sheetView>
  </sheetViews>
  <sheetFormatPr defaultColWidth="0" defaultRowHeight="12.75" zeroHeight="1"/>
  <cols>
    <col min="1" max="1" width="58.28515625" style="115" customWidth="1"/>
    <col min="2" max="10" width="22" style="101" customWidth="1"/>
    <col min="11" max="11" width="14.5703125" style="101" customWidth="1"/>
    <col min="12" max="12" width="2.5703125" style="152" hidden="1"/>
    <col min="13" max="256" width="9.140625" style="101" hidden="1"/>
    <col min="257" max="257" width="58.28515625" style="101" hidden="1"/>
    <col min="258" max="266" width="22" style="101" hidden="1"/>
    <col min="267" max="267" width="14.5703125" style="101" hidden="1"/>
    <col min="268" max="268" width="2.5703125" style="101" hidden="1"/>
    <col min="269" max="512" width="9.140625" style="101" hidden="1"/>
    <col min="513" max="513" width="58.28515625" style="101" hidden="1"/>
    <col min="514" max="522" width="22" style="101" hidden="1"/>
    <col min="523" max="523" width="14.5703125" style="101" hidden="1"/>
    <col min="524" max="524" width="2.5703125" style="101" hidden="1"/>
    <col min="525" max="768" width="9.140625" style="101" hidden="1"/>
    <col min="769" max="769" width="58.28515625" style="101" hidden="1"/>
    <col min="770" max="778" width="22" style="101" hidden="1"/>
    <col min="779" max="779" width="14.5703125" style="101" hidden="1"/>
    <col min="780" max="780" width="2.5703125" style="101" hidden="1"/>
    <col min="781" max="1024" width="9.140625" style="101" hidden="1"/>
    <col min="1025" max="1025" width="58.28515625" style="101" hidden="1"/>
    <col min="1026" max="1034" width="22" style="101" hidden="1"/>
    <col min="1035" max="1035" width="14.5703125" style="101" hidden="1"/>
    <col min="1036" max="1036" width="2.5703125" style="101" hidden="1"/>
    <col min="1037" max="1280" width="9.140625" style="101" hidden="1"/>
    <col min="1281" max="1281" width="58.28515625" style="101" hidden="1"/>
    <col min="1282" max="1290" width="22" style="101" hidden="1"/>
    <col min="1291" max="1291" width="14.5703125" style="101" hidden="1"/>
    <col min="1292" max="1292" width="2.5703125" style="101" hidden="1"/>
    <col min="1293" max="1536" width="9.140625" style="101" hidden="1"/>
    <col min="1537" max="1537" width="58.28515625" style="101" hidden="1"/>
    <col min="1538" max="1546" width="22" style="101" hidden="1"/>
    <col min="1547" max="1547" width="14.5703125" style="101" hidden="1"/>
    <col min="1548" max="1548" width="2.5703125" style="101" hidden="1"/>
    <col min="1549" max="1792" width="9.140625" style="101" hidden="1"/>
    <col min="1793" max="1793" width="58.28515625" style="101" hidden="1"/>
    <col min="1794" max="1802" width="22" style="101" hidden="1"/>
    <col min="1803" max="1803" width="14.5703125" style="101" hidden="1"/>
    <col min="1804" max="1804" width="2.5703125" style="101" hidden="1"/>
    <col min="1805" max="2048" width="9.140625" style="101" hidden="1"/>
    <col min="2049" max="2049" width="58.28515625" style="101" hidden="1"/>
    <col min="2050" max="2058" width="22" style="101" hidden="1"/>
    <col min="2059" max="2059" width="14.5703125" style="101" hidden="1"/>
    <col min="2060" max="2060" width="2.5703125" style="101" hidden="1"/>
    <col min="2061" max="2304" width="9.140625" style="101" hidden="1"/>
    <col min="2305" max="2305" width="58.28515625" style="101" hidden="1"/>
    <col min="2306" max="2314" width="22" style="101" hidden="1"/>
    <col min="2315" max="2315" width="14.5703125" style="101" hidden="1"/>
    <col min="2316" max="2316" width="2.5703125" style="101" hidden="1"/>
    <col min="2317" max="2560" width="9.140625" style="101" hidden="1"/>
    <col min="2561" max="2561" width="58.28515625" style="101" hidden="1"/>
    <col min="2562" max="2570" width="22" style="101" hidden="1"/>
    <col min="2571" max="2571" width="14.5703125" style="101" hidden="1"/>
    <col min="2572" max="2572" width="2.5703125" style="101" hidden="1"/>
    <col min="2573" max="2816" width="9.140625" style="101" hidden="1"/>
    <col min="2817" max="2817" width="58.28515625" style="101" hidden="1"/>
    <col min="2818" max="2826" width="22" style="101" hidden="1"/>
    <col min="2827" max="2827" width="14.5703125" style="101" hidden="1"/>
    <col min="2828" max="2828" width="2.5703125" style="101" hidden="1"/>
    <col min="2829" max="3072" width="9.140625" style="101" hidden="1"/>
    <col min="3073" max="3073" width="58.28515625" style="101" hidden="1"/>
    <col min="3074" max="3082" width="22" style="101" hidden="1"/>
    <col min="3083" max="3083" width="14.5703125" style="101" hidden="1"/>
    <col min="3084" max="3084" width="2.5703125" style="101" hidden="1"/>
    <col min="3085" max="3328" width="9.140625" style="101" hidden="1"/>
    <col min="3329" max="3329" width="58.28515625" style="101" hidden="1"/>
    <col min="3330" max="3338" width="22" style="101" hidden="1"/>
    <col min="3339" max="3339" width="14.5703125" style="101" hidden="1"/>
    <col min="3340" max="3340" width="2.5703125" style="101" hidden="1"/>
    <col min="3341" max="3584" width="9.140625" style="101" hidden="1"/>
    <col min="3585" max="3585" width="58.28515625" style="101" hidden="1"/>
    <col min="3586" max="3594" width="22" style="101" hidden="1"/>
    <col min="3595" max="3595" width="14.5703125" style="101" hidden="1"/>
    <col min="3596" max="3596" width="2.5703125" style="101" hidden="1"/>
    <col min="3597" max="3840" width="9.140625" style="101" hidden="1"/>
    <col min="3841" max="3841" width="58.28515625" style="101" hidden="1"/>
    <col min="3842" max="3850" width="22" style="101" hidden="1"/>
    <col min="3851" max="3851" width="14.5703125" style="101" hidden="1"/>
    <col min="3852" max="3852" width="2.5703125" style="101" hidden="1"/>
    <col min="3853" max="4096" width="9.140625" style="101" hidden="1"/>
    <col min="4097" max="4097" width="58.28515625" style="101" hidden="1"/>
    <col min="4098" max="4106" width="22" style="101" hidden="1"/>
    <col min="4107" max="4107" width="14.5703125" style="101" hidden="1"/>
    <col min="4108" max="4108" width="2.5703125" style="101" hidden="1"/>
    <col min="4109" max="4352" width="9.140625" style="101" hidden="1"/>
    <col min="4353" max="4353" width="58.28515625" style="101" hidden="1"/>
    <col min="4354" max="4362" width="22" style="101" hidden="1"/>
    <col min="4363" max="4363" width="14.5703125" style="101" hidden="1"/>
    <col min="4364" max="4364" width="2.5703125" style="101" hidden="1"/>
    <col min="4365" max="4608" width="9.140625" style="101" hidden="1"/>
    <col min="4609" max="4609" width="58.28515625" style="101" hidden="1"/>
    <col min="4610" max="4618" width="22" style="101" hidden="1"/>
    <col min="4619" max="4619" width="14.5703125" style="101" hidden="1"/>
    <col min="4620" max="4620" width="2.5703125" style="101" hidden="1"/>
    <col min="4621" max="4864" width="9.140625" style="101" hidden="1"/>
    <col min="4865" max="4865" width="58.28515625" style="101" hidden="1"/>
    <col min="4866" max="4874" width="22" style="101" hidden="1"/>
    <col min="4875" max="4875" width="14.5703125" style="101" hidden="1"/>
    <col min="4876" max="4876" width="2.5703125" style="101" hidden="1"/>
    <col min="4877" max="5120" width="9.140625" style="101" hidden="1"/>
    <col min="5121" max="5121" width="58.28515625" style="101" hidden="1"/>
    <col min="5122" max="5130" width="22" style="101" hidden="1"/>
    <col min="5131" max="5131" width="14.5703125" style="101" hidden="1"/>
    <col min="5132" max="5132" width="2.5703125" style="101" hidden="1"/>
    <col min="5133" max="5376" width="9.140625" style="101" hidden="1"/>
    <col min="5377" max="5377" width="58.28515625" style="101" hidden="1"/>
    <col min="5378" max="5386" width="22" style="101" hidden="1"/>
    <col min="5387" max="5387" width="14.5703125" style="101" hidden="1"/>
    <col min="5388" max="5388" width="2.5703125" style="101" hidden="1"/>
    <col min="5389" max="5632" width="9.140625" style="101" hidden="1"/>
    <col min="5633" max="5633" width="58.28515625" style="101" hidden="1"/>
    <col min="5634" max="5642" width="22" style="101" hidden="1"/>
    <col min="5643" max="5643" width="14.5703125" style="101" hidden="1"/>
    <col min="5644" max="5644" width="2.5703125" style="101" hidden="1"/>
    <col min="5645" max="5888" width="9.140625" style="101" hidden="1"/>
    <col min="5889" max="5889" width="58.28515625" style="101" hidden="1"/>
    <col min="5890" max="5898" width="22" style="101" hidden="1"/>
    <col min="5899" max="5899" width="14.5703125" style="101" hidden="1"/>
    <col min="5900" max="5900" width="2.5703125" style="101" hidden="1"/>
    <col min="5901" max="6144" width="9.140625" style="101" hidden="1"/>
    <col min="6145" max="6145" width="58.28515625" style="101" hidden="1"/>
    <col min="6146" max="6154" width="22" style="101" hidden="1"/>
    <col min="6155" max="6155" width="14.5703125" style="101" hidden="1"/>
    <col min="6156" max="6156" width="2.5703125" style="101" hidden="1"/>
    <col min="6157" max="6400" width="9.140625" style="101" hidden="1"/>
    <col min="6401" max="6401" width="58.28515625" style="101" hidden="1"/>
    <col min="6402" max="6410" width="22" style="101" hidden="1"/>
    <col min="6411" max="6411" width="14.5703125" style="101" hidden="1"/>
    <col min="6412" max="6412" width="2.5703125" style="101" hidden="1"/>
    <col min="6413" max="6656" width="9.140625" style="101" hidden="1"/>
    <col min="6657" max="6657" width="58.28515625" style="101" hidden="1"/>
    <col min="6658" max="6666" width="22" style="101" hidden="1"/>
    <col min="6667" max="6667" width="14.5703125" style="101" hidden="1"/>
    <col min="6668" max="6668" width="2.5703125" style="101" hidden="1"/>
    <col min="6669" max="6912" width="9.140625" style="101" hidden="1"/>
    <col min="6913" max="6913" width="58.28515625" style="101" hidden="1"/>
    <col min="6914" max="6922" width="22" style="101" hidden="1"/>
    <col min="6923" max="6923" width="14.5703125" style="101" hidden="1"/>
    <col min="6924" max="6924" width="2.5703125" style="101" hidden="1"/>
    <col min="6925" max="7168" width="9.140625" style="101" hidden="1"/>
    <col min="7169" max="7169" width="58.28515625" style="101" hidden="1"/>
    <col min="7170" max="7178" width="22" style="101" hidden="1"/>
    <col min="7179" max="7179" width="14.5703125" style="101" hidden="1"/>
    <col min="7180" max="7180" width="2.5703125" style="101" hidden="1"/>
    <col min="7181" max="7424" width="9.140625" style="101" hidden="1"/>
    <col min="7425" max="7425" width="58.28515625" style="101" hidden="1"/>
    <col min="7426" max="7434" width="22" style="101" hidden="1"/>
    <col min="7435" max="7435" width="14.5703125" style="101" hidden="1"/>
    <col min="7436" max="7436" width="2.5703125" style="101" hidden="1"/>
    <col min="7437" max="7680" width="9.140625" style="101" hidden="1"/>
    <col min="7681" max="7681" width="58.28515625" style="101" hidden="1"/>
    <col min="7682" max="7690" width="22" style="101" hidden="1"/>
    <col min="7691" max="7691" width="14.5703125" style="101" hidden="1"/>
    <col min="7692" max="7692" width="2.5703125" style="101" hidden="1"/>
    <col min="7693" max="7936" width="9.140625" style="101" hidden="1"/>
    <col min="7937" max="7937" width="58.28515625" style="101" hidden="1"/>
    <col min="7938" max="7946" width="22" style="101" hidden="1"/>
    <col min="7947" max="7947" width="14.5703125" style="101" hidden="1"/>
    <col min="7948" max="7948" width="2.5703125" style="101" hidden="1"/>
    <col min="7949" max="8192" width="9.140625" style="101" hidden="1"/>
    <col min="8193" max="8193" width="58.28515625" style="101" hidden="1"/>
    <col min="8194" max="8202" width="22" style="101" hidden="1"/>
    <col min="8203" max="8203" width="14.5703125" style="101" hidden="1"/>
    <col min="8204" max="8204" width="2.5703125" style="101" hidden="1"/>
    <col min="8205" max="8448" width="9.140625" style="101" hidden="1"/>
    <col min="8449" max="8449" width="58.28515625" style="101" hidden="1"/>
    <col min="8450" max="8458" width="22" style="101" hidden="1"/>
    <col min="8459" max="8459" width="14.5703125" style="101" hidden="1"/>
    <col min="8460" max="8460" width="2.5703125" style="101" hidden="1"/>
    <col min="8461" max="8704" width="9.140625" style="101" hidden="1"/>
    <col min="8705" max="8705" width="58.28515625" style="101" hidden="1"/>
    <col min="8706" max="8714" width="22" style="101" hidden="1"/>
    <col min="8715" max="8715" width="14.5703125" style="101" hidden="1"/>
    <col min="8716" max="8716" width="2.5703125" style="101" hidden="1"/>
    <col min="8717" max="8960" width="9.140625" style="101" hidden="1"/>
    <col min="8961" max="8961" width="58.28515625" style="101" hidden="1"/>
    <col min="8962" max="8970" width="22" style="101" hidden="1"/>
    <col min="8971" max="8971" width="14.5703125" style="101" hidden="1"/>
    <col min="8972" max="8972" width="2.5703125" style="101" hidden="1"/>
    <col min="8973" max="9216" width="9.140625" style="101" hidden="1"/>
    <col min="9217" max="9217" width="58.28515625" style="101" hidden="1"/>
    <col min="9218" max="9226" width="22" style="101" hidden="1"/>
    <col min="9227" max="9227" width="14.5703125" style="101" hidden="1"/>
    <col min="9228" max="9228" width="2.5703125" style="101" hidden="1"/>
    <col min="9229" max="9472" width="9.140625" style="101" hidden="1"/>
    <col min="9473" max="9473" width="58.28515625" style="101" hidden="1"/>
    <col min="9474" max="9482" width="22" style="101" hidden="1"/>
    <col min="9483" max="9483" width="14.5703125" style="101" hidden="1"/>
    <col min="9484" max="9484" width="2.5703125" style="101" hidden="1"/>
    <col min="9485" max="9728" width="9.140625" style="101" hidden="1"/>
    <col min="9729" max="9729" width="58.28515625" style="101" hidden="1"/>
    <col min="9730" max="9738" width="22" style="101" hidden="1"/>
    <col min="9739" max="9739" width="14.5703125" style="101" hidden="1"/>
    <col min="9740" max="9740" width="2.5703125" style="101" hidden="1"/>
    <col min="9741" max="9984" width="9.140625" style="101" hidden="1"/>
    <col min="9985" max="9985" width="58.28515625" style="101" hidden="1"/>
    <col min="9986" max="9994" width="22" style="101" hidden="1"/>
    <col min="9995" max="9995" width="14.5703125" style="101" hidden="1"/>
    <col min="9996" max="9996" width="2.5703125" style="101" hidden="1"/>
    <col min="9997" max="10240" width="9.140625" style="101" hidden="1"/>
    <col min="10241" max="10241" width="58.28515625" style="101" hidden="1"/>
    <col min="10242" max="10250" width="22" style="101" hidden="1"/>
    <col min="10251" max="10251" width="14.5703125" style="101" hidden="1"/>
    <col min="10252" max="10252" width="2.5703125" style="101" hidden="1"/>
    <col min="10253" max="10496" width="9.140625" style="101" hidden="1"/>
    <col min="10497" max="10497" width="58.28515625" style="101" hidden="1"/>
    <col min="10498" max="10506" width="22" style="101" hidden="1"/>
    <col min="10507" max="10507" width="14.5703125" style="101" hidden="1"/>
    <col min="10508" max="10508" width="2.5703125" style="101" hidden="1"/>
    <col min="10509" max="10752" width="9.140625" style="101" hidden="1"/>
    <col min="10753" max="10753" width="58.28515625" style="101" hidden="1"/>
    <col min="10754" max="10762" width="22" style="101" hidden="1"/>
    <col min="10763" max="10763" width="14.5703125" style="101" hidden="1"/>
    <col min="10764" max="10764" width="2.5703125" style="101" hidden="1"/>
    <col min="10765" max="11008" width="9.140625" style="101" hidden="1"/>
    <col min="11009" max="11009" width="58.28515625" style="101" hidden="1"/>
    <col min="11010" max="11018" width="22" style="101" hidden="1"/>
    <col min="11019" max="11019" width="14.5703125" style="101" hidden="1"/>
    <col min="11020" max="11020" width="2.5703125" style="101" hidden="1"/>
    <col min="11021" max="11264" width="9.140625" style="101" hidden="1"/>
    <col min="11265" max="11265" width="58.28515625" style="101" hidden="1"/>
    <col min="11266" max="11274" width="22" style="101" hidden="1"/>
    <col min="11275" max="11275" width="14.5703125" style="101" hidden="1"/>
    <col min="11276" max="11276" width="2.5703125" style="101" hidden="1"/>
    <col min="11277" max="11520" width="9.140625" style="101" hidden="1"/>
    <col min="11521" max="11521" width="58.28515625" style="101" hidden="1"/>
    <col min="11522" max="11530" width="22" style="101" hidden="1"/>
    <col min="11531" max="11531" width="14.5703125" style="101" hidden="1"/>
    <col min="11532" max="11532" width="2.5703125" style="101" hidden="1"/>
    <col min="11533" max="11776" width="9.140625" style="101" hidden="1"/>
    <col min="11777" max="11777" width="58.28515625" style="101" hidden="1"/>
    <col min="11778" max="11786" width="22" style="101" hidden="1"/>
    <col min="11787" max="11787" width="14.5703125" style="101" hidden="1"/>
    <col min="11788" max="11788" width="2.5703125" style="101" hidden="1"/>
    <col min="11789" max="12032" width="9.140625" style="101" hidden="1"/>
    <col min="12033" max="12033" width="58.28515625" style="101" hidden="1"/>
    <col min="12034" max="12042" width="22" style="101" hidden="1"/>
    <col min="12043" max="12043" width="14.5703125" style="101" hidden="1"/>
    <col min="12044" max="12044" width="2.5703125" style="101" hidden="1"/>
    <col min="12045" max="12288" width="9.140625" style="101" hidden="1"/>
    <col min="12289" max="12289" width="58.28515625" style="101" hidden="1"/>
    <col min="12290" max="12298" width="22" style="101" hidden="1"/>
    <col min="12299" max="12299" width="14.5703125" style="101" hidden="1"/>
    <col min="12300" max="12300" width="2.5703125" style="101" hidden="1"/>
    <col min="12301" max="12544" width="9.140625" style="101" hidden="1"/>
    <col min="12545" max="12545" width="58.28515625" style="101" hidden="1"/>
    <col min="12546" max="12554" width="22" style="101" hidden="1"/>
    <col min="12555" max="12555" width="14.5703125" style="101" hidden="1"/>
    <col min="12556" max="12556" width="2.5703125" style="101" hidden="1"/>
    <col min="12557" max="12800" width="9.140625" style="101" hidden="1"/>
    <col min="12801" max="12801" width="58.28515625" style="101" hidden="1"/>
    <col min="12802" max="12810" width="22" style="101" hidden="1"/>
    <col min="12811" max="12811" width="14.5703125" style="101" hidden="1"/>
    <col min="12812" max="12812" width="2.5703125" style="101" hidden="1"/>
    <col min="12813" max="13056" width="9.140625" style="101" hidden="1"/>
    <col min="13057" max="13057" width="58.28515625" style="101" hidden="1"/>
    <col min="13058" max="13066" width="22" style="101" hidden="1"/>
    <col min="13067" max="13067" width="14.5703125" style="101" hidden="1"/>
    <col min="13068" max="13068" width="2.5703125" style="101" hidden="1"/>
    <col min="13069" max="13312" width="9.140625" style="101" hidden="1"/>
    <col min="13313" max="13313" width="58.28515625" style="101" hidden="1"/>
    <col min="13314" max="13322" width="22" style="101" hidden="1"/>
    <col min="13323" max="13323" width="14.5703125" style="101" hidden="1"/>
    <col min="13324" max="13324" width="2.5703125" style="101" hidden="1"/>
    <col min="13325" max="13568" width="9.140625" style="101" hidden="1"/>
    <col min="13569" max="13569" width="58.28515625" style="101" hidden="1"/>
    <col min="13570" max="13578" width="22" style="101" hidden="1"/>
    <col min="13579" max="13579" width="14.5703125" style="101" hidden="1"/>
    <col min="13580" max="13580" width="2.5703125" style="101" hidden="1"/>
    <col min="13581" max="13824" width="9.140625" style="101" hidden="1"/>
    <col min="13825" max="13825" width="58.28515625" style="101" hidden="1"/>
    <col min="13826" max="13834" width="22" style="101" hidden="1"/>
    <col min="13835" max="13835" width="14.5703125" style="101" hidden="1"/>
    <col min="13836" max="13836" width="2.5703125" style="101" hidden="1"/>
    <col min="13837" max="14080" width="9.140625" style="101" hidden="1"/>
    <col min="14081" max="14081" width="58.28515625" style="101" hidden="1"/>
    <col min="14082" max="14090" width="22" style="101" hidden="1"/>
    <col min="14091" max="14091" width="14.5703125" style="101" hidden="1"/>
    <col min="14092" max="14092" width="2.5703125" style="101" hidden="1"/>
    <col min="14093" max="14336" width="9.140625" style="101" hidden="1"/>
    <col min="14337" max="14337" width="58.28515625" style="101" hidden="1"/>
    <col min="14338" max="14346" width="22" style="101" hidden="1"/>
    <col min="14347" max="14347" width="14.5703125" style="101" hidden="1"/>
    <col min="14348" max="14348" width="2.5703125" style="101" hidden="1"/>
    <col min="14349" max="14592" width="9.140625" style="101" hidden="1"/>
    <col min="14593" max="14593" width="58.28515625" style="101" hidden="1"/>
    <col min="14594" max="14602" width="22" style="101" hidden="1"/>
    <col min="14603" max="14603" width="14.5703125" style="101" hidden="1"/>
    <col min="14604" max="14604" width="2.5703125" style="101" hidden="1"/>
    <col min="14605" max="14848" width="9.140625" style="101" hidden="1"/>
    <col min="14849" max="14849" width="58.28515625" style="101" hidden="1"/>
    <col min="14850" max="14858" width="22" style="101" hidden="1"/>
    <col min="14859" max="14859" width="14.5703125" style="101" hidden="1"/>
    <col min="14860" max="14860" width="2.5703125" style="101" hidden="1"/>
    <col min="14861" max="15104" width="9.140625" style="101" hidden="1"/>
    <col min="15105" max="15105" width="58.28515625" style="101" hidden="1"/>
    <col min="15106" max="15114" width="22" style="101" hidden="1"/>
    <col min="15115" max="15115" width="14.5703125" style="101" hidden="1"/>
    <col min="15116" max="15116" width="2.5703125" style="101" hidden="1"/>
    <col min="15117" max="15360" width="9.140625" style="101" hidden="1"/>
    <col min="15361" max="15361" width="58.28515625" style="101" hidden="1"/>
    <col min="15362" max="15370" width="22" style="101" hidden="1"/>
    <col min="15371" max="15371" width="14.5703125" style="101" hidden="1"/>
    <col min="15372" max="15372" width="2.5703125" style="101" hidden="1"/>
    <col min="15373" max="15616" width="9.140625" style="101" hidden="1"/>
    <col min="15617" max="15617" width="58.28515625" style="101" hidden="1"/>
    <col min="15618" max="15626" width="22" style="101" hidden="1"/>
    <col min="15627" max="15627" width="14.5703125" style="101" hidden="1"/>
    <col min="15628" max="15628" width="2.5703125" style="101" hidden="1"/>
    <col min="15629" max="15872" width="9.140625" style="101" hidden="1"/>
    <col min="15873" max="15873" width="58.28515625" style="101" hidden="1"/>
    <col min="15874" max="15882" width="22" style="101" hidden="1"/>
    <col min="15883" max="15883" width="14.5703125" style="101" hidden="1"/>
    <col min="15884" max="15884" width="2.5703125" style="101" hidden="1"/>
    <col min="15885" max="16128" width="9.140625" style="101" hidden="1"/>
    <col min="16129" max="16129" width="58.28515625" style="101" hidden="1"/>
    <col min="16130" max="16138" width="22" style="101" hidden="1"/>
    <col min="16139" max="16139" width="14.5703125" style="101" hidden="1"/>
    <col min="16140" max="16140" width="2.5703125" style="101" hidden="1"/>
    <col min="16141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78"/>
    </row>
    <row r="2" spans="1:26" s="78" customFormat="1" ht="51" customHeight="1">
      <c r="A2" s="714" t="s">
        <v>339</v>
      </c>
      <c r="B2" s="714"/>
      <c r="C2" s="714"/>
      <c r="D2" s="714"/>
      <c r="E2" s="714"/>
      <c r="F2" s="714"/>
      <c r="G2" s="714"/>
      <c r="H2" s="714"/>
      <c r="I2" s="714"/>
      <c r="J2" s="714"/>
      <c r="K2" s="714"/>
      <c r="L2" s="178"/>
    </row>
    <row r="3" spans="1:26" s="78" customFormat="1" ht="33.75" customHeight="1">
      <c r="A3" s="714" t="s">
        <v>319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178"/>
    </row>
    <row r="4" spans="1:26" s="78" customFormat="1" ht="26.25" customHeight="1">
      <c r="A4" s="714" t="s">
        <v>2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178"/>
    </row>
    <row r="5" spans="1:26" s="83" customFormat="1" ht="39" customHeight="1">
      <c r="A5" s="715" t="s">
        <v>47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85"/>
    </row>
    <row r="6" spans="1:26" ht="7.5" customHeight="1">
      <c r="A6" s="119"/>
    </row>
    <row r="7" spans="1:26" ht="18" customHeight="1">
      <c r="A7" s="120"/>
      <c r="B7" s="155"/>
      <c r="C7" s="121"/>
      <c r="D7" s="121"/>
      <c r="E7" s="121"/>
      <c r="F7" s="121"/>
      <c r="G7" s="121"/>
      <c r="H7" s="121"/>
      <c r="I7" s="122"/>
      <c r="J7" s="122"/>
      <c r="K7" s="123"/>
      <c r="L7" s="179"/>
      <c r="M7" s="89"/>
      <c r="N7" s="89"/>
      <c r="O7" s="89"/>
      <c r="P7" s="89"/>
      <c r="Q7" s="89"/>
    </row>
    <row r="8" spans="1:26" ht="37.5" customHeight="1">
      <c r="A8" s="344" t="s">
        <v>351</v>
      </c>
      <c r="B8" s="396" t="s">
        <v>69</v>
      </c>
      <c r="C8" s="396" t="s">
        <v>70</v>
      </c>
      <c r="D8" s="396" t="s">
        <v>71</v>
      </c>
      <c r="E8" s="396" t="s">
        <v>72</v>
      </c>
      <c r="F8" s="396" t="s">
        <v>73</v>
      </c>
      <c r="G8" s="396" t="s">
        <v>74</v>
      </c>
      <c r="H8" s="396" t="s">
        <v>75</v>
      </c>
      <c r="I8" s="396" t="s">
        <v>76</v>
      </c>
      <c r="J8" s="345" t="s">
        <v>344</v>
      </c>
      <c r="K8" s="397" t="s">
        <v>15</v>
      </c>
      <c r="L8" s="175"/>
      <c r="Y8" s="101">
        <v>1</v>
      </c>
      <c r="Z8" s="101">
        <v>1</v>
      </c>
    </row>
    <row r="9" spans="1:26" s="161" customFormat="1" ht="25.5" customHeight="1">
      <c r="A9" s="354" t="s">
        <v>322</v>
      </c>
      <c r="B9" s="354">
        <v>0</v>
      </c>
      <c r="C9" s="398">
        <v>0</v>
      </c>
      <c r="D9" s="398">
        <v>0</v>
      </c>
      <c r="E9" s="398">
        <v>0</v>
      </c>
      <c r="F9" s="398">
        <v>0</v>
      </c>
      <c r="G9" s="398">
        <v>0</v>
      </c>
      <c r="H9" s="398">
        <v>0</v>
      </c>
      <c r="I9" s="354">
        <v>0</v>
      </c>
      <c r="J9" s="354">
        <f t="shared" ref="J9:J22" si="0">SUM(B9:I9)</f>
        <v>0</v>
      </c>
      <c r="K9" s="399">
        <f>+J9/$J$23</f>
        <v>0</v>
      </c>
      <c r="L9" s="280"/>
      <c r="M9" s="281"/>
      <c r="N9" s="281"/>
      <c r="O9" s="281"/>
      <c r="P9" s="281"/>
      <c r="Q9" s="281"/>
    </row>
    <row r="10" spans="1:26" s="161" customFormat="1" ht="25.5" customHeight="1">
      <c r="A10" s="354" t="s">
        <v>323</v>
      </c>
      <c r="B10" s="354">
        <v>11951.929390000001</v>
      </c>
      <c r="C10" s="398">
        <v>0</v>
      </c>
      <c r="D10" s="398">
        <v>0</v>
      </c>
      <c r="E10" s="398">
        <v>0</v>
      </c>
      <c r="F10" s="398">
        <v>0</v>
      </c>
      <c r="G10" s="398">
        <v>0</v>
      </c>
      <c r="H10" s="398">
        <v>0</v>
      </c>
      <c r="I10" s="354">
        <v>0</v>
      </c>
      <c r="J10" s="354">
        <f t="shared" si="0"/>
        <v>11951.929390000001</v>
      </c>
      <c r="K10" s="399">
        <f t="shared" ref="K10:K23" si="1">+J10/$J$23</f>
        <v>4.174587340193445E-3</v>
      </c>
      <c r="L10" s="280"/>
      <c r="M10" s="281"/>
      <c r="N10" s="281"/>
      <c r="O10" s="281"/>
      <c r="P10" s="281"/>
      <c r="Q10" s="281"/>
    </row>
    <row r="11" spans="1:26" s="161" customFormat="1" ht="25.5" customHeight="1">
      <c r="A11" s="354" t="s">
        <v>324</v>
      </c>
      <c r="B11" s="354">
        <v>23229.669170000001</v>
      </c>
      <c r="C11" s="398">
        <v>0</v>
      </c>
      <c r="D11" s="398">
        <v>0</v>
      </c>
      <c r="E11" s="398">
        <v>0</v>
      </c>
      <c r="F11" s="398">
        <v>0</v>
      </c>
      <c r="G11" s="398">
        <v>0</v>
      </c>
      <c r="H11" s="398">
        <v>0</v>
      </c>
      <c r="I11" s="354">
        <v>0</v>
      </c>
      <c r="J11" s="354">
        <f t="shared" si="0"/>
        <v>23229.669170000001</v>
      </c>
      <c r="K11" s="399">
        <f t="shared" si="1"/>
        <v>8.1136927494820116E-3</v>
      </c>
      <c r="L11" s="280"/>
      <c r="M11" s="281"/>
      <c r="N11" s="281"/>
      <c r="O11" s="281"/>
      <c r="P11" s="281"/>
      <c r="Q11" s="281"/>
    </row>
    <row r="12" spans="1:26" s="161" customFormat="1" ht="25.5" customHeight="1">
      <c r="A12" s="354" t="s">
        <v>325</v>
      </c>
      <c r="B12" s="354">
        <v>74703.326090000002</v>
      </c>
      <c r="C12" s="398">
        <v>64185.993430000002</v>
      </c>
      <c r="D12" s="398">
        <v>39855.70854</v>
      </c>
      <c r="E12" s="398">
        <v>3045.9444600000002</v>
      </c>
      <c r="F12" s="398">
        <v>3338.4984399999998</v>
      </c>
      <c r="G12" s="398">
        <v>0</v>
      </c>
      <c r="H12" s="398">
        <v>0</v>
      </c>
      <c r="I12" s="354">
        <v>0</v>
      </c>
      <c r="J12" s="354">
        <f t="shared" si="0"/>
        <v>185129.47096000001</v>
      </c>
      <c r="K12" s="399">
        <f t="shared" si="1"/>
        <v>6.4662291798088162E-2</v>
      </c>
      <c r="L12" s="280"/>
      <c r="M12" s="281"/>
      <c r="N12" s="281"/>
      <c r="O12" s="281"/>
      <c r="P12" s="281"/>
      <c r="Q12" s="281"/>
    </row>
    <row r="13" spans="1:26" s="161" customFormat="1" ht="25.5" customHeight="1">
      <c r="A13" s="354" t="s">
        <v>326</v>
      </c>
      <c r="B13" s="354">
        <v>146125.19772</v>
      </c>
      <c r="C13" s="398">
        <v>131856.88554000002</v>
      </c>
      <c r="D13" s="398">
        <v>44154.213840000004</v>
      </c>
      <c r="E13" s="398">
        <v>5322.0451499999999</v>
      </c>
      <c r="F13" s="398">
        <v>17153.383859999998</v>
      </c>
      <c r="G13" s="398">
        <v>0</v>
      </c>
      <c r="H13" s="398">
        <v>0</v>
      </c>
      <c r="I13" s="354">
        <v>0</v>
      </c>
      <c r="J13" s="354">
        <f t="shared" si="0"/>
        <v>344611.72610999999</v>
      </c>
      <c r="K13" s="399">
        <f t="shared" si="1"/>
        <v>0.12036648662806537</v>
      </c>
      <c r="L13" s="280"/>
      <c r="M13" s="281"/>
      <c r="N13" s="281"/>
      <c r="O13" s="281"/>
      <c r="P13" s="281"/>
      <c r="Q13" s="281"/>
    </row>
    <row r="14" spans="1:26" s="161" customFormat="1" ht="25.5" customHeight="1">
      <c r="A14" s="354" t="s">
        <v>327</v>
      </c>
      <c r="B14" s="354">
        <v>278726.94027999998</v>
      </c>
      <c r="C14" s="398">
        <v>220641.03443999999</v>
      </c>
      <c r="D14" s="398">
        <v>84911.377689999994</v>
      </c>
      <c r="E14" s="398">
        <v>19145.871520000001</v>
      </c>
      <c r="F14" s="398">
        <v>30272.501620000003</v>
      </c>
      <c r="G14" s="398">
        <v>2181.11679</v>
      </c>
      <c r="H14" s="398">
        <v>0</v>
      </c>
      <c r="I14" s="354">
        <v>0</v>
      </c>
      <c r="J14" s="354">
        <f t="shared" si="0"/>
        <v>635878.84233999997</v>
      </c>
      <c r="K14" s="399">
        <f t="shared" si="1"/>
        <v>0.22210069006519012</v>
      </c>
      <c r="L14" s="280"/>
      <c r="M14" s="281"/>
      <c r="N14" s="281"/>
      <c r="O14" s="281"/>
      <c r="P14" s="281"/>
      <c r="Q14" s="281"/>
    </row>
    <row r="15" spans="1:26" s="161" customFormat="1" ht="25.5" customHeight="1">
      <c r="A15" s="354" t="s">
        <v>328</v>
      </c>
      <c r="B15" s="354">
        <v>258260.04725999999</v>
      </c>
      <c r="C15" s="398">
        <v>133727.22349999999</v>
      </c>
      <c r="D15" s="398">
        <v>76683.492729999998</v>
      </c>
      <c r="E15" s="398">
        <v>22698.56223</v>
      </c>
      <c r="F15" s="398">
        <v>29039.71687</v>
      </c>
      <c r="G15" s="398">
        <v>10446.718140000001</v>
      </c>
      <c r="H15" s="398">
        <v>1985.15353</v>
      </c>
      <c r="I15" s="354">
        <v>12737.36852</v>
      </c>
      <c r="J15" s="354">
        <f t="shared" si="0"/>
        <v>545578.28278000001</v>
      </c>
      <c r="K15" s="399">
        <f t="shared" si="1"/>
        <v>0.19056037883586149</v>
      </c>
      <c r="L15" s="280"/>
      <c r="M15" s="281"/>
      <c r="N15" s="281"/>
      <c r="O15" s="281"/>
      <c r="P15" s="281"/>
      <c r="Q15" s="281"/>
    </row>
    <row r="16" spans="1:26" s="161" customFormat="1" ht="25.5" customHeight="1">
      <c r="A16" s="354" t="s">
        <v>329</v>
      </c>
      <c r="B16" s="354">
        <v>187631.67440000002</v>
      </c>
      <c r="C16" s="398">
        <v>79635.137940000001</v>
      </c>
      <c r="D16" s="398">
        <v>56122.187469999997</v>
      </c>
      <c r="E16" s="398">
        <v>25400.731670000001</v>
      </c>
      <c r="F16" s="398">
        <v>20649.07404</v>
      </c>
      <c r="G16" s="398">
        <v>11721.84964</v>
      </c>
      <c r="H16" s="398">
        <v>6499.8878299999997</v>
      </c>
      <c r="I16" s="354">
        <v>11451.73408</v>
      </c>
      <c r="J16" s="354">
        <f t="shared" si="0"/>
        <v>399112.27707000001</v>
      </c>
      <c r="K16" s="399">
        <f t="shared" si="1"/>
        <v>0.13940251860642897</v>
      </c>
      <c r="L16" s="280"/>
      <c r="M16" s="281"/>
      <c r="N16" s="281"/>
      <c r="O16" s="281"/>
      <c r="P16" s="281"/>
      <c r="Q16" s="281"/>
    </row>
    <row r="17" spans="1:17" s="161" customFormat="1" ht="25.5" customHeight="1">
      <c r="A17" s="354" t="s">
        <v>330</v>
      </c>
      <c r="B17" s="354">
        <v>96579.809110000002</v>
      </c>
      <c r="C17" s="398">
        <v>43528.87962</v>
      </c>
      <c r="D17" s="398">
        <v>23317.642079999998</v>
      </c>
      <c r="E17" s="398">
        <v>18074.41806</v>
      </c>
      <c r="F17" s="398">
        <v>14088.435439999999</v>
      </c>
      <c r="G17" s="398">
        <v>7731.3182000000006</v>
      </c>
      <c r="H17" s="398">
        <v>4023.9218500000002</v>
      </c>
      <c r="I17" s="354">
        <v>5615.0124800000003</v>
      </c>
      <c r="J17" s="354">
        <f t="shared" si="0"/>
        <v>212959.43684000001</v>
      </c>
      <c r="K17" s="399">
        <f t="shared" si="1"/>
        <v>7.438278289619224E-2</v>
      </c>
      <c r="L17" s="280"/>
      <c r="M17" s="281"/>
      <c r="N17" s="281"/>
      <c r="O17" s="281"/>
      <c r="P17" s="281"/>
      <c r="Q17" s="281"/>
    </row>
    <row r="18" spans="1:17" s="161" customFormat="1" ht="25.5" customHeight="1">
      <c r="A18" s="354" t="s">
        <v>331</v>
      </c>
      <c r="B18" s="354">
        <v>88786.759569999995</v>
      </c>
      <c r="C18" s="398">
        <v>42885.338840000004</v>
      </c>
      <c r="D18" s="398">
        <v>20623.346010000001</v>
      </c>
      <c r="E18" s="398">
        <v>29668.086299999999</v>
      </c>
      <c r="F18" s="398">
        <v>11677.83368</v>
      </c>
      <c r="G18" s="398">
        <v>9963.0862500000003</v>
      </c>
      <c r="H18" s="398">
        <v>8234.39984</v>
      </c>
      <c r="I18" s="354">
        <v>6016.14624</v>
      </c>
      <c r="J18" s="354">
        <f t="shared" si="0"/>
        <v>217854.99673000001</v>
      </c>
      <c r="K18" s="399">
        <f t="shared" si="1"/>
        <v>7.6092711199236954E-2</v>
      </c>
      <c r="L18" s="280"/>
      <c r="M18" s="281"/>
      <c r="N18" s="281"/>
      <c r="O18" s="281"/>
      <c r="P18" s="281"/>
      <c r="Q18" s="281"/>
    </row>
    <row r="19" spans="1:17" s="161" customFormat="1" ht="25.5" customHeight="1">
      <c r="A19" s="354" t="s">
        <v>332</v>
      </c>
      <c r="B19" s="354">
        <v>63997.476590000006</v>
      </c>
      <c r="C19" s="398">
        <v>28355.89849</v>
      </c>
      <c r="D19" s="398">
        <v>21319.74036</v>
      </c>
      <c r="E19" s="398">
        <v>27238.583460000002</v>
      </c>
      <c r="F19" s="398">
        <v>10727.394249999999</v>
      </c>
      <c r="G19" s="398">
        <v>12125.180189999999</v>
      </c>
      <c r="H19" s="398">
        <v>9962.1087799999987</v>
      </c>
      <c r="I19" s="354">
        <v>6372.7045499999995</v>
      </c>
      <c r="J19" s="354">
        <f t="shared" si="0"/>
        <v>180099.08667000002</v>
      </c>
      <c r="K19" s="399">
        <f t="shared" si="1"/>
        <v>6.2905271831846382E-2</v>
      </c>
      <c r="L19" s="280"/>
      <c r="M19" s="281"/>
      <c r="N19" s="281"/>
      <c r="O19" s="281"/>
      <c r="P19" s="281"/>
      <c r="Q19" s="281"/>
    </row>
    <row r="20" spans="1:17" s="161" customFormat="1" ht="25.5" customHeight="1">
      <c r="A20" s="354" t="s">
        <v>333</v>
      </c>
      <c r="B20" s="354">
        <v>23079.029750000002</v>
      </c>
      <c r="C20" s="398">
        <v>13007.923630000001</v>
      </c>
      <c r="D20" s="398">
        <v>17036.656139999999</v>
      </c>
      <c r="E20" s="398">
        <v>8860.1592799999999</v>
      </c>
      <c r="F20" s="398">
        <v>7875.16464</v>
      </c>
      <c r="G20" s="398">
        <v>12684.003710000001</v>
      </c>
      <c r="H20" s="398">
        <v>16360.62117</v>
      </c>
      <c r="I20" s="354">
        <v>2770.94857</v>
      </c>
      <c r="J20" s="354">
        <f t="shared" si="0"/>
        <v>101674.50689</v>
      </c>
      <c r="K20" s="399">
        <f t="shared" si="1"/>
        <v>3.5513020152088196E-2</v>
      </c>
      <c r="L20" s="280"/>
      <c r="M20" s="281"/>
      <c r="N20" s="281"/>
      <c r="O20" s="281"/>
      <c r="P20" s="281"/>
      <c r="Q20" s="281"/>
    </row>
    <row r="21" spans="1:17" s="161" customFormat="1" ht="25.5" customHeight="1">
      <c r="A21" s="354" t="s">
        <v>334</v>
      </c>
      <c r="B21" s="354">
        <v>845.89695999999992</v>
      </c>
      <c r="C21" s="398">
        <v>414.41178000000002</v>
      </c>
      <c r="D21" s="398">
        <v>393.75501000000003</v>
      </c>
      <c r="E21" s="398">
        <v>273.61421999999999</v>
      </c>
      <c r="F21" s="398">
        <v>396.17184999999995</v>
      </c>
      <c r="G21" s="398">
        <v>435.76031999999998</v>
      </c>
      <c r="H21" s="398">
        <v>790.69614999999999</v>
      </c>
      <c r="I21" s="354">
        <v>192.42807000000002</v>
      </c>
      <c r="J21" s="354">
        <f t="shared" si="0"/>
        <v>3742.7343599999995</v>
      </c>
      <c r="K21" s="399">
        <f t="shared" si="1"/>
        <v>1.3072677194726141E-3</v>
      </c>
      <c r="L21" s="280"/>
      <c r="M21" s="281"/>
      <c r="N21" s="281"/>
      <c r="O21" s="281"/>
      <c r="P21" s="281"/>
      <c r="Q21" s="281"/>
    </row>
    <row r="22" spans="1:17" s="161" customFormat="1" ht="25.5" customHeight="1">
      <c r="A22" s="354" t="s">
        <v>335</v>
      </c>
      <c r="B22" s="354">
        <v>319.32001000000002</v>
      </c>
      <c r="C22" s="398">
        <v>152.4504</v>
      </c>
      <c r="D22" s="398">
        <v>146.97763</v>
      </c>
      <c r="E22" s="398">
        <v>80.73830000000001</v>
      </c>
      <c r="F22" s="398">
        <v>131.23182</v>
      </c>
      <c r="G22" s="398">
        <v>153.78579999999999</v>
      </c>
      <c r="H22" s="398">
        <v>154.2587</v>
      </c>
      <c r="I22" s="354">
        <v>58.839349999999996</v>
      </c>
      <c r="J22" s="354">
        <f t="shared" si="0"/>
        <v>1197.6020100000001</v>
      </c>
      <c r="K22" s="399">
        <f t="shared" si="1"/>
        <v>4.1830017785406468E-4</v>
      </c>
      <c r="L22" s="280"/>
      <c r="M22" s="281"/>
      <c r="N22" s="281"/>
      <c r="O22" s="281"/>
      <c r="P22" s="281"/>
      <c r="Q22" s="281"/>
    </row>
    <row r="23" spans="1:17" s="405" customFormat="1" ht="25.5" customHeight="1" thickBot="1">
      <c r="A23" s="400" t="s">
        <v>43</v>
      </c>
      <c r="B23" s="401">
        <f>SUM(B9:B22)</f>
        <v>1254237.0763000001</v>
      </c>
      <c r="C23" s="401">
        <f t="shared" ref="C23:J23" si="2">SUM(C9:C22)</f>
        <v>758391.17761000001</v>
      </c>
      <c r="D23" s="401">
        <f t="shared" si="2"/>
        <v>384565.09749999997</v>
      </c>
      <c r="E23" s="401">
        <f t="shared" si="2"/>
        <v>159808.75464999996</v>
      </c>
      <c r="F23" s="401">
        <f t="shared" si="2"/>
        <v>145349.40651</v>
      </c>
      <c r="G23" s="401">
        <f t="shared" si="2"/>
        <v>67442.819040000002</v>
      </c>
      <c r="H23" s="401">
        <f t="shared" si="2"/>
        <v>48011.047850000003</v>
      </c>
      <c r="I23" s="401">
        <f t="shared" si="2"/>
        <v>45215.181860000004</v>
      </c>
      <c r="J23" s="401">
        <f t="shared" si="2"/>
        <v>2863020.5613199999</v>
      </c>
      <c r="K23" s="402">
        <f t="shared" si="1"/>
        <v>1</v>
      </c>
      <c r="L23" s="403"/>
      <c r="M23" s="404"/>
      <c r="N23" s="404"/>
      <c r="O23" s="404"/>
      <c r="P23" s="404"/>
      <c r="Q23" s="404"/>
    </row>
    <row r="24" spans="1:17" s="410" customFormat="1" ht="81" customHeight="1" thickTop="1">
      <c r="A24" s="406" t="s">
        <v>298</v>
      </c>
      <c r="B24" s="407">
        <f t="shared" ref="B24:J24" si="3">+B23/$J$23</f>
        <v>0.43808175646553243</v>
      </c>
      <c r="C24" s="407">
        <f t="shared" si="3"/>
        <v>0.26489197732493497</v>
      </c>
      <c r="D24" s="407">
        <f t="shared" si="3"/>
        <v>0.13432145849581173</v>
      </c>
      <c r="E24" s="407">
        <f t="shared" si="3"/>
        <v>5.5818235051836265E-2</v>
      </c>
      <c r="F24" s="407">
        <f t="shared" si="3"/>
        <v>5.0767852831272171E-2</v>
      </c>
      <c r="G24" s="407">
        <f t="shared" si="3"/>
        <v>2.3556526261517798E-2</v>
      </c>
      <c r="H24" s="407">
        <f t="shared" si="3"/>
        <v>1.676936886120875E-2</v>
      </c>
      <c r="I24" s="407">
        <f t="shared" si="3"/>
        <v>1.5792824707885952E-2</v>
      </c>
      <c r="J24" s="407">
        <f t="shared" si="3"/>
        <v>1</v>
      </c>
      <c r="K24" s="407"/>
      <c r="L24" s="408"/>
      <c r="M24" s="409"/>
      <c r="N24" s="409"/>
      <c r="O24" s="409"/>
      <c r="P24" s="409"/>
      <c r="Q24" s="409"/>
    </row>
    <row r="25" spans="1:17" ht="37.5" customHeight="1">
      <c r="A25" s="345" t="s">
        <v>352</v>
      </c>
      <c r="B25" s="411" t="s">
        <v>69</v>
      </c>
      <c r="C25" s="411" t="s">
        <v>70</v>
      </c>
      <c r="D25" s="411" t="s">
        <v>71</v>
      </c>
      <c r="E25" s="411" t="s">
        <v>72</v>
      </c>
      <c r="F25" s="411" t="s">
        <v>73</v>
      </c>
      <c r="G25" s="411" t="s">
        <v>74</v>
      </c>
      <c r="H25" s="411" t="s">
        <v>75</v>
      </c>
      <c r="I25" s="411" t="s">
        <v>76</v>
      </c>
      <c r="J25" s="345" t="s">
        <v>353</v>
      </c>
      <c r="K25" s="397" t="s">
        <v>15</v>
      </c>
      <c r="L25" s="175"/>
      <c r="M25" s="89"/>
      <c r="N25" s="89"/>
      <c r="O25" s="89"/>
      <c r="P25" s="89"/>
      <c r="Q25" s="89"/>
    </row>
    <row r="26" spans="1:17" s="161" customFormat="1" ht="25.5" customHeight="1">
      <c r="A26" s="354" t="s">
        <v>322</v>
      </c>
      <c r="B26" s="354">
        <v>0</v>
      </c>
      <c r="C26" s="398">
        <v>0</v>
      </c>
      <c r="D26" s="398">
        <v>0</v>
      </c>
      <c r="E26" s="398">
        <v>0</v>
      </c>
      <c r="F26" s="398">
        <v>0</v>
      </c>
      <c r="G26" s="398">
        <v>0</v>
      </c>
      <c r="H26" s="398">
        <v>0</v>
      </c>
      <c r="I26" s="354">
        <v>0</v>
      </c>
      <c r="J26" s="354">
        <f t="shared" ref="J26:J39" si="4">SUM(B26:I26)</f>
        <v>0</v>
      </c>
      <c r="K26" s="399">
        <f>+J26/$J$40</f>
        <v>0</v>
      </c>
      <c r="L26" s="280"/>
      <c r="M26" s="281"/>
      <c r="N26" s="281"/>
      <c r="O26" s="281"/>
      <c r="P26" s="281"/>
      <c r="Q26" s="281"/>
    </row>
    <row r="27" spans="1:17" s="161" customFormat="1" ht="25.5" customHeight="1">
      <c r="A27" s="354" t="s">
        <v>323</v>
      </c>
      <c r="B27" s="354">
        <v>1</v>
      </c>
      <c r="C27" s="398">
        <v>0</v>
      </c>
      <c r="D27" s="398">
        <v>0</v>
      </c>
      <c r="E27" s="398">
        <v>0</v>
      </c>
      <c r="F27" s="398">
        <v>0</v>
      </c>
      <c r="G27" s="398">
        <v>0</v>
      </c>
      <c r="H27" s="398">
        <v>0</v>
      </c>
      <c r="I27" s="354">
        <v>0</v>
      </c>
      <c r="J27" s="354">
        <f t="shared" si="4"/>
        <v>1</v>
      </c>
      <c r="K27" s="399">
        <f t="shared" ref="K27:K40" si="5">+J27/$J$40</f>
        <v>4.8553117110118472E-5</v>
      </c>
      <c r="L27" s="280"/>
      <c r="M27" s="281"/>
      <c r="N27" s="281"/>
      <c r="O27" s="281"/>
      <c r="P27" s="281"/>
      <c r="Q27" s="281"/>
    </row>
    <row r="28" spans="1:17" s="161" customFormat="1" ht="25.5" customHeight="1">
      <c r="A28" s="354" t="s">
        <v>324</v>
      </c>
      <c r="B28" s="354">
        <v>5</v>
      </c>
      <c r="C28" s="398">
        <v>0</v>
      </c>
      <c r="D28" s="398">
        <v>0</v>
      </c>
      <c r="E28" s="398">
        <v>0</v>
      </c>
      <c r="F28" s="398">
        <v>0</v>
      </c>
      <c r="G28" s="398">
        <v>0</v>
      </c>
      <c r="H28" s="398">
        <v>0</v>
      </c>
      <c r="I28" s="354">
        <v>0</v>
      </c>
      <c r="J28" s="354">
        <f t="shared" si="4"/>
        <v>5</v>
      </c>
      <c r="K28" s="399">
        <f t="shared" si="5"/>
        <v>2.4276558555059235E-4</v>
      </c>
      <c r="L28" s="280"/>
      <c r="M28" s="281"/>
      <c r="N28" s="281"/>
      <c r="O28" s="281"/>
      <c r="P28" s="281"/>
      <c r="Q28" s="281"/>
    </row>
    <row r="29" spans="1:17" s="161" customFormat="1" ht="25.5" customHeight="1">
      <c r="A29" s="354" t="s">
        <v>325</v>
      </c>
      <c r="B29" s="354">
        <v>38</v>
      </c>
      <c r="C29" s="398">
        <v>33</v>
      </c>
      <c r="D29" s="398">
        <v>23</v>
      </c>
      <c r="E29" s="398">
        <v>1</v>
      </c>
      <c r="F29" s="398">
        <v>2</v>
      </c>
      <c r="G29" s="398">
        <v>0</v>
      </c>
      <c r="H29" s="398">
        <v>0</v>
      </c>
      <c r="I29" s="354">
        <v>0</v>
      </c>
      <c r="J29" s="354">
        <f t="shared" si="4"/>
        <v>97</v>
      </c>
      <c r="K29" s="399">
        <f t="shared" si="5"/>
        <v>4.7096523596814911E-3</v>
      </c>
      <c r="L29" s="280"/>
      <c r="M29" s="281"/>
      <c r="N29" s="281"/>
      <c r="O29" s="281"/>
      <c r="P29" s="281"/>
      <c r="Q29" s="281"/>
    </row>
    <row r="30" spans="1:17" s="161" customFormat="1" ht="25.5" customHeight="1">
      <c r="A30" s="354" t="s">
        <v>326</v>
      </c>
      <c r="B30" s="354">
        <v>156</v>
      </c>
      <c r="C30" s="398">
        <v>144</v>
      </c>
      <c r="D30" s="398">
        <v>46</v>
      </c>
      <c r="E30" s="398">
        <v>6</v>
      </c>
      <c r="F30" s="398">
        <v>18</v>
      </c>
      <c r="G30" s="398">
        <v>0</v>
      </c>
      <c r="H30" s="398">
        <v>0</v>
      </c>
      <c r="I30" s="354">
        <v>0</v>
      </c>
      <c r="J30" s="354">
        <f t="shared" si="4"/>
        <v>370</v>
      </c>
      <c r="K30" s="399">
        <f t="shared" si="5"/>
        <v>1.7964653330743832E-2</v>
      </c>
      <c r="L30" s="280"/>
      <c r="M30" s="281"/>
      <c r="N30" s="281"/>
      <c r="O30" s="281"/>
      <c r="P30" s="281"/>
      <c r="Q30" s="281"/>
    </row>
    <row r="31" spans="1:17" s="161" customFormat="1" ht="25.5" customHeight="1">
      <c r="A31" s="354" t="s">
        <v>327</v>
      </c>
      <c r="B31" s="354">
        <v>614</v>
      </c>
      <c r="C31" s="398">
        <v>470</v>
      </c>
      <c r="D31" s="398">
        <v>182</v>
      </c>
      <c r="E31" s="398">
        <v>41</v>
      </c>
      <c r="F31" s="398">
        <v>64</v>
      </c>
      <c r="G31" s="398">
        <v>6</v>
      </c>
      <c r="H31" s="398">
        <v>0</v>
      </c>
      <c r="I31" s="354">
        <v>0</v>
      </c>
      <c r="J31" s="354">
        <f t="shared" si="4"/>
        <v>1377</v>
      </c>
      <c r="K31" s="399">
        <f t="shared" si="5"/>
        <v>6.6857642260633135E-2</v>
      </c>
      <c r="L31" s="280"/>
      <c r="M31" s="281"/>
      <c r="N31" s="281"/>
      <c r="O31" s="281"/>
      <c r="P31" s="281"/>
      <c r="Q31" s="281"/>
    </row>
    <row r="32" spans="1:17" s="161" customFormat="1" ht="25.5" customHeight="1">
      <c r="A32" s="354" t="s">
        <v>328</v>
      </c>
      <c r="B32" s="354">
        <v>973</v>
      </c>
      <c r="C32" s="398">
        <v>498</v>
      </c>
      <c r="D32" s="398">
        <v>288</v>
      </c>
      <c r="E32" s="398">
        <v>86</v>
      </c>
      <c r="F32" s="398">
        <v>112</v>
      </c>
      <c r="G32" s="398">
        <v>42</v>
      </c>
      <c r="H32" s="398">
        <v>10</v>
      </c>
      <c r="I32" s="354">
        <v>50</v>
      </c>
      <c r="J32" s="354">
        <f t="shared" si="4"/>
        <v>2059</v>
      </c>
      <c r="K32" s="399">
        <f t="shared" si="5"/>
        <v>9.9970868129733922E-2</v>
      </c>
      <c r="L32" s="280"/>
      <c r="M32" s="281"/>
      <c r="N32" s="281"/>
      <c r="O32" s="281"/>
      <c r="P32" s="281"/>
      <c r="Q32" s="281"/>
    </row>
    <row r="33" spans="1:17" s="161" customFormat="1" ht="25.5" customHeight="1">
      <c r="A33" s="354" t="s">
        <v>329</v>
      </c>
      <c r="B33" s="354">
        <v>1107</v>
      </c>
      <c r="C33" s="398">
        <v>468</v>
      </c>
      <c r="D33" s="398">
        <v>330</v>
      </c>
      <c r="E33" s="398">
        <v>152</v>
      </c>
      <c r="F33" s="398">
        <v>122</v>
      </c>
      <c r="G33" s="398">
        <v>68</v>
      </c>
      <c r="H33" s="398">
        <v>36</v>
      </c>
      <c r="I33" s="354">
        <v>69</v>
      </c>
      <c r="J33" s="354">
        <f t="shared" si="4"/>
        <v>2352</v>
      </c>
      <c r="K33" s="399">
        <f t="shared" si="5"/>
        <v>0.11419693144299864</v>
      </c>
      <c r="L33" s="280"/>
      <c r="M33" s="281"/>
      <c r="N33" s="281"/>
      <c r="O33" s="281"/>
      <c r="P33" s="281"/>
      <c r="Q33" s="281"/>
    </row>
    <row r="34" spans="1:17" s="161" customFormat="1" ht="25.5" customHeight="1">
      <c r="A34" s="354" t="s">
        <v>330</v>
      </c>
      <c r="B34" s="354">
        <v>799</v>
      </c>
      <c r="C34" s="398">
        <v>364</v>
      </c>
      <c r="D34" s="398">
        <v>195</v>
      </c>
      <c r="E34" s="398">
        <v>152</v>
      </c>
      <c r="F34" s="398">
        <v>116</v>
      </c>
      <c r="G34" s="398">
        <v>65</v>
      </c>
      <c r="H34" s="398">
        <v>33</v>
      </c>
      <c r="I34" s="354">
        <v>47</v>
      </c>
      <c r="J34" s="354">
        <f t="shared" si="4"/>
        <v>1771</v>
      </c>
      <c r="K34" s="399">
        <f t="shared" si="5"/>
        <v>8.5987570402019806E-2</v>
      </c>
      <c r="L34" s="280"/>
      <c r="M34" s="281"/>
      <c r="N34" s="281"/>
      <c r="O34" s="281"/>
      <c r="P34" s="281"/>
      <c r="Q34" s="281"/>
    </row>
    <row r="35" spans="1:17" s="161" customFormat="1" ht="25.5" customHeight="1">
      <c r="A35" s="354" t="s">
        <v>331</v>
      </c>
      <c r="B35" s="354">
        <v>1033</v>
      </c>
      <c r="C35" s="398">
        <v>499</v>
      </c>
      <c r="D35" s="398">
        <v>243</v>
      </c>
      <c r="E35" s="398">
        <v>346</v>
      </c>
      <c r="F35" s="398">
        <v>133</v>
      </c>
      <c r="G35" s="398">
        <v>116</v>
      </c>
      <c r="H35" s="398">
        <v>98</v>
      </c>
      <c r="I35" s="354">
        <v>70</v>
      </c>
      <c r="J35" s="354">
        <f t="shared" si="4"/>
        <v>2538</v>
      </c>
      <c r="K35" s="399">
        <f t="shared" si="5"/>
        <v>0.12322781122548068</v>
      </c>
      <c r="L35" s="280"/>
      <c r="M35" s="281"/>
      <c r="N35" s="281"/>
      <c r="O35" s="281"/>
      <c r="P35" s="281"/>
      <c r="Q35" s="281"/>
    </row>
    <row r="36" spans="1:17" s="161" customFormat="1" ht="25.5" customHeight="1">
      <c r="A36" s="354" t="s">
        <v>332</v>
      </c>
      <c r="B36" s="354">
        <v>1242</v>
      </c>
      <c r="C36" s="398">
        <v>557</v>
      </c>
      <c r="D36" s="398">
        <v>428</v>
      </c>
      <c r="E36" s="398">
        <v>519</v>
      </c>
      <c r="F36" s="398">
        <v>202</v>
      </c>
      <c r="G36" s="398">
        <v>251</v>
      </c>
      <c r="H36" s="398">
        <v>217</v>
      </c>
      <c r="I36" s="354">
        <v>137</v>
      </c>
      <c r="J36" s="354">
        <f t="shared" si="4"/>
        <v>3553</v>
      </c>
      <c r="K36" s="399">
        <f t="shared" si="5"/>
        <v>0.17250922509225092</v>
      </c>
      <c r="L36" s="280"/>
      <c r="M36" s="281"/>
      <c r="N36" s="281"/>
      <c r="O36" s="281"/>
      <c r="P36" s="281"/>
      <c r="Q36" s="281"/>
    </row>
    <row r="37" spans="1:17" s="161" customFormat="1" ht="25.5" customHeight="1">
      <c r="A37" s="354" t="s">
        <v>333</v>
      </c>
      <c r="B37" s="354">
        <v>1119</v>
      </c>
      <c r="C37" s="398">
        <v>650</v>
      </c>
      <c r="D37" s="398">
        <v>845</v>
      </c>
      <c r="E37" s="398">
        <v>432</v>
      </c>
      <c r="F37" s="398">
        <v>412</v>
      </c>
      <c r="G37" s="398">
        <v>647</v>
      </c>
      <c r="H37" s="398">
        <v>804</v>
      </c>
      <c r="I37" s="354">
        <v>160</v>
      </c>
      <c r="J37" s="354">
        <f t="shared" si="4"/>
        <v>5069</v>
      </c>
      <c r="K37" s="399">
        <f t="shared" si="5"/>
        <v>0.24611575063119051</v>
      </c>
      <c r="L37" s="280"/>
      <c r="M37" s="281"/>
      <c r="N37" s="281"/>
      <c r="O37" s="281"/>
      <c r="P37" s="281"/>
      <c r="Q37" s="281"/>
    </row>
    <row r="38" spans="1:17" s="161" customFormat="1" ht="25.5" customHeight="1">
      <c r="A38" s="354" t="s">
        <v>334</v>
      </c>
      <c r="B38" s="354">
        <v>158</v>
      </c>
      <c r="C38" s="398">
        <v>81</v>
      </c>
      <c r="D38" s="398">
        <v>78</v>
      </c>
      <c r="E38" s="398">
        <v>53</v>
      </c>
      <c r="F38" s="398">
        <v>70</v>
      </c>
      <c r="G38" s="398">
        <v>81</v>
      </c>
      <c r="H38" s="398">
        <v>145</v>
      </c>
      <c r="I38" s="354">
        <v>40</v>
      </c>
      <c r="J38" s="354">
        <f t="shared" si="4"/>
        <v>706</v>
      </c>
      <c r="K38" s="399">
        <f t="shared" si="5"/>
        <v>3.427850067974364E-2</v>
      </c>
      <c r="L38" s="280"/>
      <c r="M38" s="281"/>
      <c r="N38" s="281"/>
      <c r="O38" s="281"/>
      <c r="P38" s="281"/>
      <c r="Q38" s="281"/>
    </row>
    <row r="39" spans="1:17" s="161" customFormat="1" ht="25.5" customHeight="1">
      <c r="A39" s="354" t="s">
        <v>335</v>
      </c>
      <c r="B39" s="354">
        <v>195</v>
      </c>
      <c r="C39" s="398">
        <v>127</v>
      </c>
      <c r="D39" s="398">
        <v>72</v>
      </c>
      <c r="E39" s="398">
        <v>48</v>
      </c>
      <c r="F39" s="398">
        <v>73</v>
      </c>
      <c r="G39" s="398">
        <v>74</v>
      </c>
      <c r="H39" s="398">
        <v>78</v>
      </c>
      <c r="I39" s="354">
        <v>31</v>
      </c>
      <c r="J39" s="354">
        <f t="shared" si="4"/>
        <v>698</v>
      </c>
      <c r="K39" s="399">
        <f t="shared" si="5"/>
        <v>3.3890075742862694E-2</v>
      </c>
      <c r="L39" s="280"/>
      <c r="M39" s="281"/>
      <c r="N39" s="281"/>
      <c r="O39" s="281"/>
      <c r="P39" s="281"/>
      <c r="Q39" s="281"/>
    </row>
    <row r="40" spans="1:17" s="161" customFormat="1" ht="25.5" customHeight="1">
      <c r="A40" s="350" t="s">
        <v>354</v>
      </c>
      <c r="B40" s="351">
        <f>SUM(B26:B39)</f>
        <v>7440</v>
      </c>
      <c r="C40" s="351">
        <f t="shared" ref="C40:J40" si="6">SUM(C26:C39)</f>
        <v>3891</v>
      </c>
      <c r="D40" s="351">
        <f t="shared" si="6"/>
        <v>2730</v>
      </c>
      <c r="E40" s="351">
        <f t="shared" si="6"/>
        <v>1836</v>
      </c>
      <c r="F40" s="351">
        <f t="shared" si="6"/>
        <v>1324</v>
      </c>
      <c r="G40" s="351">
        <f t="shared" si="6"/>
        <v>1350</v>
      </c>
      <c r="H40" s="351">
        <f t="shared" si="6"/>
        <v>1421</v>
      </c>
      <c r="I40" s="351">
        <f t="shared" si="6"/>
        <v>604</v>
      </c>
      <c r="J40" s="351">
        <f t="shared" si="6"/>
        <v>20596</v>
      </c>
      <c r="K40" s="412">
        <f t="shared" si="5"/>
        <v>1</v>
      </c>
      <c r="L40" s="280"/>
      <c r="M40" s="281"/>
      <c r="N40" s="281"/>
      <c r="O40" s="281"/>
      <c r="P40" s="281"/>
      <c r="Q40" s="281"/>
    </row>
    <row r="41" spans="1:17" ht="25.5" customHeight="1">
      <c r="A41" s="383" t="s">
        <v>298</v>
      </c>
      <c r="B41" s="349">
        <f t="shared" ref="B41:J41" si="7">+B40/$J$40</f>
        <v>0.36123519129928139</v>
      </c>
      <c r="C41" s="349">
        <f t="shared" si="7"/>
        <v>0.18892017867547098</v>
      </c>
      <c r="D41" s="349">
        <f t="shared" si="7"/>
        <v>0.13255000971062342</v>
      </c>
      <c r="E41" s="349">
        <f t="shared" si="7"/>
        <v>8.9143523014177509E-2</v>
      </c>
      <c r="F41" s="349">
        <f t="shared" si="7"/>
        <v>6.4284327053796858E-2</v>
      </c>
      <c r="G41" s="349">
        <f t="shared" si="7"/>
        <v>6.5546708098659937E-2</v>
      </c>
      <c r="H41" s="349">
        <f t="shared" si="7"/>
        <v>6.8993979413478346E-2</v>
      </c>
      <c r="I41" s="349">
        <f t="shared" si="7"/>
        <v>2.9326082734511556E-2</v>
      </c>
      <c r="J41" s="349">
        <f t="shared" si="7"/>
        <v>1</v>
      </c>
      <c r="K41" s="349"/>
      <c r="L41" s="175"/>
      <c r="M41" s="89"/>
      <c r="N41" s="89"/>
      <c r="O41" s="89"/>
      <c r="P41" s="89"/>
      <c r="Q41" s="89"/>
    </row>
    <row r="42" spans="1:17" ht="14.25" customHeight="1" thickBot="1">
      <c r="A42" s="166"/>
      <c r="B42" s="413"/>
      <c r="C42" s="168"/>
      <c r="D42" s="168"/>
      <c r="E42" s="168"/>
      <c r="F42" s="168"/>
      <c r="G42" s="168"/>
      <c r="H42" s="168"/>
      <c r="I42" s="169"/>
      <c r="J42" s="169"/>
      <c r="K42" s="170"/>
      <c r="L42" s="175"/>
      <c r="M42" s="89"/>
      <c r="N42" s="89"/>
      <c r="O42" s="89"/>
      <c r="P42" s="89"/>
      <c r="Q42" s="89"/>
    </row>
    <row r="43" spans="1:17" ht="15" customHeight="1" thickTop="1">
      <c r="A43" s="177" t="s">
        <v>229</v>
      </c>
      <c r="B43" s="137"/>
      <c r="C43" s="172"/>
      <c r="D43" s="172"/>
      <c r="E43" s="172"/>
      <c r="F43" s="172"/>
      <c r="G43" s="172"/>
      <c r="H43" s="172"/>
      <c r="I43" s="173"/>
      <c r="J43" s="173"/>
      <c r="K43" s="173"/>
      <c r="L43" s="175"/>
      <c r="M43" s="173"/>
      <c r="N43" s="89"/>
      <c r="O43" s="89"/>
      <c r="P43" s="89"/>
      <c r="Q43" s="89"/>
    </row>
    <row r="44" spans="1:17" ht="9" customHeight="1">
      <c r="C44" s="114"/>
      <c r="D44" s="114"/>
      <c r="E44" s="114"/>
      <c r="F44" s="114"/>
      <c r="G44" s="114"/>
      <c r="H44" s="114"/>
      <c r="I44" s="89"/>
      <c r="J44" s="89"/>
      <c r="K44" s="173"/>
      <c r="L44" s="175"/>
      <c r="M44" s="89"/>
      <c r="N44" s="89"/>
      <c r="O44" s="89"/>
      <c r="P44" s="89"/>
      <c r="Q44" s="89"/>
    </row>
    <row r="45" spans="1:17" ht="9" hidden="1" customHeight="1">
      <c r="A45" s="143"/>
      <c r="C45" s="114"/>
      <c r="D45" s="114"/>
      <c r="E45" s="114"/>
      <c r="F45" s="114"/>
      <c r="G45" s="114"/>
      <c r="H45" s="114"/>
      <c r="I45" s="89"/>
      <c r="J45" s="89"/>
      <c r="K45" s="173"/>
      <c r="L45" s="175"/>
      <c r="M45" s="89"/>
      <c r="N45" s="89"/>
      <c r="O45" s="89"/>
      <c r="P45" s="89"/>
      <c r="Q45" s="89"/>
    </row>
    <row r="46" spans="1:17" ht="9" hidden="1" customHeight="1">
      <c r="A46" s="147"/>
      <c r="C46" s="114"/>
      <c r="D46" s="114"/>
      <c r="E46" s="114"/>
      <c r="F46" s="114"/>
      <c r="G46" s="114"/>
      <c r="H46" s="114"/>
      <c r="I46" s="89"/>
      <c r="J46" s="89"/>
      <c r="K46" s="173"/>
      <c r="L46" s="175"/>
      <c r="M46" s="89"/>
      <c r="N46" s="89"/>
      <c r="O46" s="89"/>
      <c r="P46" s="89"/>
      <c r="Q46" s="89"/>
    </row>
    <row r="47" spans="1:17" ht="9" hidden="1" customHeight="1">
      <c r="A47" s="143"/>
      <c r="C47" s="114"/>
      <c r="D47" s="114"/>
      <c r="E47" s="114"/>
      <c r="F47" s="114"/>
      <c r="G47" s="114"/>
      <c r="H47" s="114"/>
      <c r="I47" s="89"/>
      <c r="J47" s="89"/>
      <c r="K47" s="173"/>
      <c r="L47" s="175"/>
      <c r="M47" s="89"/>
      <c r="N47" s="89"/>
      <c r="O47" s="89"/>
      <c r="P47" s="89"/>
      <c r="Q47" s="89"/>
    </row>
    <row r="48" spans="1:17" ht="9" hidden="1" customHeight="1">
      <c r="A48" s="143"/>
      <c r="C48" s="114"/>
      <c r="D48" s="114"/>
      <c r="E48" s="114"/>
      <c r="F48" s="114"/>
      <c r="G48" s="114"/>
      <c r="H48" s="114"/>
      <c r="I48" s="89"/>
      <c r="J48" s="89"/>
      <c r="K48" s="173"/>
      <c r="L48" s="175"/>
      <c r="M48" s="89"/>
      <c r="N48" s="89"/>
      <c r="O48" s="89"/>
      <c r="P48" s="89"/>
      <c r="Q48" s="89"/>
    </row>
    <row r="49" spans="1:17" ht="9" hidden="1" customHeight="1">
      <c r="A49" s="143"/>
      <c r="B49" s="176"/>
      <c r="C49" s="114"/>
      <c r="D49" s="114"/>
      <c r="E49" s="114"/>
      <c r="F49" s="114"/>
      <c r="G49" s="114"/>
      <c r="H49" s="114"/>
      <c r="I49" s="89"/>
      <c r="J49" s="89"/>
      <c r="K49" s="173"/>
      <c r="L49" s="175"/>
      <c r="M49" s="89"/>
      <c r="N49" s="89"/>
      <c r="O49" s="89"/>
      <c r="P49" s="89"/>
      <c r="Q49" s="89"/>
    </row>
    <row r="50" spans="1:17" ht="9" hidden="1" customHeight="1">
      <c r="A50" s="143"/>
      <c r="B50" s="176"/>
      <c r="C50" s="114"/>
      <c r="D50" s="114"/>
      <c r="E50" s="114"/>
      <c r="F50" s="114"/>
      <c r="G50" s="114"/>
      <c r="H50" s="114"/>
      <c r="I50" s="89"/>
      <c r="J50" s="89"/>
      <c r="K50" s="173"/>
      <c r="L50" s="175"/>
      <c r="M50" s="89"/>
      <c r="N50" s="89"/>
      <c r="O50" s="89"/>
      <c r="P50" s="89"/>
      <c r="Q50" s="89"/>
    </row>
    <row r="51" spans="1:17" ht="9" hidden="1" customHeight="1">
      <c r="A51" s="143"/>
      <c r="B51" s="176"/>
      <c r="C51" s="114"/>
      <c r="D51" s="114"/>
      <c r="E51" s="114"/>
      <c r="F51" s="114"/>
      <c r="G51" s="114"/>
      <c r="H51" s="114"/>
      <c r="I51" s="89"/>
      <c r="J51" s="89"/>
      <c r="K51" s="173"/>
      <c r="L51" s="175"/>
      <c r="M51" s="89"/>
      <c r="N51" s="89"/>
      <c r="O51" s="89"/>
      <c r="P51" s="89"/>
      <c r="Q51" s="89"/>
    </row>
    <row r="52" spans="1:17" ht="9" hidden="1" customHeight="1">
      <c r="A52" s="144"/>
      <c r="B52" s="176"/>
      <c r="C52" s="114"/>
      <c r="D52" s="114"/>
      <c r="E52" s="114"/>
      <c r="F52" s="114"/>
      <c r="G52" s="114"/>
      <c r="H52" s="114"/>
      <c r="I52" s="89"/>
      <c r="J52" s="89"/>
      <c r="K52" s="173"/>
      <c r="L52" s="175"/>
      <c r="M52" s="89"/>
      <c r="N52" s="89"/>
      <c r="O52" s="89"/>
      <c r="P52" s="89"/>
      <c r="Q52" s="89"/>
    </row>
    <row r="53" spans="1:17" ht="9" hidden="1" customHeight="1">
      <c r="A53" s="143"/>
      <c r="B53" s="176"/>
      <c r="C53" s="114"/>
      <c r="D53" s="114"/>
      <c r="E53" s="114"/>
      <c r="F53" s="114"/>
      <c r="G53" s="114"/>
      <c r="H53" s="114"/>
      <c r="I53" s="89"/>
      <c r="J53" s="89"/>
      <c r="K53" s="173"/>
      <c r="L53" s="175"/>
      <c r="M53" s="89"/>
      <c r="N53" s="89"/>
      <c r="O53" s="89"/>
      <c r="P53" s="89"/>
      <c r="Q53" s="89"/>
    </row>
    <row r="54" spans="1:17" ht="9" hidden="1" customHeight="1">
      <c r="A54" s="143"/>
      <c r="B54" s="176"/>
      <c r="C54" s="114"/>
      <c r="D54" s="114"/>
      <c r="E54" s="114"/>
      <c r="F54" s="114"/>
      <c r="G54" s="114"/>
      <c r="H54" s="114"/>
      <c r="I54" s="89"/>
      <c r="J54" s="89"/>
      <c r="K54" s="173"/>
      <c r="L54" s="175"/>
      <c r="M54" s="89"/>
      <c r="N54" s="89"/>
      <c r="O54" s="89"/>
      <c r="P54" s="89"/>
      <c r="Q54" s="89"/>
    </row>
    <row r="55" spans="1:17" ht="9" hidden="1" customHeight="1">
      <c r="A55" s="143"/>
      <c r="B55" s="176"/>
      <c r="C55" s="114"/>
      <c r="D55" s="114"/>
      <c r="E55" s="114"/>
      <c r="F55" s="114"/>
      <c r="G55" s="114"/>
      <c r="H55" s="114"/>
      <c r="I55" s="89"/>
      <c r="J55" s="89"/>
      <c r="K55" s="173"/>
      <c r="L55" s="175"/>
      <c r="M55" s="89"/>
      <c r="N55" s="89"/>
      <c r="O55" s="89"/>
      <c r="P55" s="89"/>
      <c r="Q55" s="89"/>
    </row>
    <row r="56" spans="1:17" ht="9" hidden="1" customHeight="1">
      <c r="A56" s="143"/>
      <c r="C56" s="114"/>
      <c r="D56" s="114"/>
      <c r="E56" s="114"/>
      <c r="F56" s="114"/>
      <c r="G56" s="114"/>
      <c r="H56" s="114"/>
      <c r="I56" s="89"/>
      <c r="J56" s="89"/>
      <c r="K56" s="173"/>
      <c r="L56" s="175"/>
      <c r="M56" s="89"/>
      <c r="N56" s="89"/>
      <c r="O56" s="89"/>
      <c r="P56" s="89"/>
      <c r="Q56" s="89"/>
    </row>
    <row r="57" spans="1:17" ht="9" hidden="1" customHeight="1">
      <c r="A57" s="143"/>
      <c r="C57" s="114"/>
      <c r="D57" s="114"/>
      <c r="E57" s="114"/>
      <c r="F57" s="114"/>
      <c r="G57" s="114"/>
      <c r="H57" s="114"/>
      <c r="I57" s="89"/>
      <c r="J57" s="89"/>
      <c r="K57" s="173"/>
      <c r="L57" s="175"/>
      <c r="M57" s="89"/>
      <c r="N57" s="89"/>
      <c r="O57" s="89"/>
      <c r="P57" s="89"/>
      <c r="Q57" s="89"/>
    </row>
    <row r="58" spans="1:17" ht="9" hidden="1" customHeight="1">
      <c r="A58" s="144"/>
      <c r="C58" s="114"/>
      <c r="D58" s="114"/>
      <c r="E58" s="114"/>
      <c r="F58" s="114"/>
      <c r="G58" s="114"/>
      <c r="H58" s="114"/>
      <c r="I58" s="89"/>
      <c r="J58" s="89"/>
      <c r="K58" s="173"/>
      <c r="L58" s="175"/>
      <c r="M58" s="89"/>
      <c r="N58" s="89"/>
      <c r="O58" s="89"/>
      <c r="P58" s="89"/>
      <c r="Q58" s="89"/>
    </row>
    <row r="59" spans="1:17" ht="9" hidden="1" customHeight="1">
      <c r="A59" s="143"/>
      <c r="C59" s="114"/>
      <c r="D59" s="114"/>
      <c r="E59" s="114"/>
      <c r="F59" s="114"/>
      <c r="G59" s="114"/>
      <c r="H59" s="114"/>
      <c r="I59" s="89"/>
      <c r="J59" s="89"/>
      <c r="K59" s="173"/>
      <c r="L59" s="175"/>
      <c r="M59" s="89"/>
      <c r="N59" s="89"/>
      <c r="O59" s="89"/>
      <c r="P59" s="89"/>
      <c r="Q59" s="89"/>
    </row>
    <row r="60" spans="1:17" ht="9" hidden="1" customHeight="1">
      <c r="A60" s="143"/>
      <c r="C60" s="114"/>
      <c r="D60" s="114"/>
      <c r="E60" s="114"/>
      <c r="F60" s="114"/>
      <c r="G60" s="114"/>
      <c r="H60" s="114"/>
      <c r="I60" s="89"/>
      <c r="J60" s="89"/>
      <c r="K60" s="173"/>
      <c r="L60" s="175"/>
      <c r="M60" s="89"/>
      <c r="N60" s="89"/>
      <c r="O60" s="89"/>
      <c r="P60" s="89"/>
      <c r="Q60" s="89"/>
    </row>
    <row r="61" spans="1:17" ht="9" hidden="1" customHeight="1">
      <c r="A61" s="143"/>
      <c r="C61" s="114"/>
      <c r="D61" s="114"/>
      <c r="E61" s="114"/>
      <c r="F61" s="114"/>
      <c r="G61" s="114"/>
      <c r="H61" s="114"/>
      <c r="I61" s="89"/>
      <c r="J61" s="89"/>
      <c r="K61" s="173"/>
      <c r="L61" s="175"/>
      <c r="M61" s="89"/>
      <c r="N61" s="89"/>
      <c r="O61" s="89"/>
      <c r="P61" s="89"/>
      <c r="Q61" s="89"/>
    </row>
    <row r="62" spans="1:17" ht="9" hidden="1" customHeight="1">
      <c r="A62" s="143"/>
      <c r="C62" s="114"/>
      <c r="D62" s="114"/>
      <c r="E62" s="114"/>
      <c r="F62" s="114"/>
      <c r="G62" s="114"/>
      <c r="H62" s="114"/>
      <c r="I62" s="89"/>
      <c r="J62" s="89"/>
      <c r="K62" s="173"/>
      <c r="L62" s="175"/>
      <c r="M62" s="89"/>
      <c r="N62" s="89"/>
      <c r="O62" s="89"/>
      <c r="P62" s="89"/>
      <c r="Q62" s="89"/>
    </row>
    <row r="63" spans="1:17" ht="9" hidden="1" customHeight="1">
      <c r="A63" s="143"/>
      <c r="C63" s="114"/>
      <c r="D63" s="114"/>
      <c r="E63" s="114"/>
      <c r="F63" s="114"/>
      <c r="G63" s="114"/>
      <c r="H63" s="114"/>
      <c r="I63" s="89"/>
      <c r="J63" s="89"/>
      <c r="K63" s="173"/>
      <c r="L63" s="175"/>
      <c r="M63" s="89"/>
      <c r="N63" s="89"/>
      <c r="O63" s="89"/>
      <c r="P63" s="89"/>
      <c r="Q63" s="89"/>
    </row>
    <row r="64" spans="1:17" ht="9" hidden="1" customHeight="1">
      <c r="A64" s="144"/>
      <c r="C64" s="114"/>
      <c r="D64" s="114"/>
      <c r="E64" s="114"/>
      <c r="F64" s="114"/>
      <c r="G64" s="114"/>
      <c r="H64" s="114"/>
      <c r="I64" s="89"/>
      <c r="J64" s="89"/>
      <c r="K64" s="173"/>
      <c r="L64" s="175"/>
      <c r="M64" s="89"/>
      <c r="N64" s="89"/>
      <c r="O64" s="89"/>
      <c r="P64" s="89"/>
      <c r="Q64" s="89"/>
    </row>
    <row r="65" spans="1:17" ht="9" hidden="1" customHeight="1">
      <c r="A65" s="143"/>
      <c r="C65" s="114"/>
      <c r="D65" s="114"/>
      <c r="E65" s="114"/>
      <c r="F65" s="114"/>
      <c r="G65" s="114"/>
      <c r="H65" s="114"/>
      <c r="I65" s="89"/>
      <c r="J65" s="89"/>
      <c r="K65" s="173"/>
      <c r="L65" s="175"/>
      <c r="M65" s="89"/>
      <c r="N65" s="89"/>
      <c r="O65" s="89"/>
      <c r="P65" s="89"/>
      <c r="Q65" s="89"/>
    </row>
    <row r="66" spans="1:17" ht="9" hidden="1" customHeight="1">
      <c r="A66" s="143"/>
      <c r="C66" s="114"/>
      <c r="D66" s="114"/>
      <c r="E66" s="114"/>
      <c r="F66" s="114"/>
      <c r="G66" s="114"/>
      <c r="H66" s="114"/>
      <c r="I66" s="89"/>
      <c r="J66" s="89"/>
      <c r="K66" s="173"/>
      <c r="L66" s="175"/>
      <c r="M66" s="89"/>
      <c r="N66" s="89"/>
      <c r="O66" s="89"/>
      <c r="P66" s="89"/>
      <c r="Q66" s="89"/>
    </row>
    <row r="67" spans="1:17" ht="9" hidden="1" customHeight="1">
      <c r="A67" s="143"/>
      <c r="C67" s="114"/>
      <c r="D67" s="114"/>
      <c r="E67" s="114"/>
      <c r="F67" s="114"/>
      <c r="G67" s="114"/>
      <c r="H67" s="114"/>
      <c r="I67" s="89"/>
      <c r="J67" s="89"/>
      <c r="K67" s="173"/>
      <c r="L67" s="175"/>
      <c r="M67" s="89"/>
      <c r="N67" s="89"/>
      <c r="O67" s="89"/>
      <c r="P67" s="89"/>
      <c r="Q67" s="89"/>
    </row>
    <row r="68" spans="1:17" ht="9" hidden="1" customHeight="1">
      <c r="A68" s="143"/>
      <c r="C68" s="114"/>
      <c r="D68" s="114"/>
      <c r="E68" s="114"/>
      <c r="F68" s="114"/>
      <c r="G68" s="114"/>
      <c r="H68" s="114"/>
      <c r="I68" s="89"/>
      <c r="J68" s="89"/>
      <c r="K68" s="173"/>
      <c r="L68" s="175"/>
      <c r="M68" s="89"/>
      <c r="N68" s="89"/>
      <c r="O68" s="89"/>
      <c r="P68" s="89"/>
      <c r="Q68" s="89"/>
    </row>
    <row r="69" spans="1:17" ht="9" hidden="1" customHeight="1">
      <c r="A69" s="144"/>
      <c r="C69" s="114"/>
      <c r="D69" s="114"/>
      <c r="E69" s="114"/>
      <c r="F69" s="114"/>
      <c r="G69" s="114"/>
      <c r="H69" s="114"/>
      <c r="I69" s="89"/>
      <c r="J69" s="89"/>
      <c r="K69" s="173"/>
      <c r="L69" s="175"/>
      <c r="M69" s="89"/>
      <c r="N69" s="89"/>
      <c r="O69" s="89"/>
      <c r="P69" s="89"/>
      <c r="Q69" s="89"/>
    </row>
    <row r="70" spans="1:17" ht="9" hidden="1" customHeight="1">
      <c r="A70" s="145"/>
      <c r="C70" s="114"/>
      <c r="D70" s="114"/>
      <c r="E70" s="114"/>
      <c r="F70" s="114"/>
      <c r="G70" s="114"/>
      <c r="H70" s="114"/>
      <c r="I70" s="89"/>
      <c r="J70" s="89"/>
      <c r="K70" s="173"/>
      <c r="L70" s="175"/>
      <c r="M70" s="89"/>
      <c r="N70" s="89"/>
      <c r="O70" s="89"/>
      <c r="P70" s="89"/>
      <c r="Q70" s="89"/>
    </row>
    <row r="71" spans="1:17" ht="9" hidden="1" customHeight="1">
      <c r="A71" s="145"/>
      <c r="C71" s="114"/>
      <c r="D71" s="114"/>
      <c r="E71" s="114"/>
      <c r="F71" s="114"/>
      <c r="G71" s="114"/>
      <c r="H71" s="114"/>
      <c r="I71" s="89"/>
      <c r="J71" s="89"/>
      <c r="K71" s="173"/>
      <c r="L71" s="175"/>
      <c r="M71" s="89"/>
      <c r="N71" s="89"/>
      <c r="O71" s="89"/>
      <c r="P71" s="89"/>
      <c r="Q71" s="89"/>
    </row>
    <row r="72" spans="1:17" ht="9" hidden="1" customHeight="1">
      <c r="A72" s="145"/>
      <c r="C72" s="114"/>
      <c r="D72" s="114"/>
      <c r="E72" s="114"/>
      <c r="F72" s="114"/>
      <c r="G72" s="114"/>
      <c r="H72" s="114"/>
      <c r="I72" s="89"/>
      <c r="J72" s="89"/>
      <c r="K72" s="173"/>
      <c r="L72" s="175"/>
      <c r="M72" s="89"/>
      <c r="N72" s="89"/>
      <c r="O72" s="89"/>
      <c r="P72" s="89"/>
      <c r="Q72" s="89"/>
    </row>
    <row r="73" spans="1:17" ht="9" hidden="1" customHeight="1">
      <c r="A73" s="145"/>
      <c r="C73" s="114"/>
      <c r="D73" s="114"/>
      <c r="E73" s="114"/>
      <c r="F73" s="114"/>
      <c r="G73" s="114"/>
      <c r="H73" s="114"/>
      <c r="I73" s="89"/>
      <c r="J73" s="89"/>
      <c r="K73" s="173"/>
      <c r="L73" s="175"/>
      <c r="M73" s="89"/>
      <c r="N73" s="89"/>
      <c r="O73" s="89"/>
      <c r="P73" s="89"/>
      <c r="Q73" s="89"/>
    </row>
    <row r="74" spans="1:17" ht="9" hidden="1" customHeight="1">
      <c r="A74" s="146"/>
      <c r="C74" s="114"/>
      <c r="D74" s="114"/>
      <c r="E74" s="114"/>
      <c r="F74" s="114"/>
      <c r="G74" s="114"/>
      <c r="H74" s="114"/>
      <c r="I74" s="89"/>
      <c r="J74" s="89"/>
      <c r="K74" s="173"/>
      <c r="L74" s="175"/>
      <c r="M74" s="89"/>
      <c r="N74" s="89"/>
      <c r="O74" s="89"/>
      <c r="P74" s="89"/>
      <c r="Q74" s="89"/>
    </row>
    <row r="75" spans="1:17" ht="9" hidden="1" customHeight="1">
      <c r="A75" s="146"/>
      <c r="C75" s="114"/>
      <c r="D75" s="114"/>
      <c r="E75" s="114"/>
      <c r="F75" s="114"/>
      <c r="G75" s="114"/>
      <c r="H75" s="114"/>
      <c r="I75" s="89"/>
      <c r="J75" s="89"/>
      <c r="K75" s="173"/>
      <c r="L75" s="175"/>
      <c r="M75" s="89"/>
      <c r="N75" s="89"/>
      <c r="O75" s="89"/>
      <c r="P75" s="89"/>
      <c r="Q75" s="89"/>
    </row>
    <row r="76" spans="1:17" ht="9" hidden="1" customHeight="1">
      <c r="A76" s="147"/>
      <c r="C76" s="114"/>
      <c r="D76" s="114"/>
      <c r="E76" s="114"/>
      <c r="F76" s="114"/>
      <c r="G76" s="114"/>
      <c r="H76" s="114"/>
      <c r="I76" s="89"/>
      <c r="J76" s="89"/>
      <c r="K76" s="173"/>
      <c r="L76" s="175"/>
      <c r="M76" s="89"/>
      <c r="N76" s="89"/>
      <c r="O76" s="89"/>
      <c r="P76" s="89"/>
      <c r="Q76" s="89"/>
    </row>
    <row r="77" spans="1:17" ht="9" hidden="1" customHeight="1">
      <c r="A77" s="143"/>
      <c r="C77" s="114"/>
      <c r="D77" s="114"/>
      <c r="E77" s="114"/>
      <c r="F77" s="114"/>
      <c r="G77" s="114"/>
      <c r="H77" s="114"/>
      <c r="I77" s="89"/>
      <c r="J77" s="89"/>
      <c r="K77" s="173"/>
      <c r="L77" s="175"/>
      <c r="M77" s="89"/>
      <c r="N77" s="89"/>
      <c r="O77" s="89"/>
      <c r="P77" s="89"/>
      <c r="Q77" s="89"/>
    </row>
    <row r="78" spans="1:17" ht="9" hidden="1" customHeight="1">
      <c r="A78" s="143"/>
      <c r="C78" s="114"/>
      <c r="D78" s="114"/>
      <c r="E78" s="114"/>
      <c r="F78" s="114"/>
      <c r="G78" s="114"/>
      <c r="H78" s="114"/>
      <c r="I78" s="89"/>
      <c r="J78" s="89"/>
      <c r="K78" s="173"/>
      <c r="L78" s="175"/>
      <c r="M78" s="89"/>
      <c r="N78" s="89"/>
      <c r="O78" s="89"/>
      <c r="P78" s="89"/>
      <c r="Q78" s="89"/>
    </row>
    <row r="79" spans="1:17" ht="9" hidden="1" customHeight="1">
      <c r="A79" s="143"/>
      <c r="C79" s="114"/>
      <c r="D79" s="114"/>
      <c r="E79" s="114"/>
      <c r="F79" s="114"/>
      <c r="G79" s="114"/>
      <c r="H79" s="114"/>
      <c r="I79" s="89"/>
      <c r="J79" s="89"/>
      <c r="K79" s="173"/>
      <c r="L79" s="175"/>
      <c r="M79" s="89"/>
      <c r="N79" s="89"/>
      <c r="O79" s="89"/>
      <c r="P79" s="89"/>
      <c r="Q79" s="89"/>
    </row>
    <row r="80" spans="1:17" ht="9" hidden="1" customHeight="1">
      <c r="A80" s="143"/>
      <c r="C80" s="114"/>
      <c r="D80" s="114"/>
      <c r="E80" s="114"/>
      <c r="F80" s="114"/>
      <c r="G80" s="114"/>
      <c r="H80" s="114"/>
      <c r="I80" s="89"/>
      <c r="J80" s="89"/>
      <c r="K80" s="173"/>
      <c r="L80" s="175"/>
      <c r="M80" s="89"/>
      <c r="N80" s="89"/>
      <c r="O80" s="89"/>
      <c r="P80" s="89"/>
      <c r="Q80" s="89"/>
    </row>
    <row r="81" spans="1:17" ht="9" hidden="1" customHeight="1">
      <c r="A81" s="145"/>
      <c r="C81" s="114"/>
      <c r="D81" s="114"/>
      <c r="E81" s="114"/>
      <c r="F81" s="114"/>
      <c r="G81" s="114"/>
      <c r="H81" s="114"/>
      <c r="I81" s="89"/>
      <c r="J81" s="89"/>
      <c r="K81" s="173"/>
      <c r="L81" s="175"/>
      <c r="M81" s="89"/>
      <c r="N81" s="89"/>
      <c r="O81" s="89"/>
      <c r="P81" s="89"/>
      <c r="Q81" s="89"/>
    </row>
    <row r="82" spans="1:17" ht="9" hidden="1" customHeight="1">
      <c r="A82" s="147"/>
      <c r="C82" s="114"/>
      <c r="D82" s="114"/>
      <c r="E82" s="114"/>
      <c r="F82" s="114"/>
      <c r="G82" s="114"/>
      <c r="H82" s="114"/>
      <c r="I82" s="89"/>
      <c r="J82" s="89"/>
      <c r="K82" s="173"/>
      <c r="L82" s="175"/>
      <c r="M82" s="89"/>
      <c r="N82" s="89"/>
      <c r="O82" s="89"/>
      <c r="P82" s="89"/>
      <c r="Q82" s="89"/>
    </row>
    <row r="83" spans="1:17" ht="9" hidden="1" customHeight="1">
      <c r="A83" s="143"/>
      <c r="C83" s="114"/>
      <c r="D83" s="114"/>
      <c r="E83" s="114"/>
      <c r="F83" s="114"/>
      <c r="G83" s="114"/>
      <c r="H83" s="114"/>
      <c r="I83" s="89"/>
      <c r="J83" s="89"/>
      <c r="K83" s="173"/>
      <c r="L83" s="175"/>
      <c r="M83" s="89"/>
      <c r="N83" s="89"/>
      <c r="O83" s="89"/>
      <c r="P83" s="89"/>
      <c r="Q83" s="89"/>
    </row>
    <row r="84" spans="1:17" ht="9" hidden="1" customHeight="1">
      <c r="A84" s="143"/>
      <c r="C84" s="114"/>
      <c r="D84" s="114"/>
      <c r="E84" s="114"/>
      <c r="F84" s="114"/>
      <c r="G84" s="114"/>
      <c r="H84" s="114"/>
      <c r="I84" s="89"/>
      <c r="J84" s="89"/>
      <c r="K84" s="173"/>
      <c r="L84" s="175"/>
      <c r="M84" s="89"/>
      <c r="N84" s="89"/>
      <c r="O84" s="89"/>
      <c r="P84" s="89"/>
      <c r="Q84" s="89"/>
    </row>
    <row r="85" spans="1:17" ht="9" hidden="1" customHeight="1">
      <c r="A85" s="143"/>
      <c r="C85" s="114"/>
      <c r="D85" s="114"/>
      <c r="E85" s="114"/>
      <c r="F85" s="114"/>
      <c r="G85" s="114"/>
      <c r="H85" s="114"/>
      <c r="I85" s="89"/>
      <c r="J85" s="89"/>
      <c r="K85" s="173"/>
      <c r="L85" s="175"/>
      <c r="M85" s="89"/>
      <c r="N85" s="89"/>
      <c r="O85" s="89"/>
      <c r="P85" s="89"/>
      <c r="Q85" s="89"/>
    </row>
    <row r="86" spans="1:17" ht="9" hidden="1" customHeight="1">
      <c r="A86" s="143"/>
      <c r="C86" s="114"/>
      <c r="D86" s="114"/>
      <c r="E86" s="114"/>
      <c r="F86" s="114"/>
      <c r="G86" s="114"/>
      <c r="H86" s="114"/>
      <c r="I86" s="89"/>
      <c r="J86" s="89"/>
      <c r="K86" s="173"/>
      <c r="L86" s="175"/>
      <c r="M86" s="89"/>
      <c r="N86" s="89"/>
      <c r="O86" s="89"/>
      <c r="P86" s="89"/>
      <c r="Q86" s="89"/>
    </row>
    <row r="87" spans="1:17" ht="9" hidden="1" customHeight="1">
      <c r="A87" s="145"/>
      <c r="C87" s="114"/>
      <c r="D87" s="114"/>
      <c r="E87" s="114"/>
      <c r="F87" s="114"/>
      <c r="G87" s="114"/>
      <c r="H87" s="114"/>
      <c r="I87" s="89"/>
      <c r="J87" s="89"/>
      <c r="K87" s="173"/>
      <c r="L87" s="175"/>
      <c r="M87" s="89"/>
      <c r="N87" s="89"/>
      <c r="O87" s="89"/>
      <c r="P87" s="89"/>
      <c r="Q87" s="89"/>
    </row>
    <row r="88" spans="1:17" ht="9" hidden="1" customHeight="1">
      <c r="A88" s="147"/>
      <c r="C88" s="114"/>
      <c r="D88" s="114"/>
      <c r="E88" s="114"/>
      <c r="F88" s="114"/>
      <c r="G88" s="114"/>
      <c r="H88" s="114"/>
      <c r="I88" s="89"/>
      <c r="J88" s="89"/>
      <c r="K88" s="173"/>
      <c r="L88" s="175"/>
      <c r="M88" s="89"/>
      <c r="N88" s="89"/>
      <c r="O88" s="89"/>
      <c r="P88" s="89"/>
      <c r="Q88" s="89"/>
    </row>
    <row r="89" spans="1:17" ht="9" hidden="1" customHeight="1">
      <c r="A89" s="143"/>
      <c r="C89" s="114"/>
      <c r="D89" s="114"/>
      <c r="E89" s="114"/>
      <c r="F89" s="114"/>
      <c r="G89" s="114"/>
      <c r="H89" s="114"/>
      <c r="I89" s="89"/>
      <c r="J89" s="89"/>
      <c r="K89" s="173"/>
      <c r="L89" s="175"/>
      <c r="M89" s="89"/>
      <c r="N89" s="89"/>
      <c r="O89" s="89"/>
      <c r="P89" s="89"/>
      <c r="Q89" s="89"/>
    </row>
    <row r="90" spans="1:17" ht="9" hidden="1" customHeight="1">
      <c r="A90" s="143"/>
      <c r="C90" s="114"/>
      <c r="D90" s="114"/>
      <c r="E90" s="114"/>
      <c r="F90" s="114"/>
      <c r="G90" s="114"/>
      <c r="H90" s="114"/>
      <c r="I90" s="89"/>
      <c r="J90" s="89"/>
      <c r="K90" s="173"/>
      <c r="L90" s="175"/>
      <c r="M90" s="89"/>
      <c r="N90" s="89"/>
      <c r="O90" s="89"/>
      <c r="P90" s="89"/>
      <c r="Q90" s="89"/>
    </row>
    <row r="91" spans="1:17" ht="9" hidden="1" customHeight="1">
      <c r="A91" s="143"/>
      <c r="C91" s="148"/>
      <c r="D91" s="148"/>
      <c r="E91" s="148"/>
      <c r="F91" s="148"/>
      <c r="G91" s="148"/>
      <c r="H91" s="148"/>
      <c r="K91" s="137"/>
      <c r="L91" s="175"/>
    </row>
    <row r="92" spans="1:17" ht="9" hidden="1" customHeight="1">
      <c r="A92" s="143"/>
      <c r="C92" s="148"/>
      <c r="D92" s="148"/>
      <c r="E92" s="148"/>
      <c r="F92" s="148"/>
      <c r="G92" s="148"/>
      <c r="H92" s="148"/>
      <c r="K92" s="137"/>
      <c r="L92" s="175"/>
    </row>
    <row r="93" spans="1:17" ht="9" hidden="1" customHeight="1">
      <c r="A93" s="143"/>
      <c r="C93" s="148"/>
      <c r="D93" s="148"/>
      <c r="E93" s="148"/>
      <c r="F93" s="148"/>
      <c r="G93" s="148"/>
      <c r="H93" s="148"/>
      <c r="K93" s="137"/>
      <c r="L93" s="175"/>
    </row>
    <row r="94" spans="1:17" ht="9" hidden="1" customHeight="1">
      <c r="A94" s="143"/>
      <c r="C94" s="148"/>
      <c r="D94" s="148"/>
      <c r="E94" s="148"/>
      <c r="F94" s="148"/>
      <c r="G94" s="148"/>
      <c r="H94" s="148"/>
      <c r="K94" s="137"/>
      <c r="L94" s="175"/>
    </row>
    <row r="95" spans="1:17" ht="9" hidden="1" customHeight="1">
      <c r="A95" s="143"/>
      <c r="C95" s="148"/>
      <c r="D95" s="148"/>
      <c r="E95" s="148"/>
      <c r="F95" s="148"/>
      <c r="G95" s="148"/>
      <c r="H95" s="148"/>
      <c r="K95" s="137"/>
      <c r="L95" s="175"/>
    </row>
    <row r="96" spans="1:17" ht="9" hidden="1" customHeight="1">
      <c r="A96" s="143"/>
      <c r="C96" s="148"/>
      <c r="D96" s="148"/>
      <c r="E96" s="148"/>
      <c r="F96" s="148"/>
      <c r="G96" s="148"/>
      <c r="H96" s="148"/>
      <c r="K96" s="137"/>
      <c r="L96" s="175"/>
    </row>
    <row r="97" spans="1:12" ht="9" hidden="1" customHeight="1">
      <c r="A97" s="145"/>
      <c r="C97" s="148"/>
      <c r="D97" s="148"/>
      <c r="E97" s="148"/>
      <c r="F97" s="148"/>
      <c r="G97" s="148"/>
      <c r="H97" s="148"/>
      <c r="K97" s="137"/>
      <c r="L97" s="175"/>
    </row>
    <row r="98" spans="1:12" ht="9" hidden="1" customHeight="1">
      <c r="A98" s="147"/>
      <c r="C98" s="148"/>
      <c r="D98" s="148"/>
      <c r="E98" s="148"/>
      <c r="F98" s="148"/>
      <c r="G98" s="148"/>
      <c r="H98" s="148"/>
      <c r="K98" s="137"/>
      <c r="L98" s="175"/>
    </row>
    <row r="99" spans="1:12" ht="9" hidden="1" customHeight="1">
      <c r="A99" s="143"/>
      <c r="C99" s="148"/>
      <c r="D99" s="148"/>
      <c r="E99" s="148"/>
      <c r="F99" s="148"/>
      <c r="G99" s="148"/>
      <c r="H99" s="148"/>
      <c r="K99" s="137"/>
      <c r="L99" s="175"/>
    </row>
    <row r="100" spans="1:12" ht="9" hidden="1" customHeight="1">
      <c r="A100" s="143"/>
      <c r="C100" s="148"/>
      <c r="D100" s="148"/>
      <c r="E100" s="148"/>
      <c r="F100" s="148"/>
      <c r="G100" s="148"/>
      <c r="H100" s="148"/>
      <c r="K100" s="137"/>
      <c r="L100" s="175"/>
    </row>
    <row r="101" spans="1:12" ht="9" hidden="1" customHeight="1">
      <c r="A101" s="143"/>
      <c r="C101" s="148"/>
      <c r="D101" s="148"/>
      <c r="E101" s="148"/>
      <c r="F101" s="148"/>
      <c r="G101" s="148"/>
      <c r="H101" s="148"/>
      <c r="K101" s="137"/>
      <c r="L101" s="175"/>
    </row>
    <row r="102" spans="1:12" ht="9" hidden="1" customHeight="1">
      <c r="A102" s="143"/>
      <c r="C102" s="148"/>
      <c r="D102" s="148"/>
      <c r="E102" s="148"/>
      <c r="F102" s="148"/>
      <c r="G102" s="148"/>
      <c r="H102" s="148"/>
      <c r="K102" s="137"/>
      <c r="L102" s="175"/>
    </row>
    <row r="103" spans="1:12" ht="9" hidden="1" customHeight="1">
      <c r="A103" s="143"/>
      <c r="C103" s="148"/>
      <c r="D103" s="148"/>
      <c r="E103" s="148"/>
      <c r="F103" s="148"/>
      <c r="G103" s="148"/>
      <c r="H103" s="148"/>
      <c r="K103" s="137"/>
      <c r="L103" s="175"/>
    </row>
    <row r="104" spans="1:12" ht="9" hidden="1" customHeight="1">
      <c r="A104" s="143"/>
      <c r="C104" s="148"/>
      <c r="D104" s="148"/>
      <c r="E104" s="148"/>
      <c r="F104" s="148"/>
      <c r="G104" s="148"/>
      <c r="H104" s="148"/>
      <c r="K104" s="137"/>
      <c r="L104" s="175"/>
    </row>
    <row r="105" spans="1:12" ht="9" hidden="1" customHeight="1">
      <c r="A105" s="143"/>
      <c r="C105" s="148"/>
      <c r="D105" s="148"/>
      <c r="E105" s="148"/>
      <c r="F105" s="148"/>
      <c r="G105" s="148"/>
      <c r="H105" s="148"/>
      <c r="K105" s="137"/>
      <c r="L105" s="175"/>
    </row>
    <row r="106" spans="1:12" ht="9" hidden="1" customHeight="1">
      <c r="A106" s="143"/>
      <c r="C106" s="148"/>
      <c r="D106" s="148"/>
      <c r="E106" s="148"/>
      <c r="F106" s="148"/>
      <c r="G106" s="148"/>
      <c r="H106" s="148"/>
      <c r="K106" s="137"/>
      <c r="L106" s="175"/>
    </row>
    <row r="107" spans="1:12" ht="9" hidden="1" customHeight="1">
      <c r="A107" s="143"/>
      <c r="C107" s="148"/>
      <c r="D107" s="148"/>
      <c r="E107" s="148"/>
      <c r="F107" s="148"/>
      <c r="G107" s="148"/>
      <c r="H107" s="148"/>
      <c r="K107" s="137"/>
      <c r="L107" s="175"/>
    </row>
    <row r="108" spans="1:12" ht="9" hidden="1" customHeight="1">
      <c r="A108" s="147"/>
      <c r="C108" s="148"/>
      <c r="D108" s="148"/>
      <c r="E108" s="148"/>
      <c r="F108" s="148"/>
      <c r="G108" s="148"/>
      <c r="H108" s="148"/>
      <c r="K108" s="137"/>
      <c r="L108" s="175"/>
    </row>
    <row r="109" spans="1:12" ht="9" hidden="1" customHeight="1">
      <c r="A109" s="143"/>
      <c r="C109" s="148"/>
      <c r="D109" s="148"/>
      <c r="E109" s="148"/>
      <c r="F109" s="148"/>
      <c r="G109" s="148"/>
      <c r="H109" s="148"/>
      <c r="K109" s="137"/>
      <c r="L109" s="175"/>
    </row>
    <row r="110" spans="1:12" ht="9" hidden="1" customHeight="1">
      <c r="A110" s="143"/>
      <c r="C110" s="148"/>
      <c r="D110" s="148"/>
      <c r="E110" s="148"/>
      <c r="F110" s="148"/>
      <c r="G110" s="148"/>
      <c r="H110" s="148"/>
      <c r="K110" s="137"/>
      <c r="L110" s="175"/>
    </row>
    <row r="111" spans="1:12" ht="9" hidden="1" customHeight="1">
      <c r="A111" s="143"/>
      <c r="C111" s="148"/>
      <c r="D111" s="148"/>
      <c r="E111" s="148"/>
      <c r="F111" s="148"/>
      <c r="G111" s="148"/>
      <c r="H111" s="148"/>
      <c r="K111" s="137"/>
      <c r="L111" s="175"/>
    </row>
    <row r="112" spans="1:12" hidden="1">
      <c r="A112" s="149"/>
      <c r="C112" s="148"/>
      <c r="D112" s="148"/>
      <c r="E112" s="148"/>
      <c r="F112" s="148"/>
      <c r="G112" s="148"/>
      <c r="H112" s="148"/>
      <c r="K112" s="137"/>
      <c r="L112" s="175"/>
    </row>
    <row r="113" spans="1:12" hidden="1">
      <c r="A113" s="149"/>
      <c r="C113" s="148"/>
      <c r="D113" s="148"/>
      <c r="E113" s="148"/>
      <c r="F113" s="148"/>
      <c r="G113" s="148"/>
      <c r="H113" s="148"/>
      <c r="K113" s="137"/>
      <c r="L113" s="175"/>
    </row>
    <row r="114" spans="1:12" hidden="1">
      <c r="A114" s="149"/>
      <c r="C114" s="148"/>
      <c r="D114" s="148"/>
      <c r="E114" s="148"/>
      <c r="F114" s="148"/>
      <c r="G114" s="148"/>
      <c r="H114" s="148"/>
      <c r="K114" s="137"/>
      <c r="L114" s="175"/>
    </row>
    <row r="115" spans="1:12" hidden="1">
      <c r="A115" s="149"/>
      <c r="C115" s="148"/>
      <c r="D115" s="148"/>
      <c r="E115" s="148"/>
      <c r="F115" s="148"/>
      <c r="G115" s="148"/>
      <c r="H115" s="148"/>
      <c r="K115" s="137"/>
    </row>
    <row r="116" spans="1:12" hidden="1">
      <c r="A116" s="149"/>
      <c r="C116" s="148"/>
      <c r="D116" s="148"/>
      <c r="E116" s="148"/>
      <c r="F116" s="148"/>
      <c r="G116" s="148"/>
      <c r="H116" s="148"/>
      <c r="K116" s="137"/>
    </row>
    <row r="117" spans="1:12" hidden="1">
      <c r="A117" s="149"/>
      <c r="C117" s="148"/>
      <c r="D117" s="148"/>
      <c r="E117" s="148"/>
      <c r="F117" s="148"/>
      <c r="G117" s="148"/>
      <c r="H117" s="148"/>
      <c r="K117" s="137"/>
    </row>
    <row r="118" spans="1:12" hidden="1">
      <c r="A118" s="149"/>
      <c r="C118" s="148"/>
      <c r="D118" s="148"/>
      <c r="E118" s="148"/>
      <c r="F118" s="148"/>
      <c r="G118" s="148"/>
      <c r="H118" s="148"/>
      <c r="K118" s="137"/>
    </row>
    <row r="119" spans="1:12" ht="15.75" hidden="1">
      <c r="A119" s="150"/>
      <c r="C119" s="148"/>
      <c r="D119" s="148"/>
      <c r="E119" s="148"/>
      <c r="F119" s="148"/>
      <c r="G119" s="148"/>
      <c r="H119" s="148"/>
      <c r="K119" s="137"/>
    </row>
    <row r="120" spans="1:12" ht="15.75" hidden="1">
      <c r="A120" s="150"/>
      <c r="C120" s="148"/>
      <c r="D120" s="148"/>
      <c r="E120" s="148"/>
      <c r="F120" s="148"/>
      <c r="G120" s="148"/>
      <c r="H120" s="148"/>
      <c r="K120" s="137"/>
    </row>
    <row r="121" spans="1:12" ht="15.75" hidden="1">
      <c r="A121" s="150"/>
      <c r="C121" s="148"/>
      <c r="D121" s="148"/>
      <c r="E121" s="148"/>
      <c r="F121" s="148"/>
      <c r="G121" s="148"/>
      <c r="H121" s="148"/>
      <c r="K121" s="137"/>
    </row>
    <row r="122" spans="1:12" ht="15.75" hidden="1">
      <c r="A122" s="150"/>
      <c r="C122" s="148"/>
      <c r="D122" s="148"/>
      <c r="E122" s="148"/>
      <c r="F122" s="148"/>
      <c r="G122" s="148"/>
      <c r="H122" s="148"/>
      <c r="K122" s="137"/>
    </row>
    <row r="123" spans="1:12" ht="15.75" hidden="1">
      <c r="A123" s="150"/>
      <c r="C123" s="148"/>
      <c r="D123" s="148"/>
      <c r="E123" s="148"/>
      <c r="F123" s="148"/>
      <c r="G123" s="148"/>
      <c r="H123" s="148"/>
      <c r="K123" s="137"/>
    </row>
    <row r="124" spans="1:12" ht="15.75" hidden="1">
      <c r="A124" s="150"/>
      <c r="C124" s="148"/>
      <c r="D124" s="148"/>
      <c r="E124" s="148"/>
      <c r="F124" s="148"/>
      <c r="G124" s="148"/>
      <c r="H124" s="148"/>
      <c r="K124" s="137"/>
    </row>
    <row r="125" spans="1:12" ht="15.75" hidden="1">
      <c r="A125" s="150"/>
      <c r="C125" s="148"/>
      <c r="D125" s="148"/>
      <c r="E125" s="148"/>
      <c r="F125" s="148"/>
      <c r="G125" s="148"/>
      <c r="H125" s="148"/>
      <c r="K125" s="137"/>
    </row>
    <row r="126" spans="1:12" ht="15.75" hidden="1">
      <c r="A126" s="150"/>
      <c r="C126" s="148"/>
      <c r="D126" s="148"/>
      <c r="E126" s="148"/>
      <c r="F126" s="148"/>
      <c r="G126" s="148"/>
      <c r="H126" s="148"/>
      <c r="K126" s="137"/>
    </row>
    <row r="127" spans="1:12" ht="15.75" hidden="1">
      <c r="A127" s="150"/>
      <c r="C127" s="148"/>
      <c r="D127" s="148"/>
      <c r="E127" s="148"/>
      <c r="F127" s="148"/>
      <c r="G127" s="148"/>
      <c r="H127" s="148"/>
      <c r="K127" s="137"/>
    </row>
    <row r="128" spans="1:12" ht="15.75" hidden="1">
      <c r="A128" s="150"/>
      <c r="C128" s="148"/>
      <c r="D128" s="148"/>
      <c r="E128" s="148"/>
      <c r="F128" s="148"/>
      <c r="G128" s="148"/>
      <c r="H128" s="148"/>
      <c r="K128" s="137"/>
    </row>
    <row r="129" spans="1:11" ht="15.75" hidden="1">
      <c r="A129" s="150"/>
      <c r="C129" s="148"/>
      <c r="D129" s="148"/>
      <c r="E129" s="148"/>
      <c r="F129" s="148"/>
      <c r="G129" s="148"/>
      <c r="H129" s="148"/>
      <c r="K129" s="137"/>
    </row>
    <row r="130" spans="1:11" ht="15.75" hidden="1">
      <c r="A130" s="150"/>
      <c r="C130" s="148"/>
      <c r="D130" s="148"/>
      <c r="E130" s="148"/>
      <c r="F130" s="148"/>
      <c r="G130" s="148"/>
      <c r="H130" s="148"/>
      <c r="K130" s="137"/>
    </row>
    <row r="131" spans="1:11" ht="15.75" hidden="1">
      <c r="A131" s="150"/>
      <c r="C131" s="148"/>
      <c r="D131" s="148"/>
      <c r="E131" s="148"/>
      <c r="F131" s="148"/>
      <c r="G131" s="148"/>
      <c r="H131" s="148"/>
      <c r="K131" s="137"/>
    </row>
    <row r="132" spans="1:11" ht="15.75" hidden="1">
      <c r="A132" s="150"/>
      <c r="C132" s="148"/>
      <c r="D132" s="148"/>
      <c r="E132" s="148"/>
      <c r="F132" s="148"/>
      <c r="G132" s="148"/>
      <c r="H132" s="148"/>
      <c r="K132" s="137"/>
    </row>
    <row r="133" spans="1:11" ht="15.75" hidden="1">
      <c r="A133" s="150"/>
      <c r="C133" s="148"/>
      <c r="D133" s="148"/>
      <c r="E133" s="148"/>
      <c r="F133" s="148"/>
      <c r="G133" s="148"/>
      <c r="H133" s="148"/>
      <c r="K133" s="137"/>
    </row>
    <row r="134" spans="1:11" ht="15.75" hidden="1">
      <c r="A134" s="150"/>
      <c r="C134" s="148"/>
      <c r="D134" s="148"/>
      <c r="E134" s="148"/>
      <c r="F134" s="148"/>
      <c r="G134" s="148"/>
      <c r="H134" s="148"/>
      <c r="K134" s="137"/>
    </row>
    <row r="135" spans="1:11" ht="15.75" hidden="1">
      <c r="A135" s="150"/>
      <c r="C135" s="148"/>
      <c r="D135" s="148"/>
      <c r="E135" s="148"/>
      <c r="F135" s="148"/>
      <c r="G135" s="148"/>
      <c r="H135" s="148"/>
      <c r="K135" s="137"/>
    </row>
    <row r="136" spans="1:11" ht="15.75" hidden="1">
      <c r="A136" s="150"/>
      <c r="C136" s="148"/>
      <c r="D136" s="148"/>
      <c r="E136" s="148"/>
      <c r="F136" s="148"/>
      <c r="G136" s="148"/>
      <c r="H136" s="148"/>
      <c r="K136" s="137"/>
    </row>
    <row r="137" spans="1:11" ht="15.75" hidden="1">
      <c r="A137" s="150"/>
      <c r="C137" s="148"/>
      <c r="D137" s="148"/>
      <c r="E137" s="148"/>
      <c r="F137" s="148"/>
      <c r="G137" s="148"/>
      <c r="H137" s="148"/>
      <c r="K137" s="137"/>
    </row>
    <row r="138" spans="1:11" ht="15.75" hidden="1">
      <c r="A138" s="150"/>
      <c r="C138" s="148"/>
      <c r="D138" s="148"/>
      <c r="E138" s="148"/>
      <c r="F138" s="148"/>
      <c r="G138" s="148"/>
      <c r="H138" s="148"/>
      <c r="K138" s="137"/>
    </row>
    <row r="139" spans="1:11" ht="15.75" hidden="1">
      <c r="A139" s="150"/>
      <c r="C139" s="148"/>
      <c r="D139" s="148"/>
      <c r="E139" s="148"/>
      <c r="F139" s="148"/>
      <c r="G139" s="148"/>
      <c r="H139" s="148"/>
      <c r="K139" s="137"/>
    </row>
    <row r="140" spans="1:11" ht="15.75" hidden="1">
      <c r="A140" s="150"/>
      <c r="C140" s="148"/>
      <c r="D140" s="148"/>
      <c r="E140" s="148"/>
      <c r="F140" s="148"/>
      <c r="G140" s="148"/>
      <c r="H140" s="148"/>
      <c r="K140" s="137"/>
    </row>
    <row r="141" spans="1:11" ht="15.75" hidden="1">
      <c r="A141" s="150"/>
      <c r="C141" s="148"/>
      <c r="D141" s="148"/>
      <c r="E141" s="148"/>
      <c r="F141" s="148"/>
      <c r="G141" s="148"/>
      <c r="H141" s="148"/>
      <c r="K141" s="137"/>
    </row>
    <row r="142" spans="1:11" ht="15.75" hidden="1">
      <c r="A142" s="150"/>
      <c r="C142" s="148"/>
      <c r="D142" s="148"/>
      <c r="E142" s="148"/>
      <c r="F142" s="148"/>
      <c r="G142" s="148"/>
      <c r="H142" s="148"/>
      <c r="K142" s="137"/>
    </row>
    <row r="143" spans="1:11" ht="15.75" hidden="1">
      <c r="A143" s="150"/>
      <c r="C143" s="148"/>
      <c r="D143" s="148"/>
      <c r="E143" s="148"/>
      <c r="F143" s="148"/>
      <c r="G143" s="148"/>
      <c r="H143" s="148"/>
      <c r="K143" s="137"/>
    </row>
    <row r="144" spans="1:11" ht="15.75" hidden="1">
      <c r="A144" s="150"/>
      <c r="C144" s="148"/>
      <c r="D144" s="148"/>
      <c r="E144" s="148"/>
      <c r="F144" s="148"/>
      <c r="G144" s="148"/>
      <c r="H144" s="148"/>
      <c r="K144" s="137"/>
    </row>
    <row r="145" spans="1:11" ht="15.75" hidden="1">
      <c r="A145" s="150"/>
      <c r="C145" s="148"/>
      <c r="D145" s="148"/>
      <c r="E145" s="148"/>
      <c r="F145" s="148"/>
      <c r="G145" s="148"/>
      <c r="H145" s="148"/>
      <c r="K145" s="137"/>
    </row>
    <row r="146" spans="1:11" ht="15.75" hidden="1">
      <c r="A146" s="150"/>
      <c r="C146" s="148"/>
      <c r="D146" s="148"/>
      <c r="E146" s="148"/>
      <c r="F146" s="148"/>
      <c r="G146" s="148"/>
      <c r="H146" s="148"/>
      <c r="K146" s="137"/>
    </row>
    <row r="147" spans="1:11" ht="15.75" hidden="1">
      <c r="A147" s="150"/>
      <c r="C147" s="148"/>
      <c r="D147" s="148"/>
      <c r="E147" s="148"/>
      <c r="F147" s="148"/>
      <c r="G147" s="148"/>
      <c r="H147" s="148"/>
      <c r="K147" s="137"/>
    </row>
    <row r="148" spans="1:11" ht="15.75" hidden="1">
      <c r="A148" s="150"/>
      <c r="C148" s="148"/>
      <c r="D148" s="148"/>
      <c r="E148" s="148"/>
      <c r="F148" s="148"/>
      <c r="G148" s="148"/>
      <c r="H148" s="148"/>
      <c r="K148" s="137"/>
    </row>
    <row r="149" spans="1:11" ht="15.75" hidden="1">
      <c r="A149" s="150"/>
      <c r="C149" s="148"/>
      <c r="D149" s="148"/>
      <c r="E149" s="148"/>
      <c r="F149" s="148"/>
      <c r="G149" s="148"/>
      <c r="H149" s="148"/>
      <c r="K149" s="137"/>
    </row>
    <row r="150" spans="1:11" ht="15.75" hidden="1">
      <c r="A150" s="150"/>
      <c r="C150" s="148"/>
      <c r="D150" s="148"/>
      <c r="E150" s="148"/>
      <c r="F150" s="148"/>
      <c r="G150" s="148"/>
      <c r="H150" s="148"/>
      <c r="K150" s="137"/>
    </row>
    <row r="151" spans="1:11" ht="15.75" hidden="1">
      <c r="A151" s="150"/>
      <c r="C151" s="148"/>
      <c r="D151" s="148"/>
      <c r="E151" s="148"/>
      <c r="F151" s="148"/>
      <c r="G151" s="148"/>
      <c r="H151" s="148"/>
      <c r="K151" s="137"/>
    </row>
    <row r="152" spans="1:11" ht="15.75" hidden="1">
      <c r="A152" s="150"/>
      <c r="C152" s="148"/>
      <c r="D152" s="148"/>
      <c r="E152" s="148"/>
      <c r="F152" s="148"/>
      <c r="G152" s="148"/>
      <c r="H152" s="148"/>
      <c r="K152" s="137"/>
    </row>
    <row r="153" spans="1:11" ht="15.75" hidden="1">
      <c r="A153" s="150"/>
      <c r="C153" s="148"/>
      <c r="D153" s="148"/>
      <c r="E153" s="148"/>
      <c r="F153" s="148"/>
      <c r="G153" s="148"/>
      <c r="H153" s="148"/>
      <c r="K153" s="137"/>
    </row>
    <row r="154" spans="1:11" ht="15.75" hidden="1">
      <c r="A154" s="150"/>
      <c r="C154" s="148"/>
      <c r="D154" s="148"/>
      <c r="E154" s="148"/>
      <c r="F154" s="148"/>
      <c r="G154" s="148"/>
      <c r="H154" s="148"/>
      <c r="K154" s="137"/>
    </row>
    <row r="155" spans="1:11" ht="15.75" hidden="1">
      <c r="A155" s="150"/>
      <c r="C155" s="148"/>
      <c r="D155" s="148"/>
      <c r="E155" s="148"/>
      <c r="F155" s="148"/>
      <c r="G155" s="148"/>
      <c r="H155" s="148"/>
      <c r="K155" s="137"/>
    </row>
    <row r="156" spans="1:11" ht="15.75" hidden="1">
      <c r="A156" s="150"/>
      <c r="C156" s="148"/>
      <c r="D156" s="148"/>
      <c r="E156" s="148"/>
      <c r="F156" s="148"/>
      <c r="G156" s="148"/>
      <c r="H156" s="148"/>
      <c r="K156" s="137"/>
    </row>
    <row r="157" spans="1:11" ht="15.75" hidden="1">
      <c r="A157" s="150"/>
      <c r="C157" s="148"/>
      <c r="D157" s="148"/>
      <c r="E157" s="148"/>
      <c r="F157" s="148"/>
      <c r="G157" s="148"/>
      <c r="H157" s="148"/>
      <c r="K157" s="137"/>
    </row>
    <row r="158" spans="1:11" ht="15.75" hidden="1">
      <c r="A158" s="150"/>
      <c r="C158" s="148"/>
      <c r="D158" s="148"/>
      <c r="E158" s="148"/>
      <c r="F158" s="148"/>
      <c r="G158" s="148"/>
      <c r="H158" s="148"/>
      <c r="K158" s="137"/>
    </row>
    <row r="159" spans="1:11" ht="15.75" hidden="1">
      <c r="A159" s="150"/>
      <c r="C159" s="148"/>
      <c r="D159" s="148"/>
      <c r="E159" s="148"/>
      <c r="F159" s="148"/>
      <c r="G159" s="148"/>
      <c r="H159" s="148"/>
      <c r="K159" s="137"/>
    </row>
    <row r="160" spans="1:11" ht="15.75" hidden="1">
      <c r="A160" s="150"/>
      <c r="C160" s="148"/>
      <c r="D160" s="148"/>
      <c r="E160" s="148"/>
      <c r="F160" s="148"/>
      <c r="G160" s="148"/>
      <c r="H160" s="148"/>
      <c r="K160" s="137"/>
    </row>
    <row r="161" spans="1:11" ht="15.75" hidden="1">
      <c r="A161" s="150"/>
      <c r="C161" s="148"/>
      <c r="D161" s="148"/>
      <c r="E161" s="148"/>
      <c r="F161" s="148"/>
      <c r="G161" s="148"/>
      <c r="H161" s="148"/>
      <c r="K161" s="137"/>
    </row>
    <row r="162" spans="1:11" ht="15.75" hidden="1">
      <c r="A162" s="150"/>
      <c r="C162" s="148"/>
      <c r="D162" s="148"/>
      <c r="E162" s="148"/>
      <c r="F162" s="148"/>
      <c r="G162" s="148"/>
      <c r="H162" s="148"/>
      <c r="K162" s="137"/>
    </row>
    <row r="163" spans="1:11" ht="15.75" hidden="1">
      <c r="A163" s="150"/>
      <c r="C163" s="148"/>
      <c r="D163" s="148"/>
      <c r="E163" s="148"/>
      <c r="F163" s="148"/>
      <c r="G163" s="148"/>
      <c r="H163" s="148"/>
      <c r="K163" s="137"/>
    </row>
    <row r="164" spans="1:11" ht="15.75" hidden="1">
      <c r="A164" s="150"/>
      <c r="C164" s="148"/>
      <c r="D164" s="148"/>
      <c r="E164" s="148"/>
      <c r="F164" s="148"/>
      <c r="G164" s="148"/>
      <c r="H164" s="148"/>
      <c r="K164" s="137"/>
    </row>
    <row r="165" spans="1:11" ht="15.75" hidden="1">
      <c r="A165" s="150"/>
      <c r="C165" s="148"/>
      <c r="D165" s="148"/>
      <c r="E165" s="148"/>
      <c r="F165" s="148"/>
      <c r="G165" s="148"/>
      <c r="H165" s="148"/>
      <c r="K165" s="137"/>
    </row>
    <row r="166" spans="1:11" ht="15.75" hidden="1">
      <c r="A166" s="150"/>
      <c r="C166" s="148"/>
      <c r="D166" s="148"/>
      <c r="E166" s="148"/>
      <c r="F166" s="148"/>
      <c r="G166" s="148"/>
      <c r="H166" s="148"/>
      <c r="K166" s="137"/>
    </row>
    <row r="167" spans="1:11" ht="15.75" hidden="1">
      <c r="A167" s="150"/>
      <c r="C167" s="148"/>
      <c r="D167" s="148"/>
      <c r="E167" s="148"/>
      <c r="F167" s="148"/>
      <c r="G167" s="148"/>
      <c r="H167" s="148"/>
      <c r="K167" s="137"/>
    </row>
    <row r="168" spans="1:11" ht="15.75" hidden="1">
      <c r="A168" s="150"/>
      <c r="C168" s="148"/>
      <c r="D168" s="148"/>
      <c r="E168" s="148"/>
      <c r="F168" s="148"/>
      <c r="G168" s="148"/>
      <c r="H168" s="148"/>
      <c r="K168" s="137"/>
    </row>
    <row r="169" spans="1:11" ht="15.75" hidden="1">
      <c r="A169" s="150"/>
      <c r="C169" s="148"/>
      <c r="D169" s="148"/>
      <c r="E169" s="148"/>
      <c r="F169" s="148"/>
      <c r="G169" s="148"/>
      <c r="H169" s="148"/>
      <c r="K169" s="137"/>
    </row>
    <row r="170" spans="1:11" ht="15.75" hidden="1">
      <c r="A170" s="150"/>
      <c r="C170" s="148"/>
      <c r="D170" s="148"/>
      <c r="E170" s="148"/>
      <c r="F170" s="148"/>
      <c r="G170" s="148"/>
      <c r="H170" s="148"/>
      <c r="K170" s="137"/>
    </row>
    <row r="171" spans="1:11" ht="15.75" hidden="1">
      <c r="A171" s="150"/>
      <c r="C171" s="148"/>
      <c r="D171" s="148"/>
      <c r="E171" s="148"/>
      <c r="F171" s="148"/>
      <c r="G171" s="148"/>
      <c r="H171" s="148"/>
      <c r="K171" s="137"/>
    </row>
    <row r="172" spans="1:11" ht="15.75" hidden="1">
      <c r="A172" s="150"/>
      <c r="C172" s="148"/>
      <c r="D172" s="148"/>
      <c r="E172" s="148"/>
      <c r="F172" s="148"/>
      <c r="G172" s="148"/>
      <c r="H172" s="148"/>
      <c r="K172" s="137"/>
    </row>
    <row r="173" spans="1:11" ht="15.75" hidden="1">
      <c r="A173" s="150"/>
      <c r="C173" s="148"/>
      <c r="D173" s="148"/>
      <c r="E173" s="148"/>
      <c r="F173" s="148"/>
      <c r="G173" s="148"/>
      <c r="H173" s="148"/>
      <c r="K173" s="137"/>
    </row>
    <row r="174" spans="1:11" ht="15.75" hidden="1">
      <c r="A174" s="150"/>
      <c r="C174" s="148"/>
      <c r="D174" s="148"/>
      <c r="E174" s="148"/>
      <c r="F174" s="148"/>
      <c r="G174" s="148"/>
      <c r="H174" s="148"/>
      <c r="K174" s="137"/>
    </row>
    <row r="175" spans="1:11" ht="15.75" hidden="1">
      <c r="A175" s="150"/>
      <c r="C175" s="148"/>
      <c r="D175" s="148"/>
      <c r="E175" s="148"/>
      <c r="F175" s="148"/>
      <c r="G175" s="148"/>
      <c r="H175" s="148"/>
      <c r="K175" s="137"/>
    </row>
    <row r="176" spans="1:11" ht="15.75" hidden="1">
      <c r="A176" s="150"/>
      <c r="C176" s="148"/>
      <c r="D176" s="148"/>
      <c r="E176" s="148"/>
      <c r="F176" s="148"/>
      <c r="G176" s="148"/>
      <c r="H176" s="148"/>
      <c r="K176" s="137"/>
    </row>
    <row r="177" spans="1:11" ht="15.75" hidden="1">
      <c r="A177" s="150"/>
      <c r="C177" s="148"/>
      <c r="D177" s="148"/>
      <c r="E177" s="148"/>
      <c r="F177" s="148"/>
      <c r="G177" s="148"/>
      <c r="H177" s="148"/>
      <c r="K177" s="137"/>
    </row>
    <row r="178" spans="1:11" ht="15.75" hidden="1">
      <c r="A178" s="150"/>
      <c r="C178" s="148"/>
      <c r="D178" s="148"/>
      <c r="E178" s="148"/>
      <c r="F178" s="148"/>
      <c r="G178" s="148"/>
      <c r="H178" s="148"/>
      <c r="K178" s="137"/>
    </row>
    <row r="179" spans="1:11" ht="15.75" hidden="1">
      <c r="A179" s="150"/>
      <c r="C179" s="148"/>
      <c r="D179" s="148"/>
      <c r="E179" s="148"/>
      <c r="F179" s="148"/>
      <c r="G179" s="148"/>
      <c r="H179" s="148"/>
      <c r="K179" s="137"/>
    </row>
    <row r="180" spans="1:11" ht="15.75" hidden="1">
      <c r="A180" s="150"/>
      <c r="C180" s="148"/>
      <c r="D180" s="148"/>
      <c r="E180" s="148"/>
      <c r="F180" s="148"/>
      <c r="G180" s="148"/>
      <c r="H180" s="148"/>
      <c r="K180" s="137"/>
    </row>
    <row r="181" spans="1:11" ht="15.75" hidden="1">
      <c r="A181" s="150"/>
      <c r="C181" s="148"/>
      <c r="D181" s="148"/>
      <c r="E181" s="148"/>
      <c r="F181" s="148"/>
      <c r="G181" s="148"/>
      <c r="H181" s="148"/>
      <c r="K181" s="137"/>
    </row>
    <row r="182" spans="1:11" ht="15.75" hidden="1">
      <c r="A182" s="150"/>
      <c r="C182" s="148"/>
      <c r="D182" s="148"/>
      <c r="E182" s="148"/>
      <c r="F182" s="148"/>
      <c r="G182" s="148"/>
      <c r="H182" s="148"/>
      <c r="K182" s="137"/>
    </row>
    <row r="183" spans="1:11" ht="15.75" hidden="1">
      <c r="A183" s="150"/>
      <c r="C183" s="148"/>
      <c r="D183" s="148"/>
      <c r="E183" s="148"/>
      <c r="F183" s="148"/>
      <c r="G183" s="148"/>
      <c r="H183" s="148"/>
      <c r="K183" s="137"/>
    </row>
    <row r="184" spans="1:11" ht="15.75" hidden="1">
      <c r="A184" s="150"/>
      <c r="C184" s="148"/>
      <c r="D184" s="148"/>
      <c r="E184" s="148"/>
      <c r="F184" s="148"/>
      <c r="G184" s="148"/>
      <c r="H184" s="148"/>
      <c r="K184" s="137"/>
    </row>
    <row r="185" spans="1:11" ht="15.75" hidden="1">
      <c r="A185" s="150"/>
      <c r="C185" s="148"/>
      <c r="D185" s="148"/>
      <c r="E185" s="148"/>
      <c r="F185" s="148"/>
      <c r="G185" s="148"/>
      <c r="H185" s="148"/>
      <c r="K185" s="137"/>
    </row>
    <row r="186" spans="1:11" ht="15.75" hidden="1">
      <c r="A186" s="150"/>
      <c r="C186" s="148"/>
      <c r="D186" s="148"/>
      <c r="E186" s="148"/>
      <c r="F186" s="148"/>
      <c r="G186" s="148"/>
      <c r="H186" s="148"/>
      <c r="K186" s="137"/>
    </row>
    <row r="187" spans="1:11" ht="15.75" hidden="1">
      <c r="A187" s="150"/>
      <c r="C187" s="148"/>
      <c r="D187" s="148"/>
      <c r="E187" s="148"/>
      <c r="F187" s="148"/>
      <c r="G187" s="148"/>
      <c r="H187" s="148"/>
      <c r="K187" s="137"/>
    </row>
    <row r="188" spans="1:11" ht="15.75" hidden="1">
      <c r="A188" s="150"/>
      <c r="C188" s="148"/>
      <c r="D188" s="148"/>
      <c r="E188" s="148"/>
      <c r="F188" s="148"/>
      <c r="G188" s="148"/>
      <c r="H188" s="148"/>
      <c r="K188" s="137"/>
    </row>
    <row r="189" spans="1:11" ht="15.75" hidden="1">
      <c r="A189" s="150"/>
      <c r="C189" s="148"/>
      <c r="D189" s="148"/>
      <c r="E189" s="148"/>
      <c r="F189" s="148"/>
      <c r="G189" s="148"/>
      <c r="H189" s="148"/>
      <c r="K189" s="137"/>
    </row>
    <row r="190" spans="1:11" ht="15.75" hidden="1">
      <c r="A190" s="150"/>
      <c r="C190" s="148"/>
      <c r="D190" s="148"/>
      <c r="E190" s="148"/>
      <c r="F190" s="148"/>
      <c r="G190" s="148"/>
      <c r="H190" s="148"/>
      <c r="K190" s="137"/>
    </row>
    <row r="191" spans="1:11" ht="15.75" hidden="1">
      <c r="A191" s="150"/>
      <c r="C191" s="148"/>
      <c r="D191" s="148"/>
      <c r="E191" s="148"/>
      <c r="F191" s="148"/>
      <c r="G191" s="148"/>
      <c r="H191" s="148"/>
      <c r="K191" s="137"/>
    </row>
    <row r="192" spans="1:11" ht="15.75" hidden="1">
      <c r="A192" s="150"/>
      <c r="C192" s="148"/>
      <c r="D192" s="148"/>
      <c r="E192" s="148"/>
      <c r="F192" s="148"/>
      <c r="G192" s="148"/>
      <c r="H192" s="148"/>
      <c r="K192" s="137"/>
    </row>
    <row r="193" spans="1:11" ht="15.75" hidden="1">
      <c r="A193" s="150"/>
      <c r="C193" s="148"/>
      <c r="D193" s="148"/>
      <c r="E193" s="148"/>
      <c r="F193" s="148"/>
      <c r="G193" s="148"/>
      <c r="H193" s="148"/>
      <c r="K193" s="137"/>
    </row>
    <row r="194" spans="1:11" ht="15.75" hidden="1">
      <c r="A194" s="150"/>
      <c r="C194" s="148"/>
      <c r="D194" s="148"/>
      <c r="E194" s="148"/>
      <c r="F194" s="148"/>
      <c r="G194" s="148"/>
      <c r="H194" s="148"/>
      <c r="K194" s="137"/>
    </row>
    <row r="195" spans="1:11" ht="15.75" hidden="1">
      <c r="A195" s="150"/>
      <c r="C195" s="148"/>
      <c r="D195" s="148"/>
      <c r="E195" s="148"/>
      <c r="F195" s="148"/>
      <c r="G195" s="148"/>
      <c r="H195" s="148"/>
      <c r="K195" s="137"/>
    </row>
    <row r="196" spans="1:11" ht="15.75" hidden="1">
      <c r="A196" s="150"/>
      <c r="C196" s="148"/>
      <c r="D196" s="148"/>
      <c r="E196" s="148"/>
      <c r="F196" s="148"/>
      <c r="G196" s="148"/>
      <c r="H196" s="148"/>
      <c r="K196" s="137"/>
    </row>
    <row r="197" spans="1:11" ht="15.75" hidden="1">
      <c r="A197" s="150"/>
      <c r="C197" s="148"/>
      <c r="D197" s="148"/>
      <c r="E197" s="148"/>
      <c r="F197" s="148"/>
      <c r="G197" s="148"/>
      <c r="H197" s="148"/>
      <c r="K197" s="137"/>
    </row>
    <row r="198" spans="1:11" ht="15.75" hidden="1">
      <c r="A198" s="150"/>
      <c r="C198" s="148"/>
      <c r="D198" s="148"/>
      <c r="E198" s="148"/>
      <c r="F198" s="148"/>
      <c r="G198" s="148"/>
      <c r="H198" s="148"/>
      <c r="K198" s="137"/>
    </row>
    <row r="199" spans="1:11" ht="15.75" hidden="1">
      <c r="A199" s="150"/>
      <c r="C199" s="148"/>
      <c r="D199" s="148"/>
      <c r="E199" s="148"/>
      <c r="F199" s="148"/>
      <c r="G199" s="148"/>
      <c r="H199" s="148"/>
      <c r="K199" s="137"/>
    </row>
    <row r="200" spans="1:11" ht="15.75" hidden="1">
      <c r="A200" s="150"/>
      <c r="C200" s="148"/>
      <c r="D200" s="148"/>
      <c r="E200" s="148"/>
      <c r="F200" s="148"/>
      <c r="G200" s="148"/>
      <c r="H200" s="148"/>
      <c r="K200" s="137"/>
    </row>
    <row r="201" spans="1:11" ht="15.75" hidden="1">
      <c r="A201" s="150"/>
      <c r="C201" s="148"/>
      <c r="D201" s="148"/>
      <c r="E201" s="148"/>
      <c r="F201" s="148"/>
      <c r="G201" s="148"/>
      <c r="H201" s="148"/>
      <c r="K201" s="137"/>
    </row>
    <row r="202" spans="1:11" ht="15.75" hidden="1">
      <c r="A202" s="150"/>
      <c r="C202" s="148"/>
      <c r="D202" s="148"/>
      <c r="E202" s="148"/>
      <c r="F202" s="148"/>
      <c r="G202" s="148"/>
      <c r="H202" s="148"/>
      <c r="K202" s="137"/>
    </row>
    <row r="203" spans="1:11" ht="15.75" hidden="1">
      <c r="A203" s="150"/>
      <c r="C203" s="148"/>
      <c r="D203" s="148"/>
      <c r="E203" s="148"/>
      <c r="F203" s="148"/>
      <c r="G203" s="148"/>
      <c r="H203" s="148"/>
      <c r="K203" s="137"/>
    </row>
    <row r="204" spans="1:11" ht="15.75" hidden="1">
      <c r="A204" s="150"/>
      <c r="C204" s="148"/>
      <c r="D204" s="148"/>
      <c r="E204" s="148"/>
      <c r="F204" s="148"/>
      <c r="G204" s="148"/>
      <c r="H204" s="148"/>
      <c r="K204" s="137"/>
    </row>
    <row r="205" spans="1:11" ht="15.75" hidden="1">
      <c r="A205" s="150"/>
      <c r="C205" s="148"/>
      <c r="D205" s="148"/>
      <c r="E205" s="148"/>
      <c r="F205" s="148"/>
      <c r="G205" s="148"/>
      <c r="H205" s="148"/>
      <c r="K205" s="137"/>
    </row>
    <row r="206" spans="1:11" ht="15.75" hidden="1">
      <c r="A206" s="150"/>
      <c r="C206" s="148"/>
      <c r="D206" s="148"/>
      <c r="E206" s="148"/>
      <c r="F206" s="148"/>
      <c r="G206" s="148"/>
      <c r="H206" s="148"/>
      <c r="K206" s="137"/>
    </row>
    <row r="207" spans="1:11" ht="15.75" hidden="1">
      <c r="A207" s="150"/>
      <c r="C207" s="148"/>
      <c r="D207" s="148"/>
      <c r="E207" s="148"/>
      <c r="F207" s="148"/>
      <c r="G207" s="148"/>
      <c r="H207" s="148"/>
      <c r="K207" s="137"/>
    </row>
    <row r="208" spans="1:11" ht="15.75" hidden="1">
      <c r="A208" s="150"/>
      <c r="C208" s="148"/>
      <c r="D208" s="148"/>
      <c r="E208" s="148"/>
      <c r="F208" s="148"/>
      <c r="G208" s="148"/>
      <c r="H208" s="148"/>
      <c r="K208" s="137"/>
    </row>
    <row r="209" spans="1:11" ht="15.75" hidden="1">
      <c r="A209" s="150"/>
      <c r="C209" s="148"/>
      <c r="D209" s="148"/>
      <c r="E209" s="148"/>
      <c r="F209" s="148"/>
      <c r="G209" s="148"/>
      <c r="H209" s="148"/>
      <c r="K209" s="137"/>
    </row>
    <row r="210" spans="1:11" ht="15.75" hidden="1">
      <c r="A210" s="151"/>
      <c r="C210" s="148"/>
      <c r="D210" s="148"/>
      <c r="E210" s="148"/>
      <c r="F210" s="148"/>
      <c r="G210" s="148"/>
      <c r="H210" s="148"/>
      <c r="K210" s="137"/>
    </row>
    <row r="211" spans="1:11" ht="15.75" hidden="1">
      <c r="A211" s="151"/>
      <c r="C211" s="148"/>
      <c r="D211" s="148"/>
      <c r="E211" s="148"/>
      <c r="F211" s="148"/>
      <c r="G211" s="148"/>
      <c r="H211" s="148"/>
      <c r="K211" s="137"/>
    </row>
    <row r="212" spans="1:11" ht="15.75" hidden="1">
      <c r="A212" s="151"/>
      <c r="C212" s="148"/>
      <c r="D212" s="148"/>
      <c r="E212" s="148"/>
      <c r="F212" s="148"/>
      <c r="G212" s="148"/>
      <c r="H212" s="148"/>
      <c r="K212" s="137"/>
    </row>
    <row r="213" spans="1:11" ht="15.75" hidden="1">
      <c r="A213" s="151"/>
      <c r="C213" s="148"/>
      <c r="D213" s="148"/>
      <c r="E213" s="148"/>
      <c r="F213" s="148"/>
      <c r="G213" s="148"/>
      <c r="H213" s="148"/>
    </row>
    <row r="214" spans="1:11" ht="15.75" hidden="1">
      <c r="A214" s="151"/>
      <c r="C214" s="148"/>
      <c r="D214" s="148"/>
      <c r="E214" s="148"/>
      <c r="F214" s="148"/>
      <c r="G214" s="148"/>
      <c r="H214" s="148"/>
    </row>
    <row r="215" spans="1:11" ht="15.75" hidden="1">
      <c r="A215" s="151"/>
      <c r="C215" s="148"/>
      <c r="D215" s="148"/>
      <c r="E215" s="148"/>
      <c r="F215" s="148"/>
      <c r="G215" s="148"/>
      <c r="H215" s="148"/>
    </row>
    <row r="216" spans="1:11" ht="15.75" hidden="1">
      <c r="A216" s="151"/>
      <c r="C216" s="148"/>
      <c r="D216" s="148"/>
      <c r="E216" s="148"/>
      <c r="F216" s="148"/>
      <c r="G216" s="148"/>
      <c r="H216" s="148"/>
    </row>
    <row r="217" spans="1:11" ht="15.75" hidden="1">
      <c r="A217" s="151"/>
      <c r="C217" s="148"/>
      <c r="D217" s="148"/>
      <c r="E217" s="148"/>
      <c r="F217" s="148"/>
      <c r="G217" s="148"/>
      <c r="H217" s="148"/>
    </row>
    <row r="218" spans="1:11" ht="15.75" hidden="1">
      <c r="A218" s="151"/>
      <c r="C218" s="148"/>
      <c r="D218" s="148"/>
      <c r="E218" s="148"/>
      <c r="F218" s="148"/>
      <c r="G218" s="148"/>
      <c r="H218" s="148"/>
    </row>
    <row r="219" spans="1:11" ht="15.75" hidden="1">
      <c r="A219" s="151"/>
      <c r="C219" s="148"/>
      <c r="D219" s="148"/>
      <c r="E219" s="148"/>
      <c r="F219" s="148"/>
      <c r="G219" s="148"/>
      <c r="H219" s="148"/>
    </row>
    <row r="220" spans="1:11" ht="15.75" hidden="1">
      <c r="A220" s="151"/>
      <c r="C220" s="148"/>
      <c r="D220" s="148"/>
      <c r="E220" s="148"/>
      <c r="F220" s="148"/>
      <c r="G220" s="148"/>
      <c r="H220" s="148"/>
    </row>
    <row r="221" spans="1:11" ht="15.75" hidden="1">
      <c r="A221" s="151"/>
      <c r="C221" s="148"/>
      <c r="D221" s="148"/>
      <c r="E221" s="148"/>
      <c r="F221" s="148"/>
      <c r="G221" s="148"/>
      <c r="H221" s="148"/>
    </row>
    <row r="222" spans="1:11" ht="15.75" hidden="1">
      <c r="A222" s="151"/>
      <c r="C222" s="148"/>
      <c r="D222" s="148"/>
      <c r="E222" s="148"/>
      <c r="F222" s="148"/>
      <c r="G222" s="148"/>
      <c r="H222" s="148"/>
    </row>
    <row r="223" spans="1:11" ht="15.75" hidden="1">
      <c r="A223" s="151"/>
      <c r="C223" s="148"/>
      <c r="D223" s="148"/>
      <c r="E223" s="148"/>
      <c r="F223" s="148"/>
      <c r="G223" s="148"/>
      <c r="H223" s="148"/>
    </row>
    <row r="224" spans="1:11" ht="15.75" hidden="1">
      <c r="A224" s="151"/>
      <c r="C224" s="148"/>
      <c r="D224" s="148"/>
      <c r="E224" s="148"/>
      <c r="F224" s="148"/>
      <c r="G224" s="148"/>
      <c r="H224" s="148"/>
    </row>
    <row r="225" spans="1:8" ht="15.75" hidden="1">
      <c r="A225" s="151"/>
      <c r="C225" s="148"/>
      <c r="D225" s="148"/>
      <c r="E225" s="148"/>
      <c r="F225" s="148"/>
      <c r="G225" s="148"/>
      <c r="H225" s="148"/>
    </row>
    <row r="226" spans="1:8" ht="15.75" hidden="1">
      <c r="A226" s="151"/>
      <c r="C226" s="148"/>
      <c r="D226" s="148"/>
      <c r="E226" s="148"/>
      <c r="F226" s="148"/>
      <c r="G226" s="148"/>
      <c r="H226" s="148"/>
    </row>
    <row r="227" spans="1:8" ht="15.75" hidden="1">
      <c r="A227" s="151"/>
      <c r="C227" s="148"/>
      <c r="D227" s="148"/>
      <c r="E227" s="148"/>
      <c r="F227" s="148"/>
      <c r="G227" s="148"/>
      <c r="H227" s="148"/>
    </row>
    <row r="228" spans="1:8" ht="15.75" hidden="1">
      <c r="A228" s="151"/>
      <c r="C228" s="148"/>
      <c r="D228" s="148"/>
      <c r="E228" s="148"/>
      <c r="F228" s="148"/>
      <c r="G228" s="148"/>
      <c r="H228" s="148"/>
    </row>
    <row r="229" spans="1:8" ht="15.75" hidden="1">
      <c r="A229" s="151"/>
      <c r="C229" s="148"/>
      <c r="D229" s="148"/>
      <c r="E229" s="148"/>
      <c r="F229" s="148"/>
      <c r="G229" s="148"/>
      <c r="H229" s="148"/>
    </row>
    <row r="230" spans="1:8" ht="15.75" hidden="1">
      <c r="A230" s="151"/>
      <c r="C230" s="148"/>
      <c r="D230" s="148"/>
      <c r="E230" s="148"/>
      <c r="F230" s="148"/>
      <c r="G230" s="148"/>
      <c r="H230" s="148"/>
    </row>
    <row r="231" spans="1:8" ht="15.75" hidden="1">
      <c r="A231" s="151"/>
      <c r="C231" s="148"/>
      <c r="D231" s="148"/>
      <c r="E231" s="148"/>
      <c r="F231" s="148"/>
      <c r="G231" s="148"/>
      <c r="H231" s="148"/>
    </row>
    <row r="232" spans="1:8" ht="15.75" hidden="1">
      <c r="A232" s="151"/>
      <c r="C232" s="148"/>
      <c r="D232" s="148"/>
      <c r="E232" s="148"/>
      <c r="F232" s="148"/>
      <c r="G232" s="148"/>
      <c r="H232" s="148"/>
    </row>
    <row r="233" spans="1:8" ht="15.75" hidden="1">
      <c r="A233" s="151"/>
      <c r="C233" s="148"/>
      <c r="D233" s="148"/>
      <c r="E233" s="148"/>
      <c r="F233" s="148"/>
      <c r="G233" s="148"/>
      <c r="H233" s="148"/>
    </row>
    <row r="234" spans="1:8" ht="15.75" hidden="1">
      <c r="A234" s="151"/>
      <c r="C234" s="148"/>
      <c r="D234" s="148"/>
      <c r="E234" s="148"/>
      <c r="F234" s="148"/>
      <c r="G234" s="148"/>
      <c r="H234" s="148"/>
    </row>
    <row r="235" spans="1:8" ht="15.75" hidden="1">
      <c r="A235" s="151"/>
      <c r="C235" s="148"/>
      <c r="D235" s="148"/>
      <c r="E235" s="148"/>
      <c r="F235" s="148"/>
      <c r="G235" s="148"/>
      <c r="H235" s="148"/>
    </row>
    <row r="236" spans="1:8" ht="15.75" hidden="1">
      <c r="A236" s="151"/>
      <c r="C236" s="148"/>
      <c r="D236" s="148"/>
      <c r="E236" s="148"/>
      <c r="F236" s="148"/>
      <c r="G236" s="148"/>
      <c r="H236" s="148"/>
    </row>
    <row r="237" spans="1:8" ht="15.75" hidden="1">
      <c r="A237" s="151"/>
      <c r="C237" s="148"/>
      <c r="D237" s="148"/>
      <c r="E237" s="148"/>
      <c r="F237" s="148"/>
      <c r="G237" s="148"/>
      <c r="H237" s="148"/>
    </row>
    <row r="238" spans="1:8" ht="15.75" hidden="1">
      <c r="A238" s="151"/>
      <c r="C238" s="148"/>
      <c r="D238" s="148"/>
      <c r="E238" s="148"/>
      <c r="F238" s="148"/>
      <c r="G238" s="148"/>
      <c r="H238" s="148"/>
    </row>
    <row r="239" spans="1:8" ht="15.75" hidden="1">
      <c r="A239" s="151"/>
      <c r="C239" s="148"/>
      <c r="D239" s="148"/>
      <c r="E239" s="148"/>
      <c r="F239" s="148"/>
      <c r="G239" s="148"/>
      <c r="H239" s="148"/>
    </row>
    <row r="240" spans="1:8" ht="15.75" hidden="1">
      <c r="A240" s="151"/>
      <c r="C240" s="148"/>
      <c r="D240" s="148"/>
      <c r="E240" s="148"/>
      <c r="F240" s="148"/>
      <c r="G240" s="148"/>
      <c r="H240" s="148"/>
    </row>
    <row r="241" spans="1:8" ht="15.75" hidden="1">
      <c r="A241" s="151"/>
      <c r="C241" s="148"/>
      <c r="D241" s="148"/>
      <c r="E241" s="148"/>
      <c r="F241" s="148"/>
      <c r="G241" s="148"/>
      <c r="H241" s="148"/>
    </row>
    <row r="242" spans="1:8" ht="15.75" hidden="1">
      <c r="A242" s="151"/>
      <c r="C242" s="148"/>
      <c r="D242" s="148"/>
      <c r="E242" s="148"/>
      <c r="F242" s="148"/>
      <c r="G242" s="148"/>
      <c r="H242" s="148"/>
    </row>
    <row r="243" spans="1:8" ht="15.75" hidden="1">
      <c r="A243" s="151"/>
      <c r="C243" s="148"/>
      <c r="D243" s="148"/>
      <c r="E243" s="148"/>
      <c r="F243" s="148"/>
      <c r="G243" s="148"/>
      <c r="H243" s="148"/>
    </row>
    <row r="244" spans="1:8" ht="15.75" hidden="1">
      <c r="A244" s="151"/>
      <c r="C244" s="148"/>
      <c r="D244" s="148"/>
      <c r="E244" s="148"/>
      <c r="F244" s="148"/>
      <c r="G244" s="148"/>
      <c r="H244" s="148"/>
    </row>
    <row r="245" spans="1:8" ht="15.75" hidden="1">
      <c r="A245" s="151"/>
      <c r="C245" s="148"/>
      <c r="D245" s="148"/>
      <c r="E245" s="148"/>
      <c r="F245" s="148"/>
      <c r="G245" s="148"/>
      <c r="H245" s="148"/>
    </row>
    <row r="246" spans="1:8" ht="15.75" hidden="1">
      <c r="A246" s="151"/>
      <c r="C246" s="148"/>
      <c r="D246" s="148"/>
      <c r="E246" s="148"/>
      <c r="F246" s="148"/>
      <c r="G246" s="148"/>
      <c r="H246" s="148"/>
    </row>
    <row r="247" spans="1:8" ht="15.75" hidden="1">
      <c r="A247" s="151"/>
      <c r="C247" s="148"/>
      <c r="D247" s="148"/>
      <c r="E247" s="148"/>
      <c r="F247" s="148"/>
      <c r="G247" s="148"/>
      <c r="H247" s="148"/>
    </row>
    <row r="248" spans="1:8" ht="15.75" hidden="1">
      <c r="A248" s="151"/>
      <c r="C248" s="148"/>
      <c r="D248" s="148"/>
      <c r="E248" s="148"/>
      <c r="F248" s="148"/>
      <c r="G248" s="148"/>
      <c r="H248" s="148"/>
    </row>
    <row r="249" spans="1:8" ht="15.75" hidden="1">
      <c r="A249" s="151"/>
      <c r="C249" s="148"/>
      <c r="D249" s="148"/>
      <c r="E249" s="148"/>
      <c r="F249" s="148"/>
      <c r="G249" s="148"/>
      <c r="H249" s="148"/>
    </row>
    <row r="250" spans="1:8" ht="15.75" hidden="1">
      <c r="A250" s="151"/>
      <c r="C250" s="148"/>
      <c r="D250" s="148"/>
      <c r="E250" s="148"/>
      <c r="F250" s="148"/>
      <c r="G250" s="148"/>
      <c r="H250" s="148"/>
    </row>
    <row r="251" spans="1:8" ht="15.75" hidden="1">
      <c r="A251" s="151"/>
      <c r="C251" s="148"/>
      <c r="D251" s="148"/>
      <c r="E251" s="148"/>
      <c r="F251" s="148"/>
      <c r="G251" s="148"/>
      <c r="H251" s="148"/>
    </row>
    <row r="252" spans="1:8" ht="15.75" hidden="1">
      <c r="A252" s="151"/>
      <c r="C252" s="148"/>
      <c r="D252" s="148"/>
      <c r="E252" s="148"/>
      <c r="F252" s="148"/>
      <c r="G252" s="148"/>
      <c r="H252" s="148"/>
    </row>
    <row r="253" spans="1:8" ht="15.75" hidden="1">
      <c r="A253" s="151"/>
      <c r="C253" s="148"/>
      <c r="D253" s="148"/>
      <c r="E253" s="148"/>
      <c r="F253" s="148"/>
      <c r="G253" s="148"/>
      <c r="H253" s="148"/>
    </row>
    <row r="254" spans="1:8" ht="15.75" hidden="1">
      <c r="A254" s="151"/>
      <c r="C254" s="148"/>
      <c r="D254" s="148"/>
      <c r="E254" s="148"/>
      <c r="F254" s="148"/>
      <c r="G254" s="148"/>
      <c r="H254" s="148"/>
    </row>
    <row r="255" spans="1:8" ht="15.75" hidden="1">
      <c r="A255" s="151"/>
      <c r="C255" s="148"/>
      <c r="D255" s="148"/>
      <c r="E255" s="148"/>
      <c r="F255" s="148"/>
      <c r="G255" s="148"/>
      <c r="H255" s="148"/>
    </row>
    <row r="256" spans="1:8" ht="15.75" hidden="1">
      <c r="A256" s="151"/>
      <c r="C256" s="148"/>
      <c r="D256" s="148"/>
      <c r="E256" s="148"/>
      <c r="F256" s="148"/>
      <c r="G256" s="148"/>
      <c r="H256" s="148"/>
    </row>
    <row r="257" spans="1:8" ht="15.75" hidden="1">
      <c r="A257" s="151"/>
      <c r="C257" s="148"/>
      <c r="D257" s="148"/>
      <c r="E257" s="148"/>
      <c r="F257" s="148"/>
      <c r="G257" s="148"/>
      <c r="H257" s="148"/>
    </row>
    <row r="258" spans="1:8" ht="15.75" hidden="1">
      <c r="A258" s="151"/>
      <c r="C258" s="148"/>
      <c r="D258" s="148"/>
      <c r="E258" s="148"/>
      <c r="F258" s="148"/>
      <c r="G258" s="148"/>
      <c r="H258" s="148"/>
    </row>
    <row r="259" spans="1:8" ht="15.75" hidden="1">
      <c r="A259" s="151"/>
      <c r="C259" s="148"/>
      <c r="D259" s="148"/>
      <c r="E259" s="148"/>
      <c r="F259" s="148"/>
      <c r="G259" s="148"/>
      <c r="H259" s="148"/>
    </row>
    <row r="260" spans="1:8" ht="15.75" hidden="1">
      <c r="A260" s="151"/>
      <c r="C260" s="148"/>
      <c r="D260" s="148"/>
      <c r="E260" s="148"/>
      <c r="F260" s="148"/>
      <c r="G260" s="148"/>
      <c r="H260" s="148"/>
    </row>
    <row r="261" spans="1:8" ht="15.75" hidden="1">
      <c r="A261" s="151"/>
      <c r="C261" s="148"/>
      <c r="D261" s="148"/>
      <c r="E261" s="148"/>
      <c r="F261" s="148"/>
      <c r="G261" s="148"/>
      <c r="H261" s="148"/>
    </row>
    <row r="262" spans="1:8" ht="15.75" hidden="1">
      <c r="A262" s="151"/>
      <c r="C262" s="148"/>
      <c r="D262" s="148"/>
      <c r="E262" s="148"/>
      <c r="F262" s="148"/>
      <c r="G262" s="148"/>
      <c r="H262" s="148"/>
    </row>
    <row r="263" spans="1:8" ht="15.75" hidden="1">
      <c r="A263" s="151"/>
      <c r="C263" s="148"/>
      <c r="D263" s="148"/>
      <c r="E263" s="148"/>
      <c r="F263" s="148"/>
      <c r="G263" s="148"/>
      <c r="H263" s="148"/>
    </row>
    <row r="264" spans="1:8" ht="15.75" hidden="1">
      <c r="A264" s="151"/>
      <c r="C264" s="148"/>
      <c r="D264" s="148"/>
      <c r="E264" s="148"/>
      <c r="F264" s="148"/>
      <c r="G264" s="148"/>
      <c r="H264" s="148"/>
    </row>
    <row r="265" spans="1:8" ht="15.75" hidden="1">
      <c r="A265" s="151"/>
      <c r="C265" s="148"/>
      <c r="D265" s="148"/>
      <c r="E265" s="148"/>
      <c r="F265" s="148"/>
      <c r="G265" s="148"/>
      <c r="H265" s="148"/>
    </row>
    <row r="266" spans="1:8" ht="15.75" hidden="1">
      <c r="A266" s="151"/>
      <c r="C266" s="148"/>
      <c r="D266" s="148"/>
      <c r="E266" s="148"/>
      <c r="F266" s="148"/>
      <c r="G266" s="148"/>
      <c r="H266" s="148"/>
    </row>
    <row r="267" spans="1:8" ht="15.75" hidden="1">
      <c r="A267" s="151"/>
      <c r="C267" s="148"/>
      <c r="D267" s="148"/>
      <c r="E267" s="148"/>
      <c r="F267" s="148"/>
      <c r="G267" s="148"/>
      <c r="H267" s="148"/>
    </row>
    <row r="268" spans="1:8" ht="15.75" hidden="1">
      <c r="A268" s="151"/>
      <c r="C268" s="148"/>
      <c r="D268" s="148"/>
      <c r="E268" s="148"/>
      <c r="F268" s="148"/>
      <c r="G268" s="148"/>
      <c r="H268" s="148"/>
    </row>
    <row r="269" spans="1:8" ht="15.75" hidden="1">
      <c r="A269" s="151"/>
      <c r="C269" s="148"/>
      <c r="D269" s="148"/>
      <c r="E269" s="148"/>
      <c r="F269" s="148"/>
      <c r="G269" s="148"/>
      <c r="H269" s="148"/>
    </row>
    <row r="270" spans="1:8" ht="15.75" hidden="1">
      <c r="A270" s="151"/>
      <c r="C270" s="148"/>
      <c r="D270" s="148"/>
      <c r="E270" s="148"/>
      <c r="F270" s="148"/>
      <c r="G270" s="148"/>
      <c r="H270" s="148"/>
    </row>
    <row r="271" spans="1:8" ht="15.75" hidden="1">
      <c r="A271" s="151"/>
      <c r="C271" s="148"/>
      <c r="D271" s="148"/>
      <c r="E271" s="148"/>
      <c r="F271" s="148"/>
      <c r="G271" s="148"/>
      <c r="H271" s="148"/>
    </row>
    <row r="272" spans="1:8" ht="15.75" hidden="1">
      <c r="A272" s="151"/>
      <c r="C272" s="148"/>
      <c r="D272" s="148"/>
      <c r="E272" s="148"/>
      <c r="F272" s="148"/>
      <c r="G272" s="148"/>
      <c r="H272" s="148"/>
    </row>
    <row r="273" spans="1:8" ht="15.75" hidden="1">
      <c r="A273" s="151"/>
      <c r="C273" s="148"/>
      <c r="D273" s="148"/>
      <c r="E273" s="148"/>
      <c r="F273" s="148"/>
      <c r="G273" s="148"/>
      <c r="H273" s="148"/>
    </row>
    <row r="274" spans="1:8" ht="15.75" hidden="1">
      <c r="A274" s="151"/>
      <c r="C274" s="148"/>
      <c r="D274" s="148"/>
      <c r="E274" s="148"/>
      <c r="F274" s="148"/>
      <c r="G274" s="148"/>
      <c r="H274" s="148"/>
    </row>
    <row r="275" spans="1:8" ht="15.75" hidden="1">
      <c r="A275" s="151"/>
      <c r="C275" s="148"/>
      <c r="D275" s="148"/>
      <c r="E275" s="148"/>
      <c r="F275" s="148"/>
      <c r="G275" s="148"/>
      <c r="H275" s="148"/>
    </row>
    <row r="276" spans="1:8" ht="15.75" hidden="1">
      <c r="A276" s="151"/>
      <c r="C276" s="148"/>
      <c r="D276" s="148"/>
      <c r="E276" s="148"/>
      <c r="F276" s="148"/>
      <c r="G276" s="148"/>
      <c r="H276" s="148"/>
    </row>
    <row r="277" spans="1:8" ht="15.75" hidden="1">
      <c r="A277" s="151"/>
      <c r="C277" s="148"/>
      <c r="D277" s="148"/>
      <c r="E277" s="148"/>
      <c r="F277" s="148"/>
      <c r="G277" s="148"/>
      <c r="H277" s="148"/>
    </row>
    <row r="278" spans="1:8" ht="15.75" hidden="1">
      <c r="A278" s="151"/>
      <c r="C278" s="148"/>
      <c r="D278" s="148"/>
      <c r="E278" s="148"/>
      <c r="F278" s="148"/>
      <c r="G278" s="148"/>
      <c r="H278" s="148"/>
    </row>
    <row r="279" spans="1:8" ht="15.75" hidden="1">
      <c r="A279" s="151"/>
      <c r="C279" s="148"/>
      <c r="D279" s="148"/>
      <c r="E279" s="148"/>
      <c r="F279" s="148"/>
      <c r="G279" s="148"/>
      <c r="H279" s="148"/>
    </row>
    <row r="280" spans="1:8" ht="15.75" hidden="1">
      <c r="A280" s="151"/>
      <c r="C280" s="148"/>
      <c r="D280" s="148"/>
      <c r="E280" s="148"/>
      <c r="F280" s="148"/>
      <c r="G280" s="148"/>
      <c r="H280" s="148"/>
    </row>
    <row r="281" spans="1:8" ht="15.75" hidden="1">
      <c r="A281" s="151"/>
      <c r="C281" s="148"/>
      <c r="D281" s="148"/>
      <c r="E281" s="148"/>
      <c r="F281" s="148"/>
      <c r="G281" s="148"/>
      <c r="H281" s="148"/>
    </row>
    <row r="282" spans="1:8" ht="15.75" hidden="1">
      <c r="A282" s="151"/>
    </row>
    <row r="283" spans="1:8" ht="15.75" hidden="1">
      <c r="A283" s="151"/>
    </row>
    <row r="284" spans="1:8" ht="15.75" hidden="1">
      <c r="A284" s="151"/>
    </row>
    <row r="285" spans="1:8" ht="15.75" hidden="1">
      <c r="A285" s="151"/>
    </row>
    <row r="286" spans="1:8" ht="15.75" hidden="1">
      <c r="A286" s="151"/>
    </row>
    <row r="287" spans="1:8" ht="15.75" hidden="1">
      <c r="A287" s="151"/>
    </row>
    <row r="288" spans="1:8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WVY647"/>
  <sheetViews>
    <sheetView topLeftCell="A2" zoomScale="70" zoomScaleNormal="70" workbookViewId="0">
      <selection activeCell="C13" sqref="C13"/>
    </sheetView>
  </sheetViews>
  <sheetFormatPr defaultColWidth="0" defaultRowHeight="12.75" zeroHeight="1"/>
  <cols>
    <col min="1" max="1" width="37.7109375" style="115" customWidth="1"/>
    <col min="2" max="2" width="12.85546875" style="101" customWidth="1"/>
    <col min="3" max="14" width="13" style="101" customWidth="1"/>
    <col min="15" max="15" width="13" style="414" customWidth="1"/>
    <col min="16" max="16" width="13.85546875" style="152" hidden="1" customWidth="1"/>
    <col min="17" max="17" width="2.5703125" style="152" hidden="1"/>
    <col min="18" max="256" width="9.140625" style="101" hidden="1"/>
    <col min="257" max="257" width="37.7109375" style="101" hidden="1"/>
    <col min="258" max="258" width="12.85546875" style="101" hidden="1"/>
    <col min="259" max="271" width="13" style="101" hidden="1"/>
    <col min="272" max="272" width="9.140625" style="101" hidden="1"/>
    <col min="273" max="273" width="2.5703125" style="101" hidden="1"/>
    <col min="274" max="512" width="9.140625" style="101" hidden="1"/>
    <col min="513" max="513" width="37.7109375" style="101" hidden="1"/>
    <col min="514" max="514" width="12.85546875" style="101" hidden="1"/>
    <col min="515" max="527" width="13" style="101" hidden="1"/>
    <col min="528" max="528" width="9.140625" style="101" hidden="1"/>
    <col min="529" max="529" width="2.5703125" style="101" hidden="1"/>
    <col min="530" max="768" width="9.140625" style="101" hidden="1"/>
    <col min="769" max="769" width="37.7109375" style="101" hidden="1"/>
    <col min="770" max="770" width="12.85546875" style="101" hidden="1"/>
    <col min="771" max="783" width="13" style="101" hidden="1"/>
    <col min="784" max="784" width="9.140625" style="101" hidden="1"/>
    <col min="785" max="785" width="2.5703125" style="101" hidden="1"/>
    <col min="786" max="1024" width="9.140625" style="101" hidden="1"/>
    <col min="1025" max="1025" width="37.7109375" style="101" hidden="1"/>
    <col min="1026" max="1026" width="12.85546875" style="101" hidden="1"/>
    <col min="1027" max="1039" width="13" style="101" hidden="1"/>
    <col min="1040" max="1040" width="9.140625" style="101" hidden="1"/>
    <col min="1041" max="1041" width="2.5703125" style="101" hidden="1"/>
    <col min="1042" max="1280" width="9.140625" style="101" hidden="1"/>
    <col min="1281" max="1281" width="37.7109375" style="101" hidden="1"/>
    <col min="1282" max="1282" width="12.85546875" style="101" hidden="1"/>
    <col min="1283" max="1295" width="13" style="101" hidden="1"/>
    <col min="1296" max="1296" width="9.140625" style="101" hidden="1"/>
    <col min="1297" max="1297" width="2.5703125" style="101" hidden="1"/>
    <col min="1298" max="1536" width="9.140625" style="101" hidden="1"/>
    <col min="1537" max="1537" width="37.7109375" style="101" hidden="1"/>
    <col min="1538" max="1538" width="12.85546875" style="101" hidden="1"/>
    <col min="1539" max="1551" width="13" style="101" hidden="1"/>
    <col min="1552" max="1552" width="9.140625" style="101" hidden="1"/>
    <col min="1553" max="1553" width="2.5703125" style="101" hidden="1"/>
    <col min="1554" max="1792" width="9.140625" style="101" hidden="1"/>
    <col min="1793" max="1793" width="37.7109375" style="101" hidden="1"/>
    <col min="1794" max="1794" width="12.85546875" style="101" hidden="1"/>
    <col min="1795" max="1807" width="13" style="101" hidden="1"/>
    <col min="1808" max="1808" width="9.140625" style="101" hidden="1"/>
    <col min="1809" max="1809" width="2.5703125" style="101" hidden="1"/>
    <col min="1810" max="2048" width="9.140625" style="101" hidden="1"/>
    <col min="2049" max="2049" width="37.7109375" style="101" hidden="1"/>
    <col min="2050" max="2050" width="12.85546875" style="101" hidden="1"/>
    <col min="2051" max="2063" width="13" style="101" hidden="1"/>
    <col min="2064" max="2064" width="9.140625" style="101" hidden="1"/>
    <col min="2065" max="2065" width="2.5703125" style="101" hidden="1"/>
    <col min="2066" max="2304" width="9.140625" style="101" hidden="1"/>
    <col min="2305" max="2305" width="37.7109375" style="101" hidden="1"/>
    <col min="2306" max="2306" width="12.85546875" style="101" hidden="1"/>
    <col min="2307" max="2319" width="13" style="101" hidden="1"/>
    <col min="2320" max="2320" width="9.140625" style="101" hidden="1"/>
    <col min="2321" max="2321" width="2.5703125" style="101" hidden="1"/>
    <col min="2322" max="2560" width="9.140625" style="101" hidden="1"/>
    <col min="2561" max="2561" width="37.7109375" style="101" hidden="1"/>
    <col min="2562" max="2562" width="12.85546875" style="101" hidden="1"/>
    <col min="2563" max="2575" width="13" style="101" hidden="1"/>
    <col min="2576" max="2576" width="9.140625" style="101" hidden="1"/>
    <col min="2577" max="2577" width="2.5703125" style="101" hidden="1"/>
    <col min="2578" max="2816" width="9.140625" style="101" hidden="1"/>
    <col min="2817" max="2817" width="37.7109375" style="101" hidden="1"/>
    <col min="2818" max="2818" width="12.85546875" style="101" hidden="1"/>
    <col min="2819" max="2831" width="13" style="101" hidden="1"/>
    <col min="2832" max="2832" width="9.140625" style="101" hidden="1"/>
    <col min="2833" max="2833" width="2.5703125" style="101" hidden="1"/>
    <col min="2834" max="3072" width="9.140625" style="101" hidden="1"/>
    <col min="3073" max="3073" width="37.7109375" style="101" hidden="1"/>
    <col min="3074" max="3074" width="12.85546875" style="101" hidden="1"/>
    <col min="3075" max="3087" width="13" style="101" hidden="1"/>
    <col min="3088" max="3088" width="9.140625" style="101" hidden="1"/>
    <col min="3089" max="3089" width="2.5703125" style="101" hidden="1"/>
    <col min="3090" max="3328" width="9.140625" style="101" hidden="1"/>
    <col min="3329" max="3329" width="37.7109375" style="101" hidden="1"/>
    <col min="3330" max="3330" width="12.85546875" style="101" hidden="1"/>
    <col min="3331" max="3343" width="13" style="101" hidden="1"/>
    <col min="3344" max="3344" width="9.140625" style="101" hidden="1"/>
    <col min="3345" max="3345" width="2.5703125" style="101" hidden="1"/>
    <col min="3346" max="3584" width="9.140625" style="101" hidden="1"/>
    <col min="3585" max="3585" width="37.7109375" style="101" hidden="1"/>
    <col min="3586" max="3586" width="12.85546875" style="101" hidden="1"/>
    <col min="3587" max="3599" width="13" style="101" hidden="1"/>
    <col min="3600" max="3600" width="9.140625" style="101" hidden="1"/>
    <col min="3601" max="3601" width="2.5703125" style="101" hidden="1"/>
    <col min="3602" max="3840" width="9.140625" style="101" hidden="1"/>
    <col min="3841" max="3841" width="37.7109375" style="101" hidden="1"/>
    <col min="3842" max="3842" width="12.85546875" style="101" hidden="1"/>
    <col min="3843" max="3855" width="13" style="101" hidden="1"/>
    <col min="3856" max="3856" width="9.140625" style="101" hidden="1"/>
    <col min="3857" max="3857" width="2.5703125" style="101" hidden="1"/>
    <col min="3858" max="4096" width="9.140625" style="101" hidden="1"/>
    <col min="4097" max="4097" width="37.7109375" style="101" hidden="1"/>
    <col min="4098" max="4098" width="12.85546875" style="101" hidden="1"/>
    <col min="4099" max="4111" width="13" style="101" hidden="1"/>
    <col min="4112" max="4112" width="9.140625" style="101" hidden="1"/>
    <col min="4113" max="4113" width="2.5703125" style="101" hidden="1"/>
    <col min="4114" max="4352" width="9.140625" style="101" hidden="1"/>
    <col min="4353" max="4353" width="37.7109375" style="101" hidden="1"/>
    <col min="4354" max="4354" width="12.85546875" style="101" hidden="1"/>
    <col min="4355" max="4367" width="13" style="101" hidden="1"/>
    <col min="4368" max="4368" width="9.140625" style="101" hidden="1"/>
    <col min="4369" max="4369" width="2.5703125" style="101" hidden="1"/>
    <col min="4370" max="4608" width="9.140625" style="101" hidden="1"/>
    <col min="4609" max="4609" width="37.7109375" style="101" hidden="1"/>
    <col min="4610" max="4610" width="12.85546875" style="101" hidden="1"/>
    <col min="4611" max="4623" width="13" style="101" hidden="1"/>
    <col min="4624" max="4624" width="9.140625" style="101" hidden="1"/>
    <col min="4625" max="4625" width="2.5703125" style="101" hidden="1"/>
    <col min="4626" max="4864" width="9.140625" style="101" hidden="1"/>
    <col min="4865" max="4865" width="37.7109375" style="101" hidden="1"/>
    <col min="4866" max="4866" width="12.85546875" style="101" hidden="1"/>
    <col min="4867" max="4879" width="13" style="101" hidden="1"/>
    <col min="4880" max="4880" width="9.140625" style="101" hidden="1"/>
    <col min="4881" max="4881" width="2.5703125" style="101" hidden="1"/>
    <col min="4882" max="5120" width="9.140625" style="101" hidden="1"/>
    <col min="5121" max="5121" width="37.7109375" style="101" hidden="1"/>
    <col min="5122" max="5122" width="12.85546875" style="101" hidden="1"/>
    <col min="5123" max="5135" width="13" style="101" hidden="1"/>
    <col min="5136" max="5136" width="9.140625" style="101" hidden="1"/>
    <col min="5137" max="5137" width="2.5703125" style="101" hidden="1"/>
    <col min="5138" max="5376" width="9.140625" style="101" hidden="1"/>
    <col min="5377" max="5377" width="37.7109375" style="101" hidden="1"/>
    <col min="5378" max="5378" width="12.85546875" style="101" hidden="1"/>
    <col min="5379" max="5391" width="13" style="101" hidden="1"/>
    <col min="5392" max="5392" width="9.140625" style="101" hidden="1"/>
    <col min="5393" max="5393" width="2.5703125" style="101" hidden="1"/>
    <col min="5394" max="5632" width="9.140625" style="101" hidden="1"/>
    <col min="5633" max="5633" width="37.7109375" style="101" hidden="1"/>
    <col min="5634" max="5634" width="12.85546875" style="101" hidden="1"/>
    <col min="5635" max="5647" width="13" style="101" hidden="1"/>
    <col min="5648" max="5648" width="9.140625" style="101" hidden="1"/>
    <col min="5649" max="5649" width="2.5703125" style="101" hidden="1"/>
    <col min="5650" max="5888" width="9.140625" style="101" hidden="1"/>
    <col min="5889" max="5889" width="37.7109375" style="101" hidden="1"/>
    <col min="5890" max="5890" width="12.85546875" style="101" hidden="1"/>
    <col min="5891" max="5903" width="13" style="101" hidden="1"/>
    <col min="5904" max="5904" width="9.140625" style="101" hidden="1"/>
    <col min="5905" max="5905" width="2.5703125" style="101" hidden="1"/>
    <col min="5906" max="6144" width="9.140625" style="101" hidden="1"/>
    <col min="6145" max="6145" width="37.7109375" style="101" hidden="1"/>
    <col min="6146" max="6146" width="12.85546875" style="101" hidden="1"/>
    <col min="6147" max="6159" width="13" style="101" hidden="1"/>
    <col min="6160" max="6160" width="9.140625" style="101" hidden="1"/>
    <col min="6161" max="6161" width="2.5703125" style="101" hidden="1"/>
    <col min="6162" max="6400" width="9.140625" style="101" hidden="1"/>
    <col min="6401" max="6401" width="37.7109375" style="101" hidden="1"/>
    <col min="6402" max="6402" width="12.85546875" style="101" hidden="1"/>
    <col min="6403" max="6415" width="13" style="101" hidden="1"/>
    <col min="6416" max="6416" width="9.140625" style="101" hidden="1"/>
    <col min="6417" max="6417" width="2.5703125" style="101" hidden="1"/>
    <col min="6418" max="6656" width="9.140625" style="101" hidden="1"/>
    <col min="6657" max="6657" width="37.7109375" style="101" hidden="1"/>
    <col min="6658" max="6658" width="12.85546875" style="101" hidden="1"/>
    <col min="6659" max="6671" width="13" style="101" hidden="1"/>
    <col min="6672" max="6672" width="9.140625" style="101" hidden="1"/>
    <col min="6673" max="6673" width="2.5703125" style="101" hidden="1"/>
    <col min="6674" max="6912" width="9.140625" style="101" hidden="1"/>
    <col min="6913" max="6913" width="37.7109375" style="101" hidden="1"/>
    <col min="6914" max="6914" width="12.85546875" style="101" hidden="1"/>
    <col min="6915" max="6927" width="13" style="101" hidden="1"/>
    <col min="6928" max="6928" width="9.140625" style="101" hidden="1"/>
    <col min="6929" max="6929" width="2.5703125" style="101" hidden="1"/>
    <col min="6930" max="7168" width="9.140625" style="101" hidden="1"/>
    <col min="7169" max="7169" width="37.7109375" style="101" hidden="1"/>
    <col min="7170" max="7170" width="12.85546875" style="101" hidden="1"/>
    <col min="7171" max="7183" width="13" style="101" hidden="1"/>
    <col min="7184" max="7184" width="9.140625" style="101" hidden="1"/>
    <col min="7185" max="7185" width="2.5703125" style="101" hidden="1"/>
    <col min="7186" max="7424" width="9.140625" style="101" hidden="1"/>
    <col min="7425" max="7425" width="37.7109375" style="101" hidden="1"/>
    <col min="7426" max="7426" width="12.85546875" style="101" hidden="1"/>
    <col min="7427" max="7439" width="13" style="101" hidden="1"/>
    <col min="7440" max="7440" width="9.140625" style="101" hidden="1"/>
    <col min="7441" max="7441" width="2.5703125" style="101" hidden="1"/>
    <col min="7442" max="7680" width="9.140625" style="101" hidden="1"/>
    <col min="7681" max="7681" width="37.7109375" style="101" hidden="1"/>
    <col min="7682" max="7682" width="12.85546875" style="101" hidden="1"/>
    <col min="7683" max="7695" width="13" style="101" hidden="1"/>
    <col min="7696" max="7696" width="9.140625" style="101" hidden="1"/>
    <col min="7697" max="7697" width="2.5703125" style="101" hidden="1"/>
    <col min="7698" max="7936" width="9.140625" style="101" hidden="1"/>
    <col min="7937" max="7937" width="37.7109375" style="101" hidden="1"/>
    <col min="7938" max="7938" width="12.85546875" style="101" hidden="1"/>
    <col min="7939" max="7951" width="13" style="101" hidden="1"/>
    <col min="7952" max="7952" width="9.140625" style="101" hidden="1"/>
    <col min="7953" max="7953" width="2.5703125" style="101" hidden="1"/>
    <col min="7954" max="8192" width="9.140625" style="101" hidden="1"/>
    <col min="8193" max="8193" width="37.7109375" style="101" hidden="1"/>
    <col min="8194" max="8194" width="12.85546875" style="101" hidden="1"/>
    <col min="8195" max="8207" width="13" style="101" hidden="1"/>
    <col min="8208" max="8208" width="9.140625" style="101" hidden="1"/>
    <col min="8209" max="8209" width="2.5703125" style="101" hidden="1"/>
    <col min="8210" max="8448" width="9.140625" style="101" hidden="1"/>
    <col min="8449" max="8449" width="37.7109375" style="101" hidden="1"/>
    <col min="8450" max="8450" width="12.85546875" style="101" hidden="1"/>
    <col min="8451" max="8463" width="13" style="101" hidden="1"/>
    <col min="8464" max="8464" width="9.140625" style="101" hidden="1"/>
    <col min="8465" max="8465" width="2.5703125" style="101" hidden="1"/>
    <col min="8466" max="8704" width="9.140625" style="101" hidden="1"/>
    <col min="8705" max="8705" width="37.7109375" style="101" hidden="1"/>
    <col min="8706" max="8706" width="12.85546875" style="101" hidden="1"/>
    <col min="8707" max="8719" width="13" style="101" hidden="1"/>
    <col min="8720" max="8720" width="9.140625" style="101" hidden="1"/>
    <col min="8721" max="8721" width="2.5703125" style="101" hidden="1"/>
    <col min="8722" max="8960" width="9.140625" style="101" hidden="1"/>
    <col min="8961" max="8961" width="37.7109375" style="101" hidden="1"/>
    <col min="8962" max="8962" width="12.85546875" style="101" hidden="1"/>
    <col min="8963" max="8975" width="13" style="101" hidden="1"/>
    <col min="8976" max="8976" width="9.140625" style="101" hidden="1"/>
    <col min="8977" max="8977" width="2.5703125" style="101" hidden="1"/>
    <col min="8978" max="9216" width="9.140625" style="101" hidden="1"/>
    <col min="9217" max="9217" width="37.7109375" style="101" hidden="1"/>
    <col min="9218" max="9218" width="12.85546875" style="101" hidden="1"/>
    <col min="9219" max="9231" width="13" style="101" hidden="1"/>
    <col min="9232" max="9232" width="9.140625" style="101" hidden="1"/>
    <col min="9233" max="9233" width="2.5703125" style="101" hidden="1"/>
    <col min="9234" max="9472" width="9.140625" style="101" hidden="1"/>
    <col min="9473" max="9473" width="37.7109375" style="101" hidden="1"/>
    <col min="9474" max="9474" width="12.85546875" style="101" hidden="1"/>
    <col min="9475" max="9487" width="13" style="101" hidden="1"/>
    <col min="9488" max="9488" width="9.140625" style="101" hidden="1"/>
    <col min="9489" max="9489" width="2.5703125" style="101" hidden="1"/>
    <col min="9490" max="9728" width="9.140625" style="101" hidden="1"/>
    <col min="9729" max="9729" width="37.7109375" style="101" hidden="1"/>
    <col min="9730" max="9730" width="12.85546875" style="101" hidden="1"/>
    <col min="9731" max="9743" width="13" style="101" hidden="1"/>
    <col min="9744" max="9744" width="9.140625" style="101" hidden="1"/>
    <col min="9745" max="9745" width="2.5703125" style="101" hidden="1"/>
    <col min="9746" max="9984" width="9.140625" style="101" hidden="1"/>
    <col min="9985" max="9985" width="37.7109375" style="101" hidden="1"/>
    <col min="9986" max="9986" width="12.85546875" style="101" hidden="1"/>
    <col min="9987" max="9999" width="13" style="101" hidden="1"/>
    <col min="10000" max="10000" width="9.140625" style="101" hidden="1"/>
    <col min="10001" max="10001" width="2.5703125" style="101" hidden="1"/>
    <col min="10002" max="10240" width="9.140625" style="101" hidden="1"/>
    <col min="10241" max="10241" width="37.7109375" style="101" hidden="1"/>
    <col min="10242" max="10242" width="12.85546875" style="101" hidden="1"/>
    <col min="10243" max="10255" width="13" style="101" hidden="1"/>
    <col min="10256" max="10256" width="9.140625" style="101" hidden="1"/>
    <col min="10257" max="10257" width="2.5703125" style="101" hidden="1"/>
    <col min="10258" max="10496" width="9.140625" style="101" hidden="1"/>
    <col min="10497" max="10497" width="37.7109375" style="101" hidden="1"/>
    <col min="10498" max="10498" width="12.85546875" style="101" hidden="1"/>
    <col min="10499" max="10511" width="13" style="101" hidden="1"/>
    <col min="10512" max="10512" width="9.140625" style="101" hidden="1"/>
    <col min="10513" max="10513" width="2.5703125" style="101" hidden="1"/>
    <col min="10514" max="10752" width="9.140625" style="101" hidden="1"/>
    <col min="10753" max="10753" width="37.7109375" style="101" hidden="1"/>
    <col min="10754" max="10754" width="12.85546875" style="101" hidden="1"/>
    <col min="10755" max="10767" width="13" style="101" hidden="1"/>
    <col min="10768" max="10768" width="9.140625" style="101" hidden="1"/>
    <col min="10769" max="10769" width="2.5703125" style="101" hidden="1"/>
    <col min="10770" max="11008" width="9.140625" style="101" hidden="1"/>
    <col min="11009" max="11009" width="37.7109375" style="101" hidden="1"/>
    <col min="11010" max="11010" width="12.85546875" style="101" hidden="1"/>
    <col min="11011" max="11023" width="13" style="101" hidden="1"/>
    <col min="11024" max="11024" width="9.140625" style="101" hidden="1"/>
    <col min="11025" max="11025" width="2.5703125" style="101" hidden="1"/>
    <col min="11026" max="11264" width="9.140625" style="101" hidden="1"/>
    <col min="11265" max="11265" width="37.7109375" style="101" hidden="1"/>
    <col min="11266" max="11266" width="12.85546875" style="101" hidden="1"/>
    <col min="11267" max="11279" width="13" style="101" hidden="1"/>
    <col min="11280" max="11280" width="9.140625" style="101" hidden="1"/>
    <col min="11281" max="11281" width="2.5703125" style="101" hidden="1"/>
    <col min="11282" max="11520" width="9.140625" style="101" hidden="1"/>
    <col min="11521" max="11521" width="37.7109375" style="101" hidden="1"/>
    <col min="11522" max="11522" width="12.85546875" style="101" hidden="1"/>
    <col min="11523" max="11535" width="13" style="101" hidden="1"/>
    <col min="11536" max="11536" width="9.140625" style="101" hidden="1"/>
    <col min="11537" max="11537" width="2.5703125" style="101" hidden="1"/>
    <col min="11538" max="11776" width="9.140625" style="101" hidden="1"/>
    <col min="11777" max="11777" width="37.7109375" style="101" hidden="1"/>
    <col min="11778" max="11778" width="12.85546875" style="101" hidden="1"/>
    <col min="11779" max="11791" width="13" style="101" hidden="1"/>
    <col min="11792" max="11792" width="9.140625" style="101" hidden="1"/>
    <col min="11793" max="11793" width="2.5703125" style="101" hidden="1"/>
    <col min="11794" max="12032" width="9.140625" style="101" hidden="1"/>
    <col min="12033" max="12033" width="37.7109375" style="101" hidden="1"/>
    <col min="12034" max="12034" width="12.85546875" style="101" hidden="1"/>
    <col min="12035" max="12047" width="13" style="101" hidden="1"/>
    <col min="12048" max="12048" width="9.140625" style="101" hidden="1"/>
    <col min="12049" max="12049" width="2.5703125" style="101" hidden="1"/>
    <col min="12050" max="12288" width="9.140625" style="101" hidden="1"/>
    <col min="12289" max="12289" width="37.7109375" style="101" hidden="1"/>
    <col min="12290" max="12290" width="12.85546875" style="101" hidden="1"/>
    <col min="12291" max="12303" width="13" style="101" hidden="1"/>
    <col min="12304" max="12304" width="9.140625" style="101" hidden="1"/>
    <col min="12305" max="12305" width="2.5703125" style="101" hidden="1"/>
    <col min="12306" max="12544" width="9.140625" style="101" hidden="1"/>
    <col min="12545" max="12545" width="37.7109375" style="101" hidden="1"/>
    <col min="12546" max="12546" width="12.85546875" style="101" hidden="1"/>
    <col min="12547" max="12559" width="13" style="101" hidden="1"/>
    <col min="12560" max="12560" width="9.140625" style="101" hidden="1"/>
    <col min="12561" max="12561" width="2.5703125" style="101" hidden="1"/>
    <col min="12562" max="12800" width="9.140625" style="101" hidden="1"/>
    <col min="12801" max="12801" width="37.7109375" style="101" hidden="1"/>
    <col min="12802" max="12802" width="12.85546875" style="101" hidden="1"/>
    <col min="12803" max="12815" width="13" style="101" hidden="1"/>
    <col min="12816" max="12816" width="9.140625" style="101" hidden="1"/>
    <col min="12817" max="12817" width="2.5703125" style="101" hidden="1"/>
    <col min="12818" max="13056" width="9.140625" style="101" hidden="1"/>
    <col min="13057" max="13057" width="37.7109375" style="101" hidden="1"/>
    <col min="13058" max="13058" width="12.85546875" style="101" hidden="1"/>
    <col min="13059" max="13071" width="13" style="101" hidden="1"/>
    <col min="13072" max="13072" width="9.140625" style="101" hidden="1"/>
    <col min="13073" max="13073" width="2.5703125" style="101" hidden="1"/>
    <col min="13074" max="13312" width="9.140625" style="101" hidden="1"/>
    <col min="13313" max="13313" width="37.7109375" style="101" hidden="1"/>
    <col min="13314" max="13314" width="12.85546875" style="101" hidden="1"/>
    <col min="13315" max="13327" width="13" style="101" hidden="1"/>
    <col min="13328" max="13328" width="9.140625" style="101" hidden="1"/>
    <col min="13329" max="13329" width="2.5703125" style="101" hidden="1"/>
    <col min="13330" max="13568" width="9.140625" style="101" hidden="1"/>
    <col min="13569" max="13569" width="37.7109375" style="101" hidden="1"/>
    <col min="13570" max="13570" width="12.85546875" style="101" hidden="1"/>
    <col min="13571" max="13583" width="13" style="101" hidden="1"/>
    <col min="13584" max="13584" width="9.140625" style="101" hidden="1"/>
    <col min="13585" max="13585" width="2.5703125" style="101" hidden="1"/>
    <col min="13586" max="13824" width="9.140625" style="101" hidden="1"/>
    <col min="13825" max="13825" width="37.7109375" style="101" hidden="1"/>
    <col min="13826" max="13826" width="12.85546875" style="101" hidden="1"/>
    <col min="13827" max="13839" width="13" style="101" hidden="1"/>
    <col min="13840" max="13840" width="9.140625" style="101" hidden="1"/>
    <col min="13841" max="13841" width="2.5703125" style="101" hidden="1"/>
    <col min="13842" max="14080" width="9.140625" style="101" hidden="1"/>
    <col min="14081" max="14081" width="37.7109375" style="101" hidden="1"/>
    <col min="14082" max="14082" width="12.85546875" style="101" hidden="1"/>
    <col min="14083" max="14095" width="13" style="101" hidden="1"/>
    <col min="14096" max="14096" width="9.140625" style="101" hidden="1"/>
    <col min="14097" max="14097" width="2.5703125" style="101" hidden="1"/>
    <col min="14098" max="14336" width="9.140625" style="101" hidden="1"/>
    <col min="14337" max="14337" width="37.7109375" style="101" hidden="1"/>
    <col min="14338" max="14338" width="12.85546875" style="101" hidden="1"/>
    <col min="14339" max="14351" width="13" style="101" hidden="1"/>
    <col min="14352" max="14352" width="9.140625" style="101" hidden="1"/>
    <col min="14353" max="14353" width="2.5703125" style="101" hidden="1"/>
    <col min="14354" max="14592" width="9.140625" style="101" hidden="1"/>
    <col min="14593" max="14593" width="37.7109375" style="101" hidden="1"/>
    <col min="14594" max="14594" width="12.85546875" style="101" hidden="1"/>
    <col min="14595" max="14607" width="13" style="101" hidden="1"/>
    <col min="14608" max="14608" width="9.140625" style="101" hidden="1"/>
    <col min="14609" max="14609" width="2.5703125" style="101" hidden="1"/>
    <col min="14610" max="14848" width="9.140625" style="101" hidden="1"/>
    <col min="14849" max="14849" width="37.7109375" style="101" hidden="1"/>
    <col min="14850" max="14850" width="12.85546875" style="101" hidden="1"/>
    <col min="14851" max="14863" width="13" style="101" hidden="1"/>
    <col min="14864" max="14864" width="9.140625" style="101" hidden="1"/>
    <col min="14865" max="14865" width="2.5703125" style="101" hidden="1"/>
    <col min="14866" max="15104" width="9.140625" style="101" hidden="1"/>
    <col min="15105" max="15105" width="37.7109375" style="101" hidden="1"/>
    <col min="15106" max="15106" width="12.85546875" style="101" hidden="1"/>
    <col min="15107" max="15119" width="13" style="101" hidden="1"/>
    <col min="15120" max="15120" width="9.140625" style="101" hidden="1"/>
    <col min="15121" max="15121" width="2.5703125" style="101" hidden="1"/>
    <col min="15122" max="15360" width="9.140625" style="101" hidden="1"/>
    <col min="15361" max="15361" width="37.7109375" style="101" hidden="1"/>
    <col min="15362" max="15362" width="12.85546875" style="101" hidden="1"/>
    <col min="15363" max="15375" width="13" style="101" hidden="1"/>
    <col min="15376" max="15376" width="9.140625" style="101" hidden="1"/>
    <col min="15377" max="15377" width="2.5703125" style="101" hidden="1"/>
    <col min="15378" max="15616" width="9.140625" style="101" hidden="1"/>
    <col min="15617" max="15617" width="37.7109375" style="101" hidden="1"/>
    <col min="15618" max="15618" width="12.85546875" style="101" hidden="1"/>
    <col min="15619" max="15631" width="13" style="101" hidden="1"/>
    <col min="15632" max="15632" width="9.140625" style="101" hidden="1"/>
    <col min="15633" max="15633" width="2.5703125" style="101" hidden="1"/>
    <col min="15634" max="15872" width="9.140625" style="101" hidden="1"/>
    <col min="15873" max="15873" width="37.7109375" style="101" hidden="1"/>
    <col min="15874" max="15874" width="12.85546875" style="101" hidden="1"/>
    <col min="15875" max="15887" width="13" style="101" hidden="1"/>
    <col min="15888" max="15888" width="9.140625" style="101" hidden="1"/>
    <col min="15889" max="15889" width="2.5703125" style="101" hidden="1"/>
    <col min="15890" max="16128" width="9.140625" style="101" hidden="1"/>
    <col min="16129" max="16129" width="37.7109375" style="101" hidden="1"/>
    <col min="16130" max="16130" width="12.85546875" style="101" hidden="1"/>
    <col min="16131" max="16143" width="13" style="101" hidden="1"/>
    <col min="16144" max="16144" width="9.140625" style="101" hidden="1"/>
    <col min="16145" max="16145" width="2.5703125" style="101" hidden="1"/>
    <col min="16146" max="16384" width="9.140625" style="101" hidden="1"/>
  </cols>
  <sheetData>
    <row r="1" spans="1:17" s="78" customFormat="1" ht="3.75" hidden="1" customHeight="1">
      <c r="A1" s="342"/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178"/>
    </row>
    <row r="2" spans="1:17" s="78" customFormat="1" ht="39" customHeight="1">
      <c r="A2" s="718" t="s">
        <v>355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  <c r="P2" s="178"/>
    </row>
    <row r="3" spans="1:17" s="78" customFormat="1" ht="30" customHeight="1">
      <c r="A3" s="718" t="s">
        <v>356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  <c r="P3" s="178"/>
    </row>
    <row r="4" spans="1:17" s="78" customFormat="1" ht="30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  <c r="P4" s="178"/>
    </row>
    <row r="5" spans="1:17" s="83" customFormat="1" ht="39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  <c r="P5" s="85"/>
    </row>
    <row r="6" spans="1:17" ht="7.5" customHeight="1">
      <c r="A6" s="119"/>
      <c r="Q6" s="101"/>
    </row>
    <row r="7" spans="1:17" ht="10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3"/>
      <c r="M7" s="122"/>
      <c r="N7" s="122"/>
      <c r="O7" s="122"/>
      <c r="P7" s="179"/>
      <c r="Q7" s="101"/>
    </row>
    <row r="8" spans="1:17" ht="51" customHeight="1">
      <c r="A8" s="156"/>
      <c r="B8" s="156" t="s">
        <v>85</v>
      </c>
      <c r="C8" s="156" t="s">
        <v>86</v>
      </c>
      <c r="D8" s="156" t="s">
        <v>87</v>
      </c>
      <c r="E8" s="156" t="s">
        <v>89</v>
      </c>
      <c r="F8" s="156" t="s">
        <v>90</v>
      </c>
      <c r="G8" s="156" t="s">
        <v>92</v>
      </c>
      <c r="H8" s="156" t="s">
        <v>93</v>
      </c>
      <c r="I8" s="156" t="s">
        <v>94</v>
      </c>
      <c r="J8" s="156" t="s">
        <v>95</v>
      </c>
      <c r="K8" s="156" t="s">
        <v>96</v>
      </c>
      <c r="L8" s="156" t="s">
        <v>102</v>
      </c>
      <c r="M8" s="156" t="s">
        <v>104</v>
      </c>
      <c r="N8" s="156" t="s">
        <v>101</v>
      </c>
      <c r="O8" s="156" t="s">
        <v>98</v>
      </c>
      <c r="P8" s="179" t="s">
        <v>357</v>
      </c>
      <c r="Q8" s="101"/>
    </row>
    <row r="9" spans="1:17" ht="42.75" customHeight="1">
      <c r="A9" s="125" t="s">
        <v>190</v>
      </c>
      <c r="B9" s="125">
        <v>913913.24393</v>
      </c>
      <c r="C9" s="126">
        <v>554194.50480999995</v>
      </c>
      <c r="D9" s="126">
        <v>313170.02106</v>
      </c>
      <c r="E9" s="126">
        <v>102340.3695</v>
      </c>
      <c r="F9" s="126">
        <v>97889.429550000001</v>
      </c>
      <c r="G9" s="126">
        <v>171131.76441</v>
      </c>
      <c r="H9" s="125">
        <v>108528.74773</v>
      </c>
      <c r="I9" s="125">
        <v>119482.24573000001</v>
      </c>
      <c r="J9" s="125">
        <v>128332.59311</v>
      </c>
      <c r="K9" s="125">
        <v>70777.781569999992</v>
      </c>
      <c r="L9" s="125">
        <v>66283.554049999992</v>
      </c>
      <c r="M9" s="125">
        <v>43002.314290000002</v>
      </c>
      <c r="N9" s="125">
        <v>126472.41369</v>
      </c>
      <c r="O9" s="125">
        <v>75672.108840000001</v>
      </c>
      <c r="P9" s="360">
        <v>3900039.3483441002</v>
      </c>
      <c r="Q9" s="101"/>
    </row>
    <row r="10" spans="1:17" ht="27" customHeight="1">
      <c r="A10" s="125" t="s">
        <v>191</v>
      </c>
      <c r="B10" s="125">
        <v>20294.982510000002</v>
      </c>
      <c r="C10" s="126">
        <v>6585.75918</v>
      </c>
      <c r="D10" s="126">
        <v>3694.4368100000002</v>
      </c>
      <c r="E10" s="126">
        <v>2110.3866499999999</v>
      </c>
      <c r="F10" s="126">
        <v>1356.5923899999998</v>
      </c>
      <c r="G10" s="126">
        <v>2754.6755899999998</v>
      </c>
      <c r="H10" s="125">
        <v>1660.4554699999999</v>
      </c>
      <c r="I10" s="125">
        <v>1051.2908200000002</v>
      </c>
      <c r="J10" s="125">
        <v>1109.7493300000001</v>
      </c>
      <c r="K10" s="125">
        <v>1570.9896100000001</v>
      </c>
      <c r="L10" s="125">
        <v>973.1712</v>
      </c>
      <c r="M10" s="125">
        <v>216.01299</v>
      </c>
      <c r="N10" s="125">
        <v>1285.3506891999998</v>
      </c>
      <c r="O10" s="125">
        <v>847.24199999999996</v>
      </c>
      <c r="P10" s="360">
        <v>-60972.117358800002</v>
      </c>
      <c r="Q10" s="101"/>
    </row>
    <row r="11" spans="1:17" ht="42.75" customHeight="1">
      <c r="A11" s="125" t="s">
        <v>192</v>
      </c>
      <c r="B11" s="125">
        <v>28409.59388</v>
      </c>
      <c r="C11" s="126">
        <v>6891.0999800000009</v>
      </c>
      <c r="D11" s="126">
        <v>11702.11346</v>
      </c>
      <c r="E11" s="126">
        <v>4857.89696</v>
      </c>
      <c r="F11" s="126">
        <v>1162.37123</v>
      </c>
      <c r="G11" s="126">
        <v>1739.1979699999999</v>
      </c>
      <c r="H11" s="125">
        <v>652.86459000000002</v>
      </c>
      <c r="I11" s="125">
        <v>886.14058999999997</v>
      </c>
      <c r="J11" s="125">
        <v>192.51985999999999</v>
      </c>
      <c r="K11" s="125">
        <v>174.79623999999998</v>
      </c>
      <c r="L11" s="125">
        <v>273.29374999999999</v>
      </c>
      <c r="M11" s="125">
        <v>232.39501999999999</v>
      </c>
      <c r="N11" s="125">
        <v>699.44756999999993</v>
      </c>
      <c r="O11" s="125">
        <v>440.34068000000002</v>
      </c>
      <c r="P11" s="360">
        <v>77465.205153400006</v>
      </c>
      <c r="Q11" s="101"/>
    </row>
    <row r="12" spans="1:17" ht="27" customHeight="1">
      <c r="A12" s="125" t="s">
        <v>193</v>
      </c>
      <c r="B12" s="125">
        <v>8783.9226999999992</v>
      </c>
      <c r="C12" s="126">
        <v>261.80590000000001</v>
      </c>
      <c r="D12" s="126">
        <v>458.39053000000001</v>
      </c>
      <c r="E12" s="126">
        <v>304.86534</v>
      </c>
      <c r="F12" s="126">
        <v>54.600739999999995</v>
      </c>
      <c r="G12" s="126">
        <v>67.547579999999996</v>
      </c>
      <c r="H12" s="125">
        <v>24.354590000000002</v>
      </c>
      <c r="I12" s="125">
        <v>41.140970000000003</v>
      </c>
      <c r="J12" s="125">
        <v>10.0945</v>
      </c>
      <c r="K12" s="125">
        <v>8.9555000000000007</v>
      </c>
      <c r="L12" s="125">
        <v>12.58065</v>
      </c>
      <c r="M12" s="125">
        <v>11.04453</v>
      </c>
      <c r="N12" s="125">
        <v>27.686838999999999</v>
      </c>
      <c r="O12" s="125">
        <v>19.951779999999999</v>
      </c>
      <c r="P12" s="360">
        <v>-10874.313900699999</v>
      </c>
      <c r="Q12" s="101"/>
    </row>
    <row r="13" spans="1:17" ht="42.75" customHeight="1">
      <c r="A13" s="125" t="s">
        <v>194</v>
      </c>
      <c r="B13" s="125">
        <v>6949.0535399999999</v>
      </c>
      <c r="C13" s="126">
        <v>1610.22999</v>
      </c>
      <c r="D13" s="126">
        <v>2198.8487300000002</v>
      </c>
      <c r="E13" s="126">
        <v>109.60905</v>
      </c>
      <c r="F13" s="126">
        <v>861.82250999999997</v>
      </c>
      <c r="G13" s="126">
        <v>434.22041999999999</v>
      </c>
      <c r="H13" s="125">
        <v>123.55346</v>
      </c>
      <c r="I13" s="125">
        <v>173.49773000000002</v>
      </c>
      <c r="J13" s="125">
        <v>0</v>
      </c>
      <c r="K13" s="125">
        <v>115.00864999999999</v>
      </c>
      <c r="L13" s="125">
        <v>25.50112</v>
      </c>
      <c r="M13" s="125">
        <v>21.096529999999998</v>
      </c>
      <c r="N13" s="125">
        <v>312.12475000000001</v>
      </c>
      <c r="O13" s="125">
        <v>40.185230000000004</v>
      </c>
      <c r="P13" s="360">
        <v>15511.335614199999</v>
      </c>
      <c r="Q13" s="101"/>
    </row>
    <row r="14" spans="1:17" ht="27" customHeight="1">
      <c r="A14" s="125" t="s">
        <v>195</v>
      </c>
      <c r="B14" s="125">
        <v>1970.39627</v>
      </c>
      <c r="C14" s="126">
        <v>228.19626</v>
      </c>
      <c r="D14" s="126">
        <v>272.01596000000001</v>
      </c>
      <c r="E14" s="126">
        <v>21.921810000000001</v>
      </c>
      <c r="F14" s="126">
        <v>90.394539999999992</v>
      </c>
      <c r="G14" s="126">
        <v>83.339219999999997</v>
      </c>
      <c r="H14" s="125">
        <v>24.605119999999999</v>
      </c>
      <c r="I14" s="125">
        <v>34.699539999999999</v>
      </c>
      <c r="J14" s="125">
        <v>0</v>
      </c>
      <c r="K14" s="125">
        <v>23.001720000000002</v>
      </c>
      <c r="L14" s="125">
        <v>5.0138500000000006</v>
      </c>
      <c r="M14" s="125">
        <v>4.2193100000000001</v>
      </c>
      <c r="N14" s="125">
        <v>38.789254999999997</v>
      </c>
      <c r="O14" s="125">
        <v>8.0370699999999999</v>
      </c>
      <c r="P14" s="360">
        <v>-3214.1958298999998</v>
      </c>
      <c r="Q14" s="101"/>
    </row>
    <row r="15" spans="1:17" ht="42.75" customHeight="1">
      <c r="A15" s="125" t="s">
        <v>196</v>
      </c>
      <c r="B15" s="125">
        <v>2484.9623799999999</v>
      </c>
      <c r="C15" s="126">
        <v>686.24751000000003</v>
      </c>
      <c r="D15" s="126">
        <v>586.91817000000003</v>
      </c>
      <c r="E15" s="126">
        <v>17.857330000000001</v>
      </c>
      <c r="F15" s="126">
        <v>186.76679000000001</v>
      </c>
      <c r="G15" s="126">
        <v>432.22149999999999</v>
      </c>
      <c r="H15" s="125">
        <v>32.083330000000004</v>
      </c>
      <c r="I15" s="125">
        <v>0</v>
      </c>
      <c r="J15" s="125">
        <v>37.385919999999999</v>
      </c>
      <c r="K15" s="125">
        <v>75.193100000000001</v>
      </c>
      <c r="L15" s="125">
        <v>286.86990000000003</v>
      </c>
      <c r="M15" s="125">
        <v>19.206799999999998</v>
      </c>
      <c r="N15" s="125">
        <v>227.61323000000002</v>
      </c>
      <c r="O15" s="125">
        <v>82.700109999999995</v>
      </c>
      <c r="P15" s="360">
        <v>5822.6474834000001</v>
      </c>
      <c r="Q15" s="101"/>
    </row>
    <row r="16" spans="1:17" ht="27" customHeight="1">
      <c r="A16" s="125" t="s">
        <v>197</v>
      </c>
      <c r="B16" s="125">
        <v>2484.9623799999999</v>
      </c>
      <c r="C16" s="126">
        <v>221.34773000000001</v>
      </c>
      <c r="D16" s="126">
        <v>195.06335999999999</v>
      </c>
      <c r="E16" s="126">
        <v>8.928700000000001</v>
      </c>
      <c r="F16" s="126">
        <v>66.699570000000008</v>
      </c>
      <c r="G16" s="126">
        <v>123.84474</v>
      </c>
      <c r="H16" s="125">
        <v>16.04167</v>
      </c>
      <c r="I16" s="125">
        <v>0</v>
      </c>
      <c r="J16" s="125">
        <v>18.693009999999997</v>
      </c>
      <c r="K16" s="125">
        <v>37.596559999999997</v>
      </c>
      <c r="L16" s="125">
        <v>97.254089999999991</v>
      </c>
      <c r="M16" s="125">
        <v>9.6033999999999988</v>
      </c>
      <c r="N16" s="125">
        <v>71.050020000000004</v>
      </c>
      <c r="O16" s="125">
        <v>41.350110000000001</v>
      </c>
      <c r="P16" s="360">
        <v>-3697.065971</v>
      </c>
      <c r="Q16" s="101"/>
    </row>
    <row r="17" spans="1:17" ht="42.75" customHeight="1">
      <c r="A17" s="125" t="s">
        <v>198</v>
      </c>
      <c r="B17" s="125">
        <v>2916.6032</v>
      </c>
      <c r="C17" s="126">
        <v>286.35692</v>
      </c>
      <c r="D17" s="126">
        <v>413.30036000000001</v>
      </c>
      <c r="E17" s="126">
        <v>82.960850000000008</v>
      </c>
      <c r="F17" s="126">
        <v>8.1766699999999997</v>
      </c>
      <c r="G17" s="126">
        <v>150.24889999999999</v>
      </c>
      <c r="H17" s="125">
        <v>122.50139999999999</v>
      </c>
      <c r="I17" s="125">
        <v>28.499290000000002</v>
      </c>
      <c r="J17" s="125">
        <v>94.320270000000008</v>
      </c>
      <c r="K17" s="125">
        <v>0</v>
      </c>
      <c r="L17" s="125">
        <v>52.37865</v>
      </c>
      <c r="M17" s="125">
        <v>20.841360000000002</v>
      </c>
      <c r="N17" s="125">
        <v>26.449060000000003</v>
      </c>
      <c r="O17" s="125">
        <v>65.634050000000002</v>
      </c>
      <c r="P17" s="360">
        <v>5514.9400325999995</v>
      </c>
      <c r="Q17" s="101"/>
    </row>
    <row r="18" spans="1:17" ht="27" customHeight="1">
      <c r="A18" s="125" t="s">
        <v>199</v>
      </c>
      <c r="B18" s="125">
        <v>2916.6032</v>
      </c>
      <c r="C18" s="126">
        <v>182.92154000000002</v>
      </c>
      <c r="D18" s="126">
        <v>315.58326</v>
      </c>
      <c r="E18" s="126">
        <v>66.368700000000004</v>
      </c>
      <c r="F18" s="126">
        <v>6.5413399999999999</v>
      </c>
      <c r="G18" s="126">
        <v>85.291350000000008</v>
      </c>
      <c r="H18" s="125">
        <v>98.00112</v>
      </c>
      <c r="I18" s="125">
        <v>22.799430000000001</v>
      </c>
      <c r="J18" s="125">
        <v>51.739959999999996</v>
      </c>
      <c r="K18" s="125">
        <v>0</v>
      </c>
      <c r="L18" s="125">
        <v>41.902920000000002</v>
      </c>
      <c r="M18" s="125">
        <v>16.673089999999998</v>
      </c>
      <c r="N18" s="125">
        <v>21.159252000000002</v>
      </c>
      <c r="O18" s="125">
        <v>52.50723</v>
      </c>
      <c r="P18" s="360">
        <v>-4567.9619573</v>
      </c>
      <c r="Q18" s="101"/>
    </row>
    <row r="19" spans="1:17" ht="42.75" customHeight="1">
      <c r="A19" s="125" t="s">
        <v>200</v>
      </c>
      <c r="B19" s="125">
        <v>27869.607030000003</v>
      </c>
      <c r="C19" s="126">
        <v>9101.7688500000004</v>
      </c>
      <c r="D19" s="126">
        <v>8404.110279999999</v>
      </c>
      <c r="E19" s="126">
        <v>1446.1349299999999</v>
      </c>
      <c r="F19" s="126">
        <v>1117.41083</v>
      </c>
      <c r="G19" s="126">
        <v>3272.2102500000001</v>
      </c>
      <c r="H19" s="125">
        <v>1645.4722199999999</v>
      </c>
      <c r="I19" s="125">
        <v>453.72237999999999</v>
      </c>
      <c r="J19" s="125">
        <v>1527.8876200000002</v>
      </c>
      <c r="K19" s="125">
        <v>45.690460000000002</v>
      </c>
      <c r="L19" s="125">
        <v>261.02967000000001</v>
      </c>
      <c r="M19" s="125">
        <v>275.81395000000003</v>
      </c>
      <c r="N19" s="125">
        <v>610.87229000000002</v>
      </c>
      <c r="O19" s="125">
        <v>49.220379999999999</v>
      </c>
      <c r="P19" s="360">
        <v>66151.225914800001</v>
      </c>
      <c r="Q19" s="101"/>
    </row>
    <row r="20" spans="1:17" ht="27" customHeight="1">
      <c r="A20" s="125" t="s">
        <v>201</v>
      </c>
      <c r="B20" s="125">
        <v>27905.341609999999</v>
      </c>
      <c r="C20" s="126">
        <v>8394.7102699999996</v>
      </c>
      <c r="D20" s="126">
        <v>6716.2441900000003</v>
      </c>
      <c r="E20" s="126">
        <v>1421.7627199999999</v>
      </c>
      <c r="F20" s="126">
        <v>834.09725000000003</v>
      </c>
      <c r="G20" s="126">
        <v>2690.6016099999997</v>
      </c>
      <c r="H20" s="125">
        <v>1342.7745500000001</v>
      </c>
      <c r="I20" s="125">
        <v>399.04434999999995</v>
      </c>
      <c r="J20" s="125">
        <v>1276.35419</v>
      </c>
      <c r="K20" s="125">
        <v>45.690460000000002</v>
      </c>
      <c r="L20" s="125">
        <v>235.78172000000001</v>
      </c>
      <c r="M20" s="125">
        <v>275.81395000000003</v>
      </c>
      <c r="N20" s="125">
        <v>610.87229000000002</v>
      </c>
      <c r="O20" s="125">
        <v>49.220379999999999</v>
      </c>
      <c r="P20" s="360">
        <v>-60864.892177100002</v>
      </c>
      <c r="Q20" s="101"/>
    </row>
    <row r="21" spans="1:17" ht="55.5" customHeight="1">
      <c r="A21" s="362" t="s">
        <v>202</v>
      </c>
      <c r="B21" s="363">
        <v>982543.06395999994</v>
      </c>
      <c r="C21" s="363">
        <v>572770.20806000009</v>
      </c>
      <c r="D21" s="363">
        <v>336475.31206000008</v>
      </c>
      <c r="E21" s="363">
        <v>108854.82862</v>
      </c>
      <c r="F21" s="363">
        <v>101225.97757999999</v>
      </c>
      <c r="G21" s="363">
        <v>177159.86345000003</v>
      </c>
      <c r="H21" s="363">
        <v>111105.22272999998</v>
      </c>
      <c r="I21" s="363">
        <v>121024.10572000002</v>
      </c>
      <c r="J21" s="363">
        <v>130184.70677999999</v>
      </c>
      <c r="K21" s="363">
        <v>71188.470019999993</v>
      </c>
      <c r="L21" s="363">
        <v>67182.627139999997</v>
      </c>
      <c r="M21" s="363">
        <v>43571.66795000001</v>
      </c>
      <c r="N21" s="363">
        <v>128348.92059000001</v>
      </c>
      <c r="O21" s="363">
        <v>76350.189289999995</v>
      </c>
      <c r="P21" s="132">
        <f>P9+P11+P13+P15+P17+P19</f>
        <v>4070504.7025425006</v>
      </c>
      <c r="Q21" s="101"/>
    </row>
    <row r="22" spans="1:17" ht="55.5" customHeight="1">
      <c r="A22" s="131" t="s">
        <v>340</v>
      </c>
      <c r="B22" s="132">
        <v>64356.208669999993</v>
      </c>
      <c r="C22" s="132">
        <v>15874.740880000001</v>
      </c>
      <c r="D22" s="132">
        <v>11651.734110000001</v>
      </c>
      <c r="E22" s="132">
        <v>3934.2339199999997</v>
      </c>
      <c r="F22" s="132">
        <v>2408.9258300000001</v>
      </c>
      <c r="G22" s="132">
        <v>5805.3000899999988</v>
      </c>
      <c r="H22" s="132">
        <v>3166.2325199999996</v>
      </c>
      <c r="I22" s="132">
        <v>1548.9751100000001</v>
      </c>
      <c r="J22" s="132">
        <v>2466.6309900000001</v>
      </c>
      <c r="K22" s="132">
        <v>1686.2338500000001</v>
      </c>
      <c r="L22" s="132">
        <v>1365.70443</v>
      </c>
      <c r="M22" s="132">
        <v>533.36726999999996</v>
      </c>
      <c r="N22" s="132">
        <v>2054.9083451999995</v>
      </c>
      <c r="O22" s="132">
        <v>1018.3085699999999</v>
      </c>
      <c r="P22" s="132">
        <f>P10+P12+P14+P16+P18+P20</f>
        <v>-144190.54719479999</v>
      </c>
      <c r="Q22" s="101"/>
    </row>
    <row r="23" spans="1:17" s="137" customFormat="1" ht="55.5" customHeight="1" thickBot="1">
      <c r="A23" s="415" t="s">
        <v>341</v>
      </c>
      <c r="B23" s="416">
        <v>0.24138113962779315</v>
      </c>
      <c r="C23" s="416">
        <v>0.14071233174162381</v>
      </c>
      <c r="D23" s="416">
        <v>8.2661816322146087E-2</v>
      </c>
      <c r="E23" s="416">
        <v>2.6742341939073939E-2</v>
      </c>
      <c r="F23" s="416">
        <v>2.4868163772608511E-2</v>
      </c>
      <c r="G23" s="416">
        <v>4.3522824906538797E-2</v>
      </c>
      <c r="H23" s="416">
        <v>2.7295195767886457E-2</v>
      </c>
      <c r="I23" s="416">
        <v>2.9731965582647891E-2</v>
      </c>
      <c r="J23" s="416">
        <v>3.1982448441512573E-2</v>
      </c>
      <c r="K23" s="416">
        <v>1.7488855859946452E-2</v>
      </c>
      <c r="L23" s="416">
        <v>1.6504741315748066E-2</v>
      </c>
      <c r="M23" s="416">
        <v>1.0704242135572148E-2</v>
      </c>
      <c r="N23" s="416">
        <v>3.1531451249726179E-2</v>
      </c>
      <c r="O23" s="416">
        <v>1.875693430407057E-2</v>
      </c>
      <c r="P23" s="417"/>
    </row>
    <row r="24" spans="1:17" ht="15" customHeight="1">
      <c r="A24" s="171" t="s">
        <v>358</v>
      </c>
      <c r="B24" s="137"/>
      <c r="C24" s="172"/>
      <c r="D24" s="172"/>
      <c r="E24" s="172"/>
      <c r="F24" s="172"/>
      <c r="G24" s="172"/>
      <c r="H24" s="173"/>
      <c r="I24" s="173"/>
      <c r="J24" s="173"/>
      <c r="K24" s="173"/>
      <c r="L24" s="173"/>
      <c r="M24" s="173"/>
      <c r="N24" s="173"/>
      <c r="O24" s="418"/>
      <c r="P24" s="365"/>
      <c r="Q24" s="101"/>
    </row>
    <row r="25" spans="1:17" ht="39" customHeight="1">
      <c r="A25" s="697" t="s">
        <v>206</v>
      </c>
      <c r="B25" s="716"/>
      <c r="C25" s="716"/>
      <c r="D25" s="716"/>
      <c r="E25" s="716"/>
      <c r="F25" s="716"/>
      <c r="G25" s="716"/>
      <c r="H25" s="716"/>
      <c r="I25" s="716"/>
      <c r="J25" s="716"/>
      <c r="K25" s="716"/>
      <c r="L25" s="722"/>
      <c r="M25" s="722"/>
      <c r="N25" s="722"/>
      <c r="O25" s="722"/>
      <c r="P25" s="365"/>
      <c r="Q25" s="101"/>
    </row>
    <row r="26" spans="1:17" ht="39" customHeight="1">
      <c r="A26" s="697" t="s">
        <v>207</v>
      </c>
      <c r="B26" s="716"/>
      <c r="C26" s="716"/>
      <c r="D26" s="716"/>
      <c r="E26" s="716"/>
      <c r="F26" s="716"/>
      <c r="G26" s="716"/>
      <c r="H26" s="716"/>
      <c r="I26" s="716"/>
      <c r="J26" s="716"/>
      <c r="K26" s="716"/>
      <c r="L26" s="716"/>
      <c r="M26" s="716"/>
      <c r="N26" s="716"/>
      <c r="O26" s="716"/>
      <c r="P26" s="337"/>
      <c r="Q26" s="101"/>
    </row>
    <row r="27" spans="1:17" ht="13.5" customHeight="1">
      <c r="A27" s="171" t="s">
        <v>359</v>
      </c>
      <c r="C27" s="114"/>
      <c r="D27" s="114"/>
      <c r="E27" s="114"/>
      <c r="F27" s="114"/>
      <c r="G27" s="114"/>
      <c r="H27" s="89"/>
      <c r="I27" s="89"/>
      <c r="J27" s="89"/>
      <c r="K27" s="89"/>
      <c r="L27" s="89"/>
      <c r="M27" s="89"/>
      <c r="N27" s="89"/>
      <c r="O27" s="418"/>
      <c r="P27" s="337"/>
      <c r="Q27" s="101"/>
    </row>
    <row r="28" spans="1:17" ht="9" hidden="1" customHeight="1">
      <c r="A28" s="147"/>
      <c r="C28" s="114"/>
      <c r="D28" s="114"/>
      <c r="E28" s="114"/>
      <c r="F28" s="114"/>
      <c r="G28" s="114"/>
      <c r="H28" s="89"/>
      <c r="I28" s="89"/>
      <c r="J28" s="89"/>
      <c r="K28" s="89"/>
      <c r="L28" s="89"/>
      <c r="M28" s="89"/>
      <c r="N28" s="89"/>
      <c r="O28" s="418"/>
      <c r="P28" s="337"/>
      <c r="Q28" s="101"/>
    </row>
    <row r="29" spans="1:17" ht="9" hidden="1" customHeight="1">
      <c r="A29" s="143"/>
      <c r="C29" s="114"/>
      <c r="D29" s="114"/>
      <c r="E29" s="114"/>
      <c r="F29" s="114"/>
      <c r="G29" s="114"/>
      <c r="H29" s="89"/>
      <c r="I29" s="89"/>
      <c r="J29" s="89"/>
      <c r="K29" s="89"/>
      <c r="L29" s="89"/>
      <c r="M29" s="89"/>
      <c r="N29" s="89"/>
      <c r="O29" s="418"/>
      <c r="P29" s="337"/>
      <c r="Q29" s="101"/>
    </row>
    <row r="30" spans="1:17" ht="9" hidden="1" customHeight="1">
      <c r="A30" s="143"/>
      <c r="C30" s="114"/>
      <c r="D30" s="114"/>
      <c r="E30" s="114"/>
      <c r="F30" s="114"/>
      <c r="G30" s="114"/>
      <c r="H30" s="89"/>
      <c r="I30" s="89"/>
      <c r="J30" s="89"/>
      <c r="K30" s="89"/>
      <c r="L30" s="89"/>
      <c r="M30" s="89"/>
      <c r="N30" s="89"/>
      <c r="O30" s="418"/>
      <c r="P30" s="337"/>
      <c r="Q30" s="101"/>
    </row>
    <row r="31" spans="1:17" ht="9" hidden="1" customHeight="1">
      <c r="A31" s="143"/>
      <c r="B31" s="176"/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89"/>
      <c r="P31" s="337"/>
      <c r="Q31" s="101"/>
    </row>
    <row r="32" spans="1:17" ht="9" hidden="1" customHeight="1">
      <c r="A32" s="143"/>
      <c r="B32" s="176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89"/>
      <c r="P32" s="337"/>
      <c r="Q32" s="101"/>
    </row>
    <row r="33" spans="1:17" ht="9" hidden="1" customHeight="1">
      <c r="A33" s="143"/>
      <c r="B33" s="176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89"/>
      <c r="P33" s="337"/>
      <c r="Q33" s="101"/>
    </row>
    <row r="34" spans="1:17" ht="9" hidden="1" customHeight="1">
      <c r="A34" s="144"/>
      <c r="B34" s="176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89"/>
      <c r="P34" s="337"/>
      <c r="Q34" s="101"/>
    </row>
    <row r="35" spans="1:17" ht="9" hidden="1" customHeight="1">
      <c r="A35" s="143"/>
      <c r="B35" s="176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P35" s="337"/>
      <c r="Q35" s="101"/>
    </row>
    <row r="36" spans="1:17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P36" s="337"/>
      <c r="Q36" s="101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P37" s="337"/>
      <c r="Q37" s="101"/>
    </row>
    <row r="38" spans="1:17" ht="9" hidden="1" customHeight="1">
      <c r="A38" s="143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P38" s="337"/>
      <c r="Q38" s="101"/>
    </row>
    <row r="39" spans="1:17" ht="9" hidden="1" customHeight="1">
      <c r="A39" s="143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P39" s="337"/>
      <c r="Q39" s="101"/>
    </row>
    <row r="40" spans="1:17" ht="9" hidden="1" customHeight="1">
      <c r="A40" s="144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P40" s="337"/>
      <c r="Q40" s="101"/>
    </row>
    <row r="41" spans="1:17" ht="9" hidden="1" customHeight="1">
      <c r="A41" s="143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P41" s="337"/>
      <c r="Q41" s="101"/>
    </row>
    <row r="42" spans="1:17" ht="9" hidden="1" customHeight="1">
      <c r="A42" s="143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P42" s="337"/>
      <c r="Q42" s="101"/>
    </row>
    <row r="43" spans="1:17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P43" s="337"/>
      <c r="Q43" s="101"/>
    </row>
    <row r="44" spans="1:17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P44" s="337"/>
      <c r="Q44" s="101"/>
    </row>
    <row r="45" spans="1:17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P45" s="337"/>
      <c r="Q45" s="101"/>
    </row>
    <row r="46" spans="1:17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P46" s="337"/>
      <c r="Q46" s="101"/>
    </row>
    <row r="47" spans="1:17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P47" s="337"/>
      <c r="Q47" s="101"/>
    </row>
    <row r="48" spans="1:17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P48" s="337"/>
      <c r="Q48" s="101"/>
    </row>
    <row r="49" spans="1:17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P49" s="337"/>
      <c r="Q49" s="101"/>
    </row>
    <row r="50" spans="1:17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P50" s="337"/>
      <c r="Q50" s="101"/>
    </row>
    <row r="51" spans="1:17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P51" s="337"/>
      <c r="Q51" s="101"/>
    </row>
    <row r="52" spans="1:17" ht="9" hidden="1" customHeight="1">
      <c r="A52" s="145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P52" s="337"/>
      <c r="Q52" s="101"/>
    </row>
    <row r="53" spans="1:17" ht="9" hidden="1" customHeight="1">
      <c r="A53" s="145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P53" s="337"/>
      <c r="Q53" s="101"/>
    </row>
    <row r="54" spans="1:17" ht="9" hidden="1" customHeight="1">
      <c r="A54" s="145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P54" s="337"/>
      <c r="Q54" s="101"/>
    </row>
    <row r="55" spans="1:17" ht="9" hidden="1" customHeight="1">
      <c r="A55" s="145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P55" s="337"/>
      <c r="Q55" s="101"/>
    </row>
    <row r="56" spans="1:17" ht="9" hidden="1" customHeight="1">
      <c r="A56" s="14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P56" s="337"/>
      <c r="Q56" s="101"/>
    </row>
    <row r="57" spans="1:17" ht="9" hidden="1" customHeight="1">
      <c r="A57" s="14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P57" s="337"/>
      <c r="Q57" s="101"/>
    </row>
    <row r="58" spans="1:17" ht="9" hidden="1" customHeight="1">
      <c r="A58" s="147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P58" s="337"/>
      <c r="Q58" s="101"/>
    </row>
    <row r="59" spans="1:17" ht="9" hidden="1" customHeight="1">
      <c r="A59" s="143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P59" s="337"/>
      <c r="Q59" s="101"/>
    </row>
    <row r="60" spans="1:17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P60" s="337"/>
      <c r="Q60" s="101"/>
    </row>
    <row r="61" spans="1:17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P61" s="337"/>
      <c r="Q61" s="101"/>
    </row>
    <row r="62" spans="1:17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P62" s="337"/>
      <c r="Q62" s="101"/>
    </row>
    <row r="63" spans="1:17" ht="9" hidden="1" customHeight="1">
      <c r="A63" s="145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P63" s="337"/>
      <c r="Q63" s="101"/>
    </row>
    <row r="64" spans="1:17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P64" s="337"/>
      <c r="Q64" s="101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P65" s="337"/>
      <c r="Q65" s="101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P66" s="337"/>
      <c r="Q66" s="101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P67" s="337"/>
      <c r="Q67" s="101"/>
    </row>
    <row r="68" spans="1:17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P68" s="337"/>
      <c r="Q68" s="101"/>
    </row>
    <row r="69" spans="1:17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P69" s="337"/>
      <c r="Q69" s="101"/>
    </row>
    <row r="70" spans="1:17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P70" s="337"/>
      <c r="Q70" s="101"/>
    </row>
    <row r="71" spans="1:17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P71" s="337"/>
      <c r="Q71" s="101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P72" s="337"/>
      <c r="Q72" s="101"/>
    </row>
    <row r="73" spans="1:17" ht="9" hidden="1" customHeight="1">
      <c r="A73" s="143"/>
      <c r="C73" s="148"/>
      <c r="D73" s="148"/>
      <c r="E73" s="148"/>
      <c r="F73" s="148"/>
      <c r="G73" s="148"/>
      <c r="Q73" s="101"/>
    </row>
    <row r="74" spans="1:17" ht="9" hidden="1" customHeight="1">
      <c r="A74" s="143"/>
      <c r="C74" s="148"/>
      <c r="D74" s="148"/>
      <c r="E74" s="148"/>
      <c r="F74" s="148"/>
      <c r="G74" s="148"/>
      <c r="Q74" s="101"/>
    </row>
    <row r="75" spans="1:17" ht="9" hidden="1" customHeight="1">
      <c r="A75" s="143"/>
      <c r="C75" s="148"/>
      <c r="D75" s="148"/>
      <c r="E75" s="148"/>
      <c r="F75" s="148"/>
      <c r="G75" s="148"/>
      <c r="Q75" s="101"/>
    </row>
    <row r="76" spans="1:17" ht="9" hidden="1" customHeight="1">
      <c r="A76" s="143"/>
      <c r="C76" s="148"/>
      <c r="D76" s="148"/>
      <c r="E76" s="148"/>
      <c r="F76" s="148"/>
      <c r="G76" s="148"/>
      <c r="Q76" s="101"/>
    </row>
    <row r="77" spans="1:17" ht="9" hidden="1" customHeight="1">
      <c r="A77" s="143"/>
      <c r="C77" s="148"/>
      <c r="D77" s="148"/>
      <c r="E77" s="148"/>
      <c r="F77" s="148"/>
      <c r="G77" s="148"/>
      <c r="Q77" s="101"/>
    </row>
    <row r="78" spans="1:17" ht="9" hidden="1" customHeight="1">
      <c r="A78" s="143"/>
      <c r="C78" s="148"/>
      <c r="D78" s="148"/>
      <c r="E78" s="148"/>
      <c r="F78" s="148"/>
      <c r="G78" s="148"/>
      <c r="Q78" s="101"/>
    </row>
    <row r="79" spans="1:17" ht="9" hidden="1" customHeight="1">
      <c r="A79" s="145"/>
      <c r="C79" s="148"/>
      <c r="D79" s="148"/>
      <c r="E79" s="148"/>
      <c r="F79" s="148"/>
      <c r="G79" s="148"/>
      <c r="Q79" s="101"/>
    </row>
    <row r="80" spans="1:17" ht="9" hidden="1" customHeight="1">
      <c r="A80" s="147"/>
      <c r="C80" s="148"/>
      <c r="D80" s="148"/>
      <c r="E80" s="148"/>
      <c r="F80" s="148"/>
      <c r="G80" s="148"/>
      <c r="Q80" s="101"/>
    </row>
    <row r="81" spans="1:17" ht="9" hidden="1" customHeight="1">
      <c r="A81" s="143"/>
      <c r="C81" s="148"/>
      <c r="D81" s="148"/>
      <c r="E81" s="148"/>
      <c r="F81" s="148"/>
      <c r="G81" s="148"/>
      <c r="Q81" s="101"/>
    </row>
    <row r="82" spans="1:17" ht="9" hidden="1" customHeight="1">
      <c r="A82" s="143"/>
      <c r="C82" s="148"/>
      <c r="D82" s="148"/>
      <c r="E82" s="148"/>
      <c r="F82" s="148"/>
      <c r="G82" s="148"/>
      <c r="Q82" s="101"/>
    </row>
    <row r="83" spans="1:17" ht="9" hidden="1" customHeight="1">
      <c r="A83" s="143"/>
      <c r="C83" s="148"/>
      <c r="D83" s="148"/>
      <c r="E83" s="148"/>
      <c r="F83" s="148"/>
      <c r="G83" s="148"/>
      <c r="Q83" s="101"/>
    </row>
    <row r="84" spans="1:17" ht="9" hidden="1" customHeight="1">
      <c r="A84" s="143"/>
      <c r="C84" s="148"/>
      <c r="D84" s="148"/>
      <c r="E84" s="148"/>
      <c r="F84" s="148"/>
      <c r="G84" s="148"/>
      <c r="Q84" s="101"/>
    </row>
    <row r="85" spans="1:17" ht="9" hidden="1" customHeight="1">
      <c r="A85" s="143"/>
      <c r="C85" s="148"/>
      <c r="D85" s="148"/>
      <c r="E85" s="148"/>
      <c r="F85" s="148"/>
      <c r="G85" s="148"/>
      <c r="Q85" s="101"/>
    </row>
    <row r="86" spans="1:17" ht="9" hidden="1" customHeight="1">
      <c r="A86" s="143"/>
      <c r="C86" s="148"/>
      <c r="D86" s="148"/>
      <c r="E86" s="148"/>
      <c r="F86" s="148"/>
      <c r="G86" s="148"/>
      <c r="Q86" s="101"/>
    </row>
    <row r="87" spans="1:17" ht="9" hidden="1" customHeight="1">
      <c r="A87" s="143"/>
      <c r="C87" s="148"/>
      <c r="D87" s="148"/>
      <c r="E87" s="148"/>
      <c r="F87" s="148"/>
      <c r="G87" s="148"/>
      <c r="Q87" s="101"/>
    </row>
    <row r="88" spans="1:17" ht="9" hidden="1" customHeight="1">
      <c r="A88" s="143"/>
      <c r="C88" s="148"/>
      <c r="D88" s="148"/>
      <c r="E88" s="148"/>
      <c r="F88" s="148"/>
      <c r="G88" s="148"/>
      <c r="Q88" s="101"/>
    </row>
    <row r="89" spans="1:17" ht="9" hidden="1" customHeight="1">
      <c r="A89" s="143"/>
      <c r="C89" s="148"/>
      <c r="D89" s="148"/>
      <c r="E89" s="148"/>
      <c r="F89" s="148"/>
      <c r="G89" s="148"/>
      <c r="Q89" s="101"/>
    </row>
    <row r="90" spans="1:17" ht="9" hidden="1" customHeight="1">
      <c r="A90" s="147"/>
      <c r="C90" s="148"/>
      <c r="D90" s="148"/>
      <c r="E90" s="148"/>
      <c r="F90" s="148"/>
      <c r="G90" s="148"/>
      <c r="Q90" s="101"/>
    </row>
    <row r="91" spans="1:17" ht="9" hidden="1" customHeight="1">
      <c r="A91" s="143"/>
      <c r="C91" s="148"/>
      <c r="D91" s="148"/>
      <c r="E91" s="148"/>
      <c r="F91" s="148"/>
      <c r="G91" s="148"/>
      <c r="Q91" s="101"/>
    </row>
    <row r="92" spans="1:17" ht="9" hidden="1" customHeight="1">
      <c r="A92" s="143"/>
      <c r="C92" s="148"/>
      <c r="D92" s="148"/>
      <c r="E92" s="148"/>
      <c r="F92" s="148"/>
      <c r="G92" s="148"/>
      <c r="Q92" s="101"/>
    </row>
    <row r="93" spans="1:17" ht="9" hidden="1" customHeight="1">
      <c r="A93" s="143"/>
      <c r="C93" s="148"/>
      <c r="D93" s="148"/>
      <c r="E93" s="148"/>
      <c r="F93" s="148"/>
      <c r="G93" s="148"/>
      <c r="Q93" s="101"/>
    </row>
    <row r="94" spans="1:17" hidden="1">
      <c r="A94" s="149"/>
      <c r="C94" s="148"/>
      <c r="D94" s="148"/>
      <c r="E94" s="148"/>
      <c r="F94" s="148"/>
      <c r="G94" s="148"/>
      <c r="Q94" s="101"/>
    </row>
    <row r="95" spans="1:17" hidden="1">
      <c r="A95" s="149"/>
      <c r="C95" s="148"/>
      <c r="D95" s="148"/>
      <c r="E95" s="148"/>
      <c r="F95" s="148"/>
      <c r="G95" s="148"/>
      <c r="Q95" s="101"/>
    </row>
    <row r="96" spans="1:17" hidden="1">
      <c r="A96" s="149"/>
      <c r="C96" s="148"/>
      <c r="D96" s="148"/>
      <c r="E96" s="148"/>
      <c r="F96" s="148"/>
      <c r="G96" s="148"/>
      <c r="Q96" s="101"/>
    </row>
    <row r="97" spans="1:17" hidden="1">
      <c r="A97" s="149"/>
      <c r="C97" s="148"/>
      <c r="D97" s="148"/>
      <c r="E97" s="148"/>
      <c r="F97" s="148"/>
      <c r="G97" s="148"/>
      <c r="Q97" s="101"/>
    </row>
    <row r="98" spans="1:17" hidden="1">
      <c r="A98" s="149"/>
      <c r="C98" s="148"/>
      <c r="D98" s="148"/>
      <c r="E98" s="148"/>
      <c r="F98" s="148"/>
      <c r="G98" s="148"/>
      <c r="Q98" s="101"/>
    </row>
    <row r="99" spans="1:17" hidden="1">
      <c r="A99" s="149"/>
      <c r="C99" s="148"/>
      <c r="D99" s="148"/>
      <c r="E99" s="148"/>
      <c r="F99" s="148"/>
      <c r="G99" s="148"/>
      <c r="Q99" s="101"/>
    </row>
    <row r="100" spans="1:17" hidden="1">
      <c r="A100" s="149"/>
      <c r="C100" s="148"/>
      <c r="D100" s="148"/>
      <c r="E100" s="148"/>
      <c r="F100" s="148"/>
      <c r="G100" s="148"/>
      <c r="Q100" s="101"/>
    </row>
    <row r="101" spans="1:17" ht="15.75" hidden="1">
      <c r="A101" s="150"/>
      <c r="C101" s="148"/>
      <c r="D101" s="148"/>
      <c r="E101" s="148"/>
      <c r="F101" s="148"/>
      <c r="G101" s="148"/>
      <c r="Q101" s="101"/>
    </row>
    <row r="102" spans="1:17" ht="15.75" hidden="1">
      <c r="A102" s="150"/>
      <c r="C102" s="148"/>
      <c r="D102" s="148"/>
      <c r="E102" s="148"/>
      <c r="F102" s="148"/>
      <c r="G102" s="148"/>
      <c r="Q102" s="101"/>
    </row>
    <row r="103" spans="1:17" ht="15.75" hidden="1">
      <c r="A103" s="150"/>
      <c r="C103" s="148"/>
      <c r="D103" s="148"/>
      <c r="E103" s="148"/>
      <c r="F103" s="148"/>
      <c r="G103" s="148"/>
      <c r="Q103" s="101"/>
    </row>
    <row r="104" spans="1:17" ht="15.75" hidden="1">
      <c r="A104" s="150"/>
      <c r="C104" s="148"/>
      <c r="D104" s="148"/>
      <c r="E104" s="148"/>
      <c r="F104" s="148"/>
      <c r="G104" s="148"/>
      <c r="Q104" s="101"/>
    </row>
    <row r="105" spans="1:17" ht="15.75" hidden="1">
      <c r="A105" s="150"/>
      <c r="C105" s="148"/>
      <c r="D105" s="148"/>
      <c r="E105" s="148"/>
      <c r="F105" s="148"/>
      <c r="G105" s="148"/>
      <c r="Q105" s="101"/>
    </row>
    <row r="106" spans="1:17" ht="15.75" hidden="1">
      <c r="A106" s="150"/>
      <c r="C106" s="148"/>
      <c r="D106" s="148"/>
      <c r="E106" s="148"/>
      <c r="F106" s="148"/>
      <c r="G106" s="148"/>
      <c r="Q106" s="101"/>
    </row>
    <row r="107" spans="1:17" ht="15.75" hidden="1">
      <c r="A107" s="150"/>
      <c r="C107" s="148"/>
      <c r="D107" s="148"/>
      <c r="E107" s="148"/>
      <c r="F107" s="148"/>
      <c r="G107" s="148"/>
      <c r="Q107" s="101"/>
    </row>
    <row r="108" spans="1:17" ht="15.75" hidden="1">
      <c r="A108" s="150"/>
      <c r="C108" s="148"/>
      <c r="D108" s="148"/>
      <c r="E108" s="148"/>
      <c r="F108" s="148"/>
      <c r="G108" s="148"/>
      <c r="Q108" s="101"/>
    </row>
    <row r="109" spans="1:17" ht="15.75" hidden="1">
      <c r="A109" s="150"/>
      <c r="C109" s="148"/>
      <c r="D109" s="148"/>
      <c r="E109" s="148"/>
      <c r="F109" s="148"/>
      <c r="G109" s="148"/>
      <c r="Q109" s="101"/>
    </row>
    <row r="110" spans="1:17" ht="15.75" hidden="1">
      <c r="A110" s="150"/>
      <c r="C110" s="148"/>
      <c r="D110" s="148"/>
      <c r="E110" s="148"/>
      <c r="F110" s="148"/>
      <c r="G110" s="148"/>
      <c r="Q110" s="101"/>
    </row>
    <row r="111" spans="1:17" ht="15.75" hidden="1">
      <c r="A111" s="150"/>
      <c r="C111" s="148"/>
      <c r="D111" s="148"/>
      <c r="E111" s="148"/>
      <c r="F111" s="148"/>
      <c r="G111" s="148"/>
      <c r="Q111" s="101"/>
    </row>
    <row r="112" spans="1:17" ht="15.75" hidden="1">
      <c r="A112" s="150"/>
      <c r="C112" s="148"/>
      <c r="D112" s="148"/>
      <c r="E112" s="148"/>
      <c r="F112" s="148"/>
      <c r="G112" s="148"/>
      <c r="Q112" s="101"/>
    </row>
    <row r="113" spans="1:17" ht="15.75" hidden="1">
      <c r="A113" s="150"/>
      <c r="C113" s="148"/>
      <c r="D113" s="148"/>
      <c r="E113" s="148"/>
      <c r="F113" s="148"/>
      <c r="G113" s="148"/>
      <c r="Q113" s="101"/>
    </row>
    <row r="114" spans="1:17" ht="15.75" hidden="1">
      <c r="A114" s="150"/>
      <c r="C114" s="148"/>
      <c r="D114" s="148"/>
      <c r="E114" s="148"/>
      <c r="F114" s="148"/>
      <c r="G114" s="148"/>
      <c r="Q114" s="101"/>
    </row>
    <row r="115" spans="1:17" ht="15.75" hidden="1">
      <c r="A115" s="150"/>
      <c r="C115" s="148"/>
      <c r="D115" s="148"/>
      <c r="E115" s="148"/>
      <c r="F115" s="148"/>
      <c r="G115" s="148"/>
      <c r="Q115" s="101"/>
    </row>
    <row r="116" spans="1:17" ht="15.75" hidden="1">
      <c r="A116" s="150"/>
      <c r="C116" s="148"/>
      <c r="D116" s="148"/>
      <c r="E116" s="148"/>
      <c r="F116" s="148"/>
      <c r="G116" s="148"/>
      <c r="Q116" s="101"/>
    </row>
    <row r="117" spans="1:17" ht="15.75" hidden="1">
      <c r="A117" s="150"/>
      <c r="C117" s="148"/>
      <c r="D117" s="148"/>
      <c r="E117" s="148"/>
      <c r="F117" s="148"/>
      <c r="G117" s="148"/>
      <c r="Q117" s="101"/>
    </row>
    <row r="118" spans="1:17" ht="15.75" hidden="1">
      <c r="A118" s="150"/>
      <c r="C118" s="148"/>
      <c r="D118" s="148"/>
      <c r="E118" s="148"/>
      <c r="F118" s="148"/>
      <c r="G118" s="148"/>
      <c r="Q118" s="101"/>
    </row>
    <row r="119" spans="1:17" ht="15.75" hidden="1">
      <c r="A119" s="150"/>
      <c r="C119" s="148"/>
      <c r="D119" s="148"/>
      <c r="E119" s="148"/>
      <c r="F119" s="148"/>
      <c r="G119" s="148"/>
      <c r="Q119" s="101"/>
    </row>
    <row r="120" spans="1:17" ht="15.75" hidden="1">
      <c r="A120" s="150"/>
      <c r="C120" s="148"/>
      <c r="D120" s="148"/>
      <c r="E120" s="148"/>
      <c r="F120" s="148"/>
      <c r="G120" s="148"/>
      <c r="Q120" s="101"/>
    </row>
    <row r="121" spans="1:17" ht="15.75" hidden="1">
      <c r="A121" s="150"/>
      <c r="C121" s="148"/>
      <c r="D121" s="148"/>
      <c r="E121" s="148"/>
      <c r="F121" s="148"/>
      <c r="G121" s="148"/>
      <c r="Q121" s="101"/>
    </row>
    <row r="122" spans="1:17" ht="15.75" hidden="1">
      <c r="A122" s="150"/>
      <c r="C122" s="148"/>
      <c r="D122" s="148"/>
      <c r="E122" s="148"/>
      <c r="F122" s="148"/>
      <c r="G122" s="148"/>
      <c r="Q122" s="101"/>
    </row>
    <row r="123" spans="1:17" ht="15.75" hidden="1">
      <c r="A123" s="150"/>
      <c r="C123" s="148"/>
      <c r="D123" s="148"/>
      <c r="E123" s="148"/>
      <c r="F123" s="148"/>
      <c r="G123" s="148"/>
      <c r="Q123" s="101"/>
    </row>
    <row r="124" spans="1:17" ht="15.75" hidden="1">
      <c r="A124" s="150"/>
      <c r="C124" s="148"/>
      <c r="D124" s="148"/>
      <c r="E124" s="148"/>
      <c r="F124" s="148"/>
      <c r="G124" s="148"/>
      <c r="Q124" s="101"/>
    </row>
    <row r="125" spans="1:17" ht="15.75" hidden="1">
      <c r="A125" s="150"/>
      <c r="C125" s="148"/>
      <c r="D125" s="148"/>
      <c r="E125" s="148"/>
      <c r="F125" s="148"/>
      <c r="G125" s="148"/>
      <c r="Q125" s="101"/>
    </row>
    <row r="126" spans="1:17" ht="15.75" hidden="1">
      <c r="A126" s="150"/>
      <c r="C126" s="148"/>
      <c r="D126" s="148"/>
      <c r="E126" s="148"/>
      <c r="F126" s="148"/>
      <c r="G126" s="148"/>
      <c r="Q126" s="101"/>
    </row>
    <row r="127" spans="1:17" ht="15.75" hidden="1">
      <c r="A127" s="150"/>
      <c r="C127" s="148"/>
      <c r="D127" s="148"/>
      <c r="E127" s="148"/>
      <c r="F127" s="148"/>
      <c r="G127" s="148"/>
      <c r="Q127" s="101"/>
    </row>
    <row r="128" spans="1:17" ht="15.75" hidden="1">
      <c r="A128" s="150"/>
      <c r="C128" s="148"/>
      <c r="D128" s="148"/>
      <c r="E128" s="148"/>
      <c r="F128" s="148"/>
      <c r="G128" s="148"/>
      <c r="Q128" s="101"/>
    </row>
    <row r="129" spans="1:17" ht="15.75" hidden="1">
      <c r="A129" s="150"/>
      <c r="C129" s="148"/>
      <c r="D129" s="148"/>
      <c r="E129" s="148"/>
      <c r="F129" s="148"/>
      <c r="G129" s="148"/>
      <c r="Q129" s="101"/>
    </row>
    <row r="130" spans="1:17" ht="15.75" hidden="1">
      <c r="A130" s="150"/>
      <c r="C130" s="148"/>
      <c r="D130" s="148"/>
      <c r="E130" s="148"/>
      <c r="F130" s="148"/>
      <c r="G130" s="148"/>
      <c r="Q130" s="101"/>
    </row>
    <row r="131" spans="1:17" ht="15.75" hidden="1">
      <c r="A131" s="150"/>
      <c r="C131" s="148"/>
      <c r="D131" s="148"/>
      <c r="E131" s="148"/>
      <c r="F131" s="148"/>
      <c r="G131" s="148"/>
      <c r="Q131" s="101"/>
    </row>
    <row r="132" spans="1:17" ht="15.75" hidden="1">
      <c r="A132" s="150"/>
      <c r="C132" s="148"/>
      <c r="D132" s="148"/>
      <c r="E132" s="148"/>
      <c r="F132" s="148"/>
      <c r="G132" s="148"/>
      <c r="Q132" s="101"/>
    </row>
    <row r="133" spans="1:17" ht="15.75" hidden="1">
      <c r="A133" s="150"/>
      <c r="C133" s="148"/>
      <c r="D133" s="148"/>
      <c r="E133" s="148"/>
      <c r="F133" s="148"/>
      <c r="G133" s="148"/>
      <c r="Q133" s="101"/>
    </row>
    <row r="134" spans="1:17" ht="15.75" hidden="1">
      <c r="A134" s="150"/>
      <c r="C134" s="148"/>
      <c r="D134" s="148"/>
      <c r="E134" s="148"/>
      <c r="F134" s="148"/>
      <c r="G134" s="148"/>
      <c r="Q134" s="101"/>
    </row>
    <row r="135" spans="1:17" ht="15.75" hidden="1">
      <c r="A135" s="150"/>
      <c r="C135" s="148"/>
      <c r="D135" s="148"/>
      <c r="E135" s="148"/>
      <c r="F135" s="148"/>
      <c r="G135" s="148"/>
      <c r="Q135" s="101"/>
    </row>
    <row r="136" spans="1:17" ht="15.75" hidden="1">
      <c r="A136" s="150"/>
      <c r="C136" s="148"/>
      <c r="D136" s="148"/>
      <c r="E136" s="148"/>
      <c r="F136" s="148"/>
      <c r="G136" s="148"/>
      <c r="Q136" s="101"/>
    </row>
    <row r="137" spans="1:17" ht="15.75" hidden="1">
      <c r="A137" s="150"/>
      <c r="C137" s="148"/>
      <c r="D137" s="148"/>
      <c r="E137" s="148"/>
      <c r="F137" s="148"/>
      <c r="G137" s="148"/>
      <c r="Q137" s="101"/>
    </row>
    <row r="138" spans="1:17" ht="15.75" hidden="1">
      <c r="A138" s="150"/>
      <c r="C138" s="148"/>
      <c r="D138" s="148"/>
      <c r="E138" s="148"/>
      <c r="F138" s="148"/>
      <c r="G138" s="148"/>
      <c r="Q138" s="101"/>
    </row>
    <row r="139" spans="1:17" ht="15.75" hidden="1">
      <c r="A139" s="150"/>
      <c r="C139" s="148"/>
      <c r="D139" s="148"/>
      <c r="E139" s="148"/>
      <c r="F139" s="148"/>
      <c r="G139" s="148"/>
      <c r="Q139" s="101"/>
    </row>
    <row r="140" spans="1:17" ht="15.75" hidden="1">
      <c r="A140" s="150"/>
      <c r="C140" s="148"/>
      <c r="D140" s="148"/>
      <c r="E140" s="148"/>
      <c r="F140" s="148"/>
      <c r="G140" s="148"/>
      <c r="Q140" s="101"/>
    </row>
    <row r="141" spans="1:17" ht="15.75" hidden="1">
      <c r="A141" s="150"/>
      <c r="C141" s="148"/>
      <c r="D141" s="148"/>
      <c r="E141" s="148"/>
      <c r="F141" s="148"/>
      <c r="G141" s="148"/>
      <c r="Q141" s="101"/>
    </row>
    <row r="142" spans="1:17" ht="15.75" hidden="1">
      <c r="A142" s="150"/>
      <c r="C142" s="148"/>
      <c r="D142" s="148"/>
      <c r="E142" s="148"/>
      <c r="F142" s="148"/>
      <c r="G142" s="148"/>
      <c r="Q142" s="101"/>
    </row>
    <row r="143" spans="1:17" ht="15.75" hidden="1">
      <c r="A143" s="150"/>
      <c r="C143" s="148"/>
      <c r="D143" s="148"/>
      <c r="E143" s="148"/>
      <c r="F143" s="148"/>
      <c r="G143" s="148"/>
      <c r="Q143" s="101"/>
    </row>
    <row r="144" spans="1:17" ht="15.75" hidden="1">
      <c r="A144" s="150"/>
      <c r="C144" s="148"/>
      <c r="D144" s="148"/>
      <c r="E144" s="148"/>
      <c r="F144" s="148"/>
      <c r="G144" s="148"/>
      <c r="Q144" s="101"/>
    </row>
    <row r="145" spans="1:17" ht="15.75" hidden="1">
      <c r="A145" s="150"/>
      <c r="C145" s="148"/>
      <c r="D145" s="148"/>
      <c r="E145" s="148"/>
      <c r="F145" s="148"/>
      <c r="G145" s="148"/>
      <c r="Q145" s="101"/>
    </row>
    <row r="146" spans="1:17" ht="15.75" hidden="1">
      <c r="A146" s="150"/>
      <c r="C146" s="148"/>
      <c r="D146" s="148"/>
      <c r="E146" s="148"/>
      <c r="F146" s="148"/>
      <c r="G146" s="148"/>
      <c r="Q146" s="101"/>
    </row>
    <row r="147" spans="1:17" ht="15.75" hidden="1">
      <c r="A147" s="150"/>
      <c r="C147" s="148"/>
      <c r="D147" s="148"/>
      <c r="E147" s="148"/>
      <c r="F147" s="148"/>
      <c r="G147" s="148"/>
      <c r="Q147" s="101"/>
    </row>
    <row r="148" spans="1:17" ht="15.75" hidden="1">
      <c r="A148" s="150"/>
      <c r="C148" s="148"/>
      <c r="D148" s="148"/>
      <c r="E148" s="148"/>
      <c r="F148" s="148"/>
      <c r="G148" s="148"/>
      <c r="Q148" s="101"/>
    </row>
    <row r="149" spans="1:17" ht="15.75" hidden="1">
      <c r="A149" s="150"/>
      <c r="C149" s="148"/>
      <c r="D149" s="148"/>
      <c r="E149" s="148"/>
      <c r="F149" s="148"/>
      <c r="G149" s="148"/>
      <c r="Q149" s="101"/>
    </row>
    <row r="150" spans="1:17" ht="15.75" hidden="1">
      <c r="A150" s="150"/>
      <c r="C150" s="148"/>
      <c r="D150" s="148"/>
      <c r="E150" s="148"/>
      <c r="F150" s="148"/>
      <c r="G150" s="148"/>
      <c r="Q150" s="101"/>
    </row>
    <row r="151" spans="1:17" ht="15.75" hidden="1">
      <c r="A151" s="150"/>
      <c r="C151" s="148"/>
      <c r="D151" s="148"/>
      <c r="E151" s="148"/>
      <c r="F151" s="148"/>
      <c r="G151" s="148"/>
      <c r="Q151" s="101"/>
    </row>
    <row r="152" spans="1:17" ht="15.75" hidden="1">
      <c r="A152" s="150"/>
      <c r="C152" s="148"/>
      <c r="D152" s="148"/>
      <c r="E152" s="148"/>
      <c r="F152" s="148"/>
      <c r="G152" s="148"/>
      <c r="Q152" s="101"/>
    </row>
    <row r="153" spans="1:17" ht="15.75" hidden="1">
      <c r="A153" s="150"/>
      <c r="C153" s="148"/>
      <c r="D153" s="148"/>
      <c r="E153" s="148"/>
      <c r="F153" s="148"/>
      <c r="G153" s="148"/>
      <c r="Q153" s="101"/>
    </row>
    <row r="154" spans="1:17" ht="15.75" hidden="1">
      <c r="A154" s="150"/>
      <c r="C154" s="148"/>
      <c r="D154" s="148"/>
      <c r="E154" s="148"/>
      <c r="F154" s="148"/>
      <c r="G154" s="148"/>
      <c r="Q154" s="101"/>
    </row>
    <row r="155" spans="1:17" ht="15.75" hidden="1">
      <c r="A155" s="150"/>
      <c r="C155" s="148"/>
      <c r="D155" s="148"/>
      <c r="E155" s="148"/>
      <c r="F155" s="148"/>
      <c r="G155" s="148"/>
      <c r="Q155" s="101"/>
    </row>
    <row r="156" spans="1:17" ht="15.75" hidden="1">
      <c r="A156" s="150"/>
      <c r="C156" s="148"/>
      <c r="D156" s="148"/>
      <c r="E156" s="148"/>
      <c r="F156" s="148"/>
      <c r="G156" s="148"/>
      <c r="Q156" s="101"/>
    </row>
    <row r="157" spans="1:17" ht="15.75" hidden="1">
      <c r="A157" s="150"/>
      <c r="C157" s="148"/>
      <c r="D157" s="148"/>
      <c r="E157" s="148"/>
      <c r="F157" s="148"/>
      <c r="G157" s="148"/>
      <c r="Q157" s="101"/>
    </row>
    <row r="158" spans="1:17" ht="15.75" hidden="1">
      <c r="A158" s="150"/>
      <c r="C158" s="148"/>
      <c r="D158" s="148"/>
      <c r="E158" s="148"/>
      <c r="F158" s="148"/>
      <c r="G158" s="148"/>
      <c r="Q158" s="101"/>
    </row>
    <row r="159" spans="1:17" ht="15.75" hidden="1">
      <c r="A159" s="150"/>
      <c r="C159" s="148"/>
      <c r="D159" s="148"/>
      <c r="E159" s="148"/>
      <c r="F159" s="148"/>
      <c r="G159" s="148"/>
      <c r="Q159" s="101"/>
    </row>
    <row r="160" spans="1:17" ht="15.75" hidden="1">
      <c r="A160" s="150"/>
      <c r="C160" s="148"/>
      <c r="D160" s="148"/>
      <c r="E160" s="148"/>
      <c r="F160" s="148"/>
      <c r="G160" s="148"/>
      <c r="Q160" s="101"/>
    </row>
    <row r="161" spans="1:17" ht="15.75" hidden="1">
      <c r="A161" s="150"/>
      <c r="C161" s="148"/>
      <c r="D161" s="148"/>
      <c r="E161" s="148"/>
      <c r="F161" s="148"/>
      <c r="G161" s="148"/>
      <c r="Q161" s="101"/>
    </row>
    <row r="162" spans="1:17" ht="15.75" hidden="1">
      <c r="A162" s="150"/>
      <c r="C162" s="148"/>
      <c r="D162" s="148"/>
      <c r="E162" s="148"/>
      <c r="F162" s="148"/>
      <c r="G162" s="148"/>
      <c r="Q162" s="101"/>
    </row>
    <row r="163" spans="1:17" ht="15.75" hidden="1">
      <c r="A163" s="150"/>
      <c r="C163" s="148"/>
      <c r="D163" s="148"/>
      <c r="E163" s="148"/>
      <c r="F163" s="148"/>
      <c r="G163" s="148"/>
      <c r="Q163" s="101"/>
    </row>
    <row r="164" spans="1:17" ht="15.75" hidden="1">
      <c r="A164" s="150"/>
      <c r="C164" s="148"/>
      <c r="D164" s="148"/>
      <c r="E164" s="148"/>
      <c r="F164" s="148"/>
      <c r="G164" s="148"/>
      <c r="Q164" s="101"/>
    </row>
    <row r="165" spans="1:17" ht="15.75" hidden="1">
      <c r="A165" s="150"/>
      <c r="C165" s="148"/>
      <c r="D165" s="148"/>
      <c r="E165" s="148"/>
      <c r="F165" s="148"/>
      <c r="G165" s="148"/>
      <c r="Q165" s="101"/>
    </row>
    <row r="166" spans="1:17" ht="15.75" hidden="1">
      <c r="A166" s="150"/>
      <c r="C166" s="148"/>
      <c r="D166" s="148"/>
      <c r="E166" s="148"/>
      <c r="F166" s="148"/>
      <c r="G166" s="148"/>
      <c r="Q166" s="101"/>
    </row>
    <row r="167" spans="1:17" ht="15.75" hidden="1">
      <c r="A167" s="150"/>
      <c r="C167" s="148"/>
      <c r="D167" s="148"/>
      <c r="E167" s="148"/>
      <c r="F167" s="148"/>
      <c r="G167" s="148"/>
      <c r="Q167" s="101"/>
    </row>
    <row r="168" spans="1:17" ht="15.75" hidden="1">
      <c r="A168" s="150"/>
      <c r="C168" s="148"/>
      <c r="D168" s="148"/>
      <c r="E168" s="148"/>
      <c r="F168" s="148"/>
      <c r="G168" s="148"/>
      <c r="Q168" s="101"/>
    </row>
    <row r="169" spans="1:17" ht="15.75" hidden="1">
      <c r="A169" s="150"/>
      <c r="C169" s="148"/>
      <c r="D169" s="148"/>
      <c r="E169" s="148"/>
      <c r="F169" s="148"/>
      <c r="G169" s="148"/>
      <c r="Q169" s="101"/>
    </row>
    <row r="170" spans="1:17" ht="15.75" hidden="1">
      <c r="A170" s="150"/>
      <c r="C170" s="148"/>
      <c r="D170" s="148"/>
      <c r="E170" s="148"/>
      <c r="F170" s="148"/>
      <c r="G170" s="148"/>
      <c r="Q170" s="101"/>
    </row>
    <row r="171" spans="1:17" ht="15.75" hidden="1">
      <c r="A171" s="150"/>
      <c r="C171" s="148"/>
      <c r="D171" s="148"/>
      <c r="E171" s="148"/>
      <c r="F171" s="148"/>
      <c r="G171" s="148"/>
      <c r="Q171" s="101"/>
    </row>
    <row r="172" spans="1:17" ht="15.75" hidden="1">
      <c r="A172" s="150"/>
      <c r="C172" s="148"/>
      <c r="D172" s="148"/>
      <c r="E172" s="148"/>
      <c r="F172" s="148"/>
      <c r="G172" s="148"/>
      <c r="Q172" s="101"/>
    </row>
    <row r="173" spans="1:17" ht="15.75" hidden="1">
      <c r="A173" s="150"/>
      <c r="C173" s="148"/>
      <c r="D173" s="148"/>
      <c r="E173" s="148"/>
      <c r="F173" s="148"/>
      <c r="G173" s="148"/>
      <c r="Q173" s="101"/>
    </row>
    <row r="174" spans="1:17" ht="15.75" hidden="1">
      <c r="A174" s="150"/>
      <c r="C174" s="148"/>
      <c r="D174" s="148"/>
      <c r="E174" s="148"/>
      <c r="F174" s="148"/>
      <c r="G174" s="148"/>
      <c r="Q174" s="101"/>
    </row>
    <row r="175" spans="1:17" ht="15.75" hidden="1">
      <c r="A175" s="150"/>
      <c r="C175" s="148"/>
      <c r="D175" s="148"/>
      <c r="E175" s="148"/>
      <c r="F175" s="148"/>
      <c r="G175" s="148"/>
      <c r="Q175" s="101"/>
    </row>
    <row r="176" spans="1:17" ht="15.75" hidden="1">
      <c r="A176" s="150"/>
      <c r="C176" s="148"/>
      <c r="D176" s="148"/>
      <c r="E176" s="148"/>
      <c r="F176" s="148"/>
      <c r="G176" s="148"/>
      <c r="Q176" s="101"/>
    </row>
    <row r="177" spans="1:17" ht="15.75" hidden="1">
      <c r="A177" s="150"/>
      <c r="C177" s="148"/>
      <c r="D177" s="148"/>
      <c r="E177" s="148"/>
      <c r="F177" s="148"/>
      <c r="G177" s="148"/>
      <c r="Q177" s="101"/>
    </row>
    <row r="178" spans="1:17" ht="15.75" hidden="1">
      <c r="A178" s="150"/>
      <c r="C178" s="148"/>
      <c r="D178" s="148"/>
      <c r="E178" s="148"/>
      <c r="F178" s="148"/>
      <c r="G178" s="148"/>
      <c r="Q178" s="101"/>
    </row>
    <row r="179" spans="1:17" ht="15.75" hidden="1">
      <c r="A179" s="150"/>
      <c r="C179" s="148"/>
      <c r="D179" s="148"/>
      <c r="E179" s="148"/>
      <c r="F179" s="148"/>
      <c r="G179" s="148"/>
      <c r="Q179" s="101"/>
    </row>
    <row r="180" spans="1:17" ht="15.75" hidden="1">
      <c r="A180" s="150"/>
      <c r="C180" s="148"/>
      <c r="D180" s="148"/>
      <c r="E180" s="148"/>
      <c r="F180" s="148"/>
      <c r="G180" s="148"/>
      <c r="Q180" s="101"/>
    </row>
    <row r="181" spans="1:17" ht="15.75" hidden="1">
      <c r="A181" s="150"/>
      <c r="C181" s="148"/>
      <c r="D181" s="148"/>
      <c r="E181" s="148"/>
      <c r="F181" s="148"/>
      <c r="G181" s="148"/>
      <c r="Q181" s="101"/>
    </row>
    <row r="182" spans="1:17" ht="15.75" hidden="1">
      <c r="A182" s="150"/>
      <c r="C182" s="148"/>
      <c r="D182" s="148"/>
      <c r="E182" s="148"/>
      <c r="F182" s="148"/>
      <c r="G182" s="148"/>
      <c r="Q182" s="101"/>
    </row>
    <row r="183" spans="1:17" ht="15.75" hidden="1">
      <c r="A183" s="150"/>
      <c r="C183" s="148"/>
      <c r="D183" s="148"/>
      <c r="E183" s="148"/>
      <c r="F183" s="148"/>
      <c r="G183" s="148"/>
      <c r="Q183" s="101"/>
    </row>
    <row r="184" spans="1:17" ht="15.75" hidden="1">
      <c r="A184" s="150"/>
      <c r="C184" s="148"/>
      <c r="D184" s="148"/>
      <c r="E184" s="148"/>
      <c r="F184" s="148"/>
      <c r="G184" s="148"/>
      <c r="Q184" s="101"/>
    </row>
    <row r="185" spans="1:17" ht="15.75" hidden="1">
      <c r="A185" s="150"/>
      <c r="C185" s="148"/>
      <c r="D185" s="148"/>
      <c r="E185" s="148"/>
      <c r="F185" s="148"/>
      <c r="G185" s="148"/>
      <c r="Q185" s="101"/>
    </row>
    <row r="186" spans="1:17" ht="15.75" hidden="1">
      <c r="A186" s="150"/>
      <c r="C186" s="148"/>
      <c r="D186" s="148"/>
      <c r="E186" s="148"/>
      <c r="F186" s="148"/>
      <c r="G186" s="148"/>
      <c r="Q186" s="101"/>
    </row>
    <row r="187" spans="1:17" ht="15.75" hidden="1">
      <c r="A187" s="150"/>
      <c r="C187" s="148"/>
      <c r="D187" s="148"/>
      <c r="E187" s="148"/>
      <c r="F187" s="148"/>
      <c r="G187" s="148"/>
      <c r="Q187" s="101"/>
    </row>
    <row r="188" spans="1:17" ht="15.75" hidden="1">
      <c r="A188" s="150"/>
      <c r="C188" s="148"/>
      <c r="D188" s="148"/>
      <c r="E188" s="148"/>
      <c r="F188" s="148"/>
      <c r="G188" s="148"/>
      <c r="Q188" s="101"/>
    </row>
    <row r="189" spans="1:17" ht="15.75" hidden="1">
      <c r="A189" s="150"/>
      <c r="C189" s="148"/>
      <c r="D189" s="148"/>
      <c r="E189" s="148"/>
      <c r="F189" s="148"/>
      <c r="G189" s="148"/>
      <c r="Q189" s="101"/>
    </row>
    <row r="190" spans="1:17" ht="15.75" hidden="1">
      <c r="A190" s="150"/>
      <c r="C190" s="148"/>
      <c r="D190" s="148"/>
      <c r="E190" s="148"/>
      <c r="F190" s="148"/>
      <c r="G190" s="148"/>
      <c r="Q190" s="101"/>
    </row>
    <row r="191" spans="1:17" ht="15.75" hidden="1">
      <c r="A191" s="150"/>
      <c r="C191" s="148"/>
      <c r="D191" s="148"/>
      <c r="E191" s="148"/>
      <c r="F191" s="148"/>
      <c r="G191" s="148"/>
      <c r="Q191" s="101"/>
    </row>
    <row r="192" spans="1:17" ht="15.75" hidden="1">
      <c r="A192" s="151"/>
      <c r="C192" s="148"/>
      <c r="D192" s="148"/>
      <c r="E192" s="148"/>
      <c r="F192" s="148"/>
      <c r="G192" s="148"/>
      <c r="Q192" s="101"/>
    </row>
    <row r="193" spans="1:17" ht="15.75" hidden="1">
      <c r="A193" s="151"/>
      <c r="C193" s="148"/>
      <c r="D193" s="148"/>
      <c r="E193" s="148"/>
      <c r="F193" s="148"/>
      <c r="G193" s="148"/>
      <c r="Q193" s="101"/>
    </row>
    <row r="194" spans="1:17" ht="15.75" hidden="1">
      <c r="A194" s="151"/>
      <c r="C194" s="148"/>
      <c r="D194" s="148"/>
      <c r="E194" s="148"/>
      <c r="F194" s="148"/>
      <c r="G194" s="148"/>
      <c r="Q194" s="101"/>
    </row>
    <row r="195" spans="1:17" ht="15.75" hidden="1">
      <c r="A195" s="151"/>
      <c r="C195" s="148"/>
      <c r="D195" s="148"/>
      <c r="E195" s="148"/>
      <c r="F195" s="148"/>
      <c r="G195" s="148"/>
      <c r="Q195" s="101"/>
    </row>
    <row r="196" spans="1:17" ht="15.75" hidden="1">
      <c r="A196" s="151"/>
      <c r="C196" s="148"/>
      <c r="D196" s="148"/>
      <c r="E196" s="148"/>
      <c r="F196" s="148"/>
      <c r="G196" s="148"/>
      <c r="Q196" s="101"/>
    </row>
    <row r="197" spans="1:17" ht="15.75" hidden="1">
      <c r="A197" s="151"/>
      <c r="C197" s="148"/>
      <c r="D197" s="148"/>
      <c r="E197" s="148"/>
      <c r="F197" s="148"/>
      <c r="G197" s="148"/>
      <c r="Q197" s="101"/>
    </row>
    <row r="198" spans="1:17" ht="15.75" hidden="1">
      <c r="A198" s="151"/>
      <c r="C198" s="148"/>
      <c r="D198" s="148"/>
      <c r="E198" s="148"/>
      <c r="F198" s="148"/>
      <c r="G198" s="148"/>
      <c r="Q198" s="101"/>
    </row>
    <row r="199" spans="1:17" ht="15.75" hidden="1">
      <c r="A199" s="151"/>
      <c r="C199" s="148"/>
      <c r="D199" s="148"/>
      <c r="E199" s="148"/>
      <c r="F199" s="148"/>
      <c r="G199" s="148"/>
      <c r="Q199" s="101"/>
    </row>
    <row r="200" spans="1:17" ht="15.75" hidden="1">
      <c r="A200" s="151"/>
      <c r="C200" s="148"/>
      <c r="D200" s="148"/>
      <c r="E200" s="148"/>
      <c r="F200" s="148"/>
      <c r="G200" s="148"/>
      <c r="Q200" s="101"/>
    </row>
    <row r="201" spans="1:17" ht="15.75" hidden="1">
      <c r="A201" s="151"/>
      <c r="C201" s="148"/>
      <c r="D201" s="148"/>
      <c r="E201" s="148"/>
      <c r="F201" s="148"/>
      <c r="G201" s="148"/>
    </row>
    <row r="202" spans="1:17" ht="15.75" hidden="1">
      <c r="A202" s="151"/>
      <c r="C202" s="148"/>
      <c r="D202" s="148"/>
      <c r="E202" s="148"/>
      <c r="F202" s="148"/>
      <c r="G202" s="148"/>
    </row>
    <row r="203" spans="1:17" ht="15.75" hidden="1">
      <c r="A203" s="151"/>
      <c r="C203" s="148"/>
      <c r="D203" s="148"/>
      <c r="E203" s="148"/>
      <c r="F203" s="148"/>
      <c r="G203" s="148"/>
    </row>
    <row r="204" spans="1:17" ht="15.75" hidden="1">
      <c r="A204" s="151"/>
      <c r="C204" s="148"/>
      <c r="D204" s="148"/>
      <c r="E204" s="148"/>
      <c r="F204" s="148"/>
      <c r="G204" s="148"/>
    </row>
    <row r="205" spans="1:17" ht="15.75" hidden="1">
      <c r="A205" s="151"/>
      <c r="C205" s="148"/>
      <c r="D205" s="148"/>
      <c r="E205" s="148"/>
      <c r="F205" s="148"/>
      <c r="G205" s="148"/>
    </row>
    <row r="206" spans="1:17" ht="15.75" hidden="1">
      <c r="A206" s="151"/>
      <c r="C206" s="148"/>
      <c r="D206" s="148"/>
      <c r="E206" s="148"/>
      <c r="F206" s="148"/>
      <c r="G206" s="148"/>
    </row>
    <row r="207" spans="1:17" ht="15.75" hidden="1">
      <c r="A207" s="151"/>
      <c r="C207" s="148"/>
      <c r="D207" s="148"/>
      <c r="E207" s="148"/>
      <c r="F207" s="148"/>
      <c r="G207" s="148"/>
    </row>
    <row r="208" spans="1:17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</row>
    <row r="265" spans="1:7" ht="15.75" hidden="1">
      <c r="A265" s="151"/>
    </row>
    <row r="266" spans="1:7" ht="15.75" hidden="1">
      <c r="A266" s="151"/>
    </row>
    <row r="267" spans="1:7" ht="15.75" hidden="1">
      <c r="A267" s="151"/>
    </row>
    <row r="268" spans="1:7" ht="15.75" hidden="1">
      <c r="A268" s="151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WVX647"/>
  <sheetViews>
    <sheetView topLeftCell="A2" zoomScale="70" zoomScaleNormal="70" workbookViewId="0">
      <selection activeCell="A28" sqref="A28:XFD1048576"/>
    </sheetView>
  </sheetViews>
  <sheetFormatPr defaultColWidth="0" defaultRowHeight="12.75" zeroHeight="1"/>
  <cols>
    <col min="1" max="1" width="42.5703125" style="115" customWidth="1"/>
    <col min="2" max="14" width="13.140625" style="101" customWidth="1"/>
    <col min="15" max="15" width="13.140625" style="137" customWidth="1"/>
    <col min="16" max="16" width="2.5703125" style="152" hidden="1"/>
    <col min="17" max="256" width="9.140625" style="101" hidden="1"/>
    <col min="257" max="257" width="42.5703125" style="101" hidden="1"/>
    <col min="258" max="271" width="13.140625" style="101" hidden="1"/>
    <col min="272" max="272" width="2.5703125" style="101" hidden="1"/>
    <col min="273" max="512" width="9.140625" style="101" hidden="1"/>
    <col min="513" max="513" width="42.5703125" style="101" hidden="1"/>
    <col min="514" max="527" width="13.140625" style="101" hidden="1"/>
    <col min="528" max="528" width="2.5703125" style="101" hidden="1"/>
    <col min="529" max="768" width="9.140625" style="101" hidden="1"/>
    <col min="769" max="769" width="42.5703125" style="101" hidden="1"/>
    <col min="770" max="783" width="13.140625" style="101" hidden="1"/>
    <col min="784" max="784" width="2.5703125" style="101" hidden="1"/>
    <col min="785" max="1024" width="9.140625" style="101" hidden="1"/>
    <col min="1025" max="1025" width="42.5703125" style="101" hidden="1"/>
    <col min="1026" max="1039" width="13.140625" style="101" hidden="1"/>
    <col min="1040" max="1040" width="2.5703125" style="101" hidden="1"/>
    <col min="1041" max="1280" width="9.140625" style="101" hidden="1"/>
    <col min="1281" max="1281" width="42.5703125" style="101" hidden="1"/>
    <col min="1282" max="1295" width="13.140625" style="101" hidden="1"/>
    <col min="1296" max="1296" width="2.5703125" style="101" hidden="1"/>
    <col min="1297" max="1536" width="9.140625" style="101" hidden="1"/>
    <col min="1537" max="1537" width="42.5703125" style="101" hidden="1"/>
    <col min="1538" max="1551" width="13.140625" style="101" hidden="1"/>
    <col min="1552" max="1552" width="2.5703125" style="101" hidden="1"/>
    <col min="1553" max="1792" width="9.140625" style="101" hidden="1"/>
    <col min="1793" max="1793" width="42.5703125" style="101" hidden="1"/>
    <col min="1794" max="1807" width="13.140625" style="101" hidden="1"/>
    <col min="1808" max="1808" width="2.5703125" style="101" hidden="1"/>
    <col min="1809" max="2048" width="9.140625" style="101" hidden="1"/>
    <col min="2049" max="2049" width="42.5703125" style="101" hidden="1"/>
    <col min="2050" max="2063" width="13.140625" style="101" hidden="1"/>
    <col min="2064" max="2064" width="2.5703125" style="101" hidden="1"/>
    <col min="2065" max="2304" width="9.140625" style="101" hidden="1"/>
    <col min="2305" max="2305" width="42.5703125" style="101" hidden="1"/>
    <col min="2306" max="2319" width="13.140625" style="101" hidden="1"/>
    <col min="2320" max="2320" width="2.5703125" style="101" hidden="1"/>
    <col min="2321" max="2560" width="9.140625" style="101" hidden="1"/>
    <col min="2561" max="2561" width="42.5703125" style="101" hidden="1"/>
    <col min="2562" max="2575" width="13.140625" style="101" hidden="1"/>
    <col min="2576" max="2576" width="2.5703125" style="101" hidden="1"/>
    <col min="2577" max="2816" width="9.140625" style="101" hidden="1"/>
    <col min="2817" max="2817" width="42.5703125" style="101" hidden="1"/>
    <col min="2818" max="2831" width="13.140625" style="101" hidden="1"/>
    <col min="2832" max="2832" width="2.5703125" style="101" hidden="1"/>
    <col min="2833" max="3072" width="9.140625" style="101" hidden="1"/>
    <col min="3073" max="3073" width="42.5703125" style="101" hidden="1"/>
    <col min="3074" max="3087" width="13.140625" style="101" hidden="1"/>
    <col min="3088" max="3088" width="2.5703125" style="101" hidden="1"/>
    <col min="3089" max="3328" width="9.140625" style="101" hidden="1"/>
    <col min="3329" max="3329" width="42.5703125" style="101" hidden="1"/>
    <col min="3330" max="3343" width="13.140625" style="101" hidden="1"/>
    <col min="3344" max="3344" width="2.5703125" style="101" hidden="1"/>
    <col min="3345" max="3584" width="9.140625" style="101" hidden="1"/>
    <col min="3585" max="3585" width="42.5703125" style="101" hidden="1"/>
    <col min="3586" max="3599" width="13.140625" style="101" hidden="1"/>
    <col min="3600" max="3600" width="2.5703125" style="101" hidden="1"/>
    <col min="3601" max="3840" width="9.140625" style="101" hidden="1"/>
    <col min="3841" max="3841" width="42.5703125" style="101" hidden="1"/>
    <col min="3842" max="3855" width="13.140625" style="101" hidden="1"/>
    <col min="3856" max="3856" width="2.5703125" style="101" hidden="1"/>
    <col min="3857" max="4096" width="9.140625" style="101" hidden="1"/>
    <col min="4097" max="4097" width="42.5703125" style="101" hidden="1"/>
    <col min="4098" max="4111" width="13.140625" style="101" hidden="1"/>
    <col min="4112" max="4112" width="2.5703125" style="101" hidden="1"/>
    <col min="4113" max="4352" width="9.140625" style="101" hidden="1"/>
    <col min="4353" max="4353" width="42.5703125" style="101" hidden="1"/>
    <col min="4354" max="4367" width="13.140625" style="101" hidden="1"/>
    <col min="4368" max="4368" width="2.5703125" style="101" hidden="1"/>
    <col min="4369" max="4608" width="9.140625" style="101" hidden="1"/>
    <col min="4609" max="4609" width="42.5703125" style="101" hidden="1"/>
    <col min="4610" max="4623" width="13.140625" style="101" hidden="1"/>
    <col min="4624" max="4624" width="2.5703125" style="101" hidden="1"/>
    <col min="4625" max="4864" width="9.140625" style="101" hidden="1"/>
    <col min="4865" max="4865" width="42.5703125" style="101" hidden="1"/>
    <col min="4866" max="4879" width="13.140625" style="101" hidden="1"/>
    <col min="4880" max="4880" width="2.5703125" style="101" hidden="1"/>
    <col min="4881" max="5120" width="9.140625" style="101" hidden="1"/>
    <col min="5121" max="5121" width="42.5703125" style="101" hidden="1"/>
    <col min="5122" max="5135" width="13.140625" style="101" hidden="1"/>
    <col min="5136" max="5136" width="2.5703125" style="101" hidden="1"/>
    <col min="5137" max="5376" width="9.140625" style="101" hidden="1"/>
    <col min="5377" max="5377" width="42.5703125" style="101" hidden="1"/>
    <col min="5378" max="5391" width="13.140625" style="101" hidden="1"/>
    <col min="5392" max="5392" width="2.5703125" style="101" hidden="1"/>
    <col min="5393" max="5632" width="9.140625" style="101" hidden="1"/>
    <col min="5633" max="5633" width="42.5703125" style="101" hidden="1"/>
    <col min="5634" max="5647" width="13.140625" style="101" hidden="1"/>
    <col min="5648" max="5648" width="2.5703125" style="101" hidden="1"/>
    <col min="5649" max="5888" width="9.140625" style="101" hidden="1"/>
    <col min="5889" max="5889" width="42.5703125" style="101" hidden="1"/>
    <col min="5890" max="5903" width="13.140625" style="101" hidden="1"/>
    <col min="5904" max="5904" width="2.5703125" style="101" hidden="1"/>
    <col min="5905" max="6144" width="9.140625" style="101" hidden="1"/>
    <col min="6145" max="6145" width="42.5703125" style="101" hidden="1"/>
    <col min="6146" max="6159" width="13.140625" style="101" hidden="1"/>
    <col min="6160" max="6160" width="2.5703125" style="101" hidden="1"/>
    <col min="6161" max="6400" width="9.140625" style="101" hidden="1"/>
    <col min="6401" max="6401" width="42.5703125" style="101" hidden="1"/>
    <col min="6402" max="6415" width="13.140625" style="101" hidden="1"/>
    <col min="6416" max="6416" width="2.5703125" style="101" hidden="1"/>
    <col min="6417" max="6656" width="9.140625" style="101" hidden="1"/>
    <col min="6657" max="6657" width="42.5703125" style="101" hidden="1"/>
    <col min="6658" max="6671" width="13.140625" style="101" hidden="1"/>
    <col min="6672" max="6672" width="2.5703125" style="101" hidden="1"/>
    <col min="6673" max="6912" width="9.140625" style="101" hidden="1"/>
    <col min="6913" max="6913" width="42.5703125" style="101" hidden="1"/>
    <col min="6914" max="6927" width="13.140625" style="101" hidden="1"/>
    <col min="6928" max="6928" width="2.5703125" style="101" hidden="1"/>
    <col min="6929" max="7168" width="9.140625" style="101" hidden="1"/>
    <col min="7169" max="7169" width="42.5703125" style="101" hidden="1"/>
    <col min="7170" max="7183" width="13.140625" style="101" hidden="1"/>
    <col min="7184" max="7184" width="2.5703125" style="101" hidden="1"/>
    <col min="7185" max="7424" width="9.140625" style="101" hidden="1"/>
    <col min="7425" max="7425" width="42.5703125" style="101" hidden="1"/>
    <col min="7426" max="7439" width="13.140625" style="101" hidden="1"/>
    <col min="7440" max="7440" width="2.5703125" style="101" hidden="1"/>
    <col min="7441" max="7680" width="9.140625" style="101" hidden="1"/>
    <col min="7681" max="7681" width="42.5703125" style="101" hidden="1"/>
    <col min="7682" max="7695" width="13.140625" style="101" hidden="1"/>
    <col min="7696" max="7696" width="2.5703125" style="101" hidden="1"/>
    <col min="7697" max="7936" width="9.140625" style="101" hidden="1"/>
    <col min="7937" max="7937" width="42.5703125" style="101" hidden="1"/>
    <col min="7938" max="7951" width="13.140625" style="101" hidden="1"/>
    <col min="7952" max="7952" width="2.5703125" style="101" hidden="1"/>
    <col min="7953" max="8192" width="9.140625" style="101" hidden="1"/>
    <col min="8193" max="8193" width="42.5703125" style="101" hidden="1"/>
    <col min="8194" max="8207" width="13.140625" style="101" hidden="1"/>
    <col min="8208" max="8208" width="2.5703125" style="101" hidden="1"/>
    <col min="8209" max="8448" width="9.140625" style="101" hidden="1"/>
    <col min="8449" max="8449" width="42.5703125" style="101" hidden="1"/>
    <col min="8450" max="8463" width="13.140625" style="101" hidden="1"/>
    <col min="8464" max="8464" width="2.5703125" style="101" hidden="1"/>
    <col min="8465" max="8704" width="9.140625" style="101" hidden="1"/>
    <col min="8705" max="8705" width="42.5703125" style="101" hidden="1"/>
    <col min="8706" max="8719" width="13.140625" style="101" hidden="1"/>
    <col min="8720" max="8720" width="2.5703125" style="101" hidden="1"/>
    <col min="8721" max="8960" width="9.140625" style="101" hidden="1"/>
    <col min="8961" max="8961" width="42.5703125" style="101" hidden="1"/>
    <col min="8962" max="8975" width="13.140625" style="101" hidden="1"/>
    <col min="8976" max="8976" width="2.5703125" style="101" hidden="1"/>
    <col min="8977" max="9216" width="9.140625" style="101" hidden="1"/>
    <col min="9217" max="9217" width="42.5703125" style="101" hidden="1"/>
    <col min="9218" max="9231" width="13.140625" style="101" hidden="1"/>
    <col min="9232" max="9232" width="2.5703125" style="101" hidden="1"/>
    <col min="9233" max="9472" width="9.140625" style="101" hidden="1"/>
    <col min="9473" max="9473" width="42.5703125" style="101" hidden="1"/>
    <col min="9474" max="9487" width="13.140625" style="101" hidden="1"/>
    <col min="9488" max="9488" width="2.5703125" style="101" hidden="1"/>
    <col min="9489" max="9728" width="9.140625" style="101" hidden="1"/>
    <col min="9729" max="9729" width="42.5703125" style="101" hidden="1"/>
    <col min="9730" max="9743" width="13.140625" style="101" hidden="1"/>
    <col min="9744" max="9744" width="2.5703125" style="101" hidden="1"/>
    <col min="9745" max="9984" width="9.140625" style="101" hidden="1"/>
    <col min="9985" max="9985" width="42.5703125" style="101" hidden="1"/>
    <col min="9986" max="9999" width="13.140625" style="101" hidden="1"/>
    <col min="10000" max="10000" width="2.5703125" style="101" hidden="1"/>
    <col min="10001" max="10240" width="9.140625" style="101" hidden="1"/>
    <col min="10241" max="10241" width="42.5703125" style="101" hidden="1"/>
    <col min="10242" max="10255" width="13.140625" style="101" hidden="1"/>
    <col min="10256" max="10256" width="2.5703125" style="101" hidden="1"/>
    <col min="10257" max="10496" width="9.140625" style="101" hidden="1"/>
    <col min="10497" max="10497" width="42.5703125" style="101" hidden="1"/>
    <col min="10498" max="10511" width="13.140625" style="101" hidden="1"/>
    <col min="10512" max="10512" width="2.5703125" style="101" hidden="1"/>
    <col min="10513" max="10752" width="9.140625" style="101" hidden="1"/>
    <col min="10753" max="10753" width="42.5703125" style="101" hidden="1"/>
    <col min="10754" max="10767" width="13.140625" style="101" hidden="1"/>
    <col min="10768" max="10768" width="2.5703125" style="101" hidden="1"/>
    <col min="10769" max="11008" width="9.140625" style="101" hidden="1"/>
    <col min="11009" max="11009" width="42.5703125" style="101" hidden="1"/>
    <col min="11010" max="11023" width="13.140625" style="101" hidden="1"/>
    <col min="11024" max="11024" width="2.5703125" style="101" hidden="1"/>
    <col min="11025" max="11264" width="9.140625" style="101" hidden="1"/>
    <col min="11265" max="11265" width="42.5703125" style="101" hidden="1"/>
    <col min="11266" max="11279" width="13.140625" style="101" hidden="1"/>
    <col min="11280" max="11280" width="2.5703125" style="101" hidden="1"/>
    <col min="11281" max="11520" width="9.140625" style="101" hidden="1"/>
    <col min="11521" max="11521" width="42.5703125" style="101" hidden="1"/>
    <col min="11522" max="11535" width="13.140625" style="101" hidden="1"/>
    <col min="11536" max="11536" width="2.5703125" style="101" hidden="1"/>
    <col min="11537" max="11776" width="9.140625" style="101" hidden="1"/>
    <col min="11777" max="11777" width="42.5703125" style="101" hidden="1"/>
    <col min="11778" max="11791" width="13.140625" style="101" hidden="1"/>
    <col min="11792" max="11792" width="2.5703125" style="101" hidden="1"/>
    <col min="11793" max="12032" width="9.140625" style="101" hidden="1"/>
    <col min="12033" max="12033" width="42.5703125" style="101" hidden="1"/>
    <col min="12034" max="12047" width="13.140625" style="101" hidden="1"/>
    <col min="12048" max="12048" width="2.5703125" style="101" hidden="1"/>
    <col min="12049" max="12288" width="9.140625" style="101" hidden="1"/>
    <col min="12289" max="12289" width="42.5703125" style="101" hidden="1"/>
    <col min="12290" max="12303" width="13.140625" style="101" hidden="1"/>
    <col min="12304" max="12304" width="2.5703125" style="101" hidden="1"/>
    <col min="12305" max="12544" width="9.140625" style="101" hidden="1"/>
    <col min="12545" max="12545" width="42.5703125" style="101" hidden="1"/>
    <col min="12546" max="12559" width="13.140625" style="101" hidden="1"/>
    <col min="12560" max="12560" width="2.5703125" style="101" hidden="1"/>
    <col min="12561" max="12800" width="9.140625" style="101" hidden="1"/>
    <col min="12801" max="12801" width="42.5703125" style="101" hidden="1"/>
    <col min="12802" max="12815" width="13.140625" style="101" hidden="1"/>
    <col min="12816" max="12816" width="2.5703125" style="101" hidden="1"/>
    <col min="12817" max="13056" width="9.140625" style="101" hidden="1"/>
    <col min="13057" max="13057" width="42.5703125" style="101" hidden="1"/>
    <col min="13058" max="13071" width="13.140625" style="101" hidden="1"/>
    <col min="13072" max="13072" width="2.5703125" style="101" hidden="1"/>
    <col min="13073" max="13312" width="9.140625" style="101" hidden="1"/>
    <col min="13313" max="13313" width="42.5703125" style="101" hidden="1"/>
    <col min="13314" max="13327" width="13.140625" style="101" hidden="1"/>
    <col min="13328" max="13328" width="2.5703125" style="101" hidden="1"/>
    <col min="13329" max="13568" width="9.140625" style="101" hidden="1"/>
    <col min="13569" max="13569" width="42.5703125" style="101" hidden="1"/>
    <col min="13570" max="13583" width="13.140625" style="101" hidden="1"/>
    <col min="13584" max="13584" width="2.5703125" style="101" hidden="1"/>
    <col min="13585" max="13824" width="9.140625" style="101" hidden="1"/>
    <col min="13825" max="13825" width="42.5703125" style="101" hidden="1"/>
    <col min="13826" max="13839" width="13.140625" style="101" hidden="1"/>
    <col min="13840" max="13840" width="2.5703125" style="101" hidden="1"/>
    <col min="13841" max="14080" width="9.140625" style="101" hidden="1"/>
    <col min="14081" max="14081" width="42.5703125" style="101" hidden="1"/>
    <col min="14082" max="14095" width="13.140625" style="101" hidden="1"/>
    <col min="14096" max="14096" width="2.5703125" style="101" hidden="1"/>
    <col min="14097" max="14336" width="9.140625" style="101" hidden="1"/>
    <col min="14337" max="14337" width="42.5703125" style="101" hidden="1"/>
    <col min="14338" max="14351" width="13.140625" style="101" hidden="1"/>
    <col min="14352" max="14352" width="2.5703125" style="101" hidden="1"/>
    <col min="14353" max="14592" width="9.140625" style="101" hidden="1"/>
    <col min="14593" max="14593" width="42.5703125" style="101" hidden="1"/>
    <col min="14594" max="14607" width="13.140625" style="101" hidden="1"/>
    <col min="14608" max="14608" width="2.5703125" style="101" hidden="1"/>
    <col min="14609" max="14848" width="9.140625" style="101" hidden="1"/>
    <col min="14849" max="14849" width="42.5703125" style="101" hidden="1"/>
    <col min="14850" max="14863" width="13.140625" style="101" hidden="1"/>
    <col min="14864" max="14864" width="2.5703125" style="101" hidden="1"/>
    <col min="14865" max="15104" width="9.140625" style="101" hidden="1"/>
    <col min="15105" max="15105" width="42.5703125" style="101" hidden="1"/>
    <col min="15106" max="15119" width="13.140625" style="101" hidden="1"/>
    <col min="15120" max="15120" width="2.5703125" style="101" hidden="1"/>
    <col min="15121" max="15360" width="9.140625" style="101" hidden="1"/>
    <col min="15361" max="15361" width="42.5703125" style="101" hidden="1"/>
    <col min="15362" max="15375" width="13.140625" style="101" hidden="1"/>
    <col min="15376" max="15376" width="2.5703125" style="101" hidden="1"/>
    <col min="15377" max="15616" width="9.140625" style="101" hidden="1"/>
    <col min="15617" max="15617" width="42.5703125" style="101" hidden="1"/>
    <col min="15618" max="15631" width="13.140625" style="101" hidden="1"/>
    <col min="15632" max="15632" width="2.5703125" style="101" hidden="1"/>
    <col min="15633" max="15872" width="9.140625" style="101" hidden="1"/>
    <col min="15873" max="15873" width="42.5703125" style="101" hidden="1"/>
    <col min="15874" max="15887" width="13.140625" style="101" hidden="1"/>
    <col min="15888" max="15888" width="2.5703125" style="101" hidden="1"/>
    <col min="15889" max="16128" width="9.140625" style="101" hidden="1"/>
    <col min="16129" max="16129" width="42.5703125" style="101" hidden="1"/>
    <col min="16130" max="16143" width="13.140625" style="101" hidden="1"/>
    <col min="16144" max="16144" width="2.5703125" style="101" hidden="1"/>
    <col min="16145" max="16384" width="9.140625" style="101" hidden="1"/>
  </cols>
  <sheetData>
    <row r="1" spans="1:16" s="78" customFormat="1" ht="3.75" hidden="1" customHeight="1">
      <c r="A1" s="342"/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419"/>
    </row>
    <row r="2" spans="1:16" s="78" customFormat="1" ht="39" customHeight="1">
      <c r="A2" s="718" t="s">
        <v>355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</row>
    <row r="3" spans="1:16" s="78" customFormat="1" ht="24" customHeight="1">
      <c r="A3" s="718" t="s">
        <v>356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</row>
    <row r="4" spans="1:16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</row>
    <row r="5" spans="1:16" s="78" customFormat="1" ht="34.5" customHeight="1">
      <c r="A5" s="721" t="s">
        <v>3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</row>
    <row r="6" spans="1:16" ht="7.5" customHeight="1">
      <c r="A6" s="119"/>
      <c r="P6" s="101"/>
    </row>
    <row r="7" spans="1:16" ht="10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3"/>
      <c r="M7" s="123"/>
      <c r="N7" s="122"/>
      <c r="O7" s="420"/>
      <c r="P7" s="101"/>
    </row>
    <row r="8" spans="1:16" ht="51" customHeight="1">
      <c r="A8" s="156"/>
      <c r="B8" s="156" t="s">
        <v>100</v>
      </c>
      <c r="C8" s="156" t="s">
        <v>97</v>
      </c>
      <c r="D8" s="156" t="s">
        <v>109</v>
      </c>
      <c r="E8" s="156" t="s">
        <v>108</v>
      </c>
      <c r="F8" s="156" t="s">
        <v>107</v>
      </c>
      <c r="G8" s="156" t="s">
        <v>105</v>
      </c>
      <c r="H8" s="156" t="s">
        <v>106</v>
      </c>
      <c r="I8" s="156" t="s">
        <v>91</v>
      </c>
      <c r="J8" s="156" t="s">
        <v>99</v>
      </c>
      <c r="K8" s="156" t="s">
        <v>103</v>
      </c>
      <c r="L8" s="156" t="s">
        <v>88</v>
      </c>
      <c r="M8" s="156" t="s">
        <v>110</v>
      </c>
      <c r="N8" s="157" t="s">
        <v>111</v>
      </c>
      <c r="O8" s="301" t="s">
        <v>15</v>
      </c>
      <c r="P8" s="101"/>
    </row>
    <row r="9" spans="1:16" ht="42.75" customHeight="1">
      <c r="A9" s="125" t="s">
        <v>190</v>
      </c>
      <c r="B9" s="125">
        <v>57405.414229999995</v>
      </c>
      <c r="C9" s="126">
        <v>46754.604454799999</v>
      </c>
      <c r="D9" s="126">
        <v>53859.047829999996</v>
      </c>
      <c r="E9" s="126">
        <v>85256.1459913</v>
      </c>
      <c r="F9" s="126">
        <v>48080.687680000003</v>
      </c>
      <c r="G9" s="126">
        <v>127310.37162800001</v>
      </c>
      <c r="H9" s="125">
        <v>121299.30337000001</v>
      </c>
      <c r="I9" s="125">
        <v>81183.403720000002</v>
      </c>
      <c r="J9" s="125">
        <v>84955.322719999996</v>
      </c>
      <c r="K9" s="125">
        <v>56405.768680000001</v>
      </c>
      <c r="L9" s="125">
        <v>188062.30380000002</v>
      </c>
      <c r="M9" s="125">
        <v>58275.881970000002</v>
      </c>
      <c r="N9" s="125">
        <v>3900039.3483441002</v>
      </c>
      <c r="O9" s="127">
        <v>0.95812181371712335</v>
      </c>
      <c r="P9" s="101"/>
    </row>
    <row r="10" spans="1:16" ht="27" customHeight="1">
      <c r="A10" s="125" t="s">
        <v>191</v>
      </c>
      <c r="B10" s="125">
        <v>342.77517</v>
      </c>
      <c r="C10" s="126">
        <v>1095.9324960000001</v>
      </c>
      <c r="D10" s="126">
        <v>1053.55934</v>
      </c>
      <c r="E10" s="126">
        <v>1948.5466271999999</v>
      </c>
      <c r="F10" s="126">
        <v>403.24511000000001</v>
      </c>
      <c r="G10" s="126">
        <v>1522.6399363999999</v>
      </c>
      <c r="H10" s="125">
        <v>2272.1710400000002</v>
      </c>
      <c r="I10" s="125">
        <v>1575.1724299999998</v>
      </c>
      <c r="J10" s="125">
        <v>1492.53278</v>
      </c>
      <c r="K10" s="125">
        <v>1014.20677</v>
      </c>
      <c r="L10" s="125">
        <v>2017.1559299999999</v>
      </c>
      <c r="M10" s="125">
        <v>723.08448999999996</v>
      </c>
      <c r="N10" s="125">
        <v>60972.117358800002</v>
      </c>
      <c r="O10" s="127">
        <v>1.4979006736121904E-2</v>
      </c>
      <c r="P10" s="101"/>
    </row>
    <row r="11" spans="1:16" ht="42.75" customHeight="1">
      <c r="A11" s="125" t="s">
        <v>192</v>
      </c>
      <c r="B11" s="125">
        <v>1941.5965700000002</v>
      </c>
      <c r="C11" s="126">
        <v>384.03221480000002</v>
      </c>
      <c r="D11" s="126">
        <v>435.54601000000002</v>
      </c>
      <c r="E11" s="126">
        <v>478.48188099999999</v>
      </c>
      <c r="F11" s="126">
        <v>831.37081999999998</v>
      </c>
      <c r="G11" s="126">
        <v>773.48510759999999</v>
      </c>
      <c r="H11" s="125">
        <v>597.06591000000003</v>
      </c>
      <c r="I11" s="125">
        <v>1395.4754399999999</v>
      </c>
      <c r="J11" s="125">
        <v>4568.6027599999998</v>
      </c>
      <c r="K11" s="125">
        <v>4.9251400000000007</v>
      </c>
      <c r="L11" s="125">
        <v>4889.6010500000002</v>
      </c>
      <c r="M11" s="125">
        <v>2850.9504700000002</v>
      </c>
      <c r="N11" s="125">
        <v>77465.205153400006</v>
      </c>
      <c r="O11" s="127">
        <v>1.9030860007363221E-2</v>
      </c>
      <c r="P11" s="101"/>
    </row>
    <row r="12" spans="1:16" ht="27" customHeight="1">
      <c r="A12" s="125" t="s">
        <v>193</v>
      </c>
      <c r="B12" s="125">
        <v>72.885929999999988</v>
      </c>
      <c r="C12" s="126">
        <v>17.678680100000001</v>
      </c>
      <c r="D12" s="126">
        <v>17.830069999999999</v>
      </c>
      <c r="E12" s="126">
        <v>33.376588600000005</v>
      </c>
      <c r="F12" s="126">
        <v>30.76662</v>
      </c>
      <c r="G12" s="126">
        <v>33.836213000000001</v>
      </c>
      <c r="H12" s="125">
        <v>33.79271</v>
      </c>
      <c r="I12" s="125">
        <v>71.841130000000007</v>
      </c>
      <c r="J12" s="125">
        <v>206.41754</v>
      </c>
      <c r="K12" s="125">
        <v>0.27365</v>
      </c>
      <c r="L12" s="125">
        <v>144.39463000000001</v>
      </c>
      <c r="M12" s="125">
        <v>124.27799</v>
      </c>
      <c r="N12" s="125">
        <v>10874.313900699999</v>
      </c>
      <c r="O12" s="127">
        <v>2.6714903176276233E-3</v>
      </c>
      <c r="P12" s="101"/>
    </row>
    <row r="13" spans="1:16" ht="42.75" customHeight="1">
      <c r="A13" s="125" t="s">
        <v>194</v>
      </c>
      <c r="B13" s="125">
        <v>0</v>
      </c>
      <c r="C13" s="126">
        <v>80.885077199999998</v>
      </c>
      <c r="D13" s="126">
        <v>174.45962</v>
      </c>
      <c r="E13" s="126">
        <v>179.968727</v>
      </c>
      <c r="F13" s="126">
        <v>162.23504</v>
      </c>
      <c r="G13" s="126">
        <v>118.03009</v>
      </c>
      <c r="H13" s="125">
        <v>62.259910000000005</v>
      </c>
      <c r="I13" s="125">
        <v>371.63159000000002</v>
      </c>
      <c r="J13" s="125">
        <v>47.560050000000004</v>
      </c>
      <c r="K13" s="125">
        <v>16.00685</v>
      </c>
      <c r="L13" s="125">
        <v>1043.1742300000001</v>
      </c>
      <c r="M13" s="125">
        <v>280.37271999999996</v>
      </c>
      <c r="N13" s="125">
        <v>15511.335614199999</v>
      </c>
      <c r="O13" s="127">
        <v>3.8106664278047334E-3</v>
      </c>
      <c r="P13" s="101"/>
    </row>
    <row r="14" spans="1:16" ht="27" customHeight="1">
      <c r="A14" s="125" t="s">
        <v>195</v>
      </c>
      <c r="B14" s="125">
        <v>0</v>
      </c>
      <c r="C14" s="126">
        <v>13.387879499999999</v>
      </c>
      <c r="D14" s="126">
        <v>34.891919999999999</v>
      </c>
      <c r="E14" s="126">
        <v>35.993745400000002</v>
      </c>
      <c r="F14" s="126">
        <v>31.623810000000002</v>
      </c>
      <c r="G14" s="126">
        <v>23.606030000000001</v>
      </c>
      <c r="H14" s="125">
        <v>12.45199</v>
      </c>
      <c r="I14" s="125">
        <v>74.326300000000003</v>
      </c>
      <c r="J14" s="125">
        <v>9.5120199999999997</v>
      </c>
      <c r="K14" s="125">
        <v>3.2013600000000002</v>
      </c>
      <c r="L14" s="125">
        <v>122.52059</v>
      </c>
      <c r="M14" s="125">
        <v>48.050260000000002</v>
      </c>
      <c r="N14" s="125">
        <v>3214.1958298999998</v>
      </c>
      <c r="O14" s="127">
        <v>7.896307865440772E-4</v>
      </c>
      <c r="P14" s="101"/>
    </row>
    <row r="15" spans="1:16" ht="42.75" customHeight="1">
      <c r="A15" s="125" t="s">
        <v>196</v>
      </c>
      <c r="B15" s="125">
        <v>62.026989999999998</v>
      </c>
      <c r="C15" s="126">
        <v>42.632393399999998</v>
      </c>
      <c r="D15" s="126">
        <v>34.126410000000007</v>
      </c>
      <c r="E15" s="126">
        <v>0</v>
      </c>
      <c r="F15" s="126">
        <v>68.02176</v>
      </c>
      <c r="G15" s="126">
        <v>0</v>
      </c>
      <c r="H15" s="125">
        <v>68.700600000000009</v>
      </c>
      <c r="I15" s="125">
        <v>75.246549999999999</v>
      </c>
      <c r="J15" s="125">
        <v>84.369919999999993</v>
      </c>
      <c r="K15" s="125">
        <v>43.75</v>
      </c>
      <c r="L15" s="125">
        <v>145.84788</v>
      </c>
      <c r="M15" s="125">
        <v>41.898910000000001</v>
      </c>
      <c r="N15" s="125">
        <v>5822.6474834000001</v>
      </c>
      <c r="O15" s="127">
        <v>1.4304485337562891E-3</v>
      </c>
      <c r="P15" s="101"/>
    </row>
    <row r="16" spans="1:16" ht="27" customHeight="1">
      <c r="A16" s="125" t="s">
        <v>197</v>
      </c>
      <c r="B16" s="125">
        <v>28.324990000000003</v>
      </c>
      <c r="C16" s="126">
        <v>21.316241000000002</v>
      </c>
      <c r="D16" s="126">
        <v>14.481809999999999</v>
      </c>
      <c r="E16" s="126">
        <v>0</v>
      </c>
      <c r="F16" s="126">
        <v>29.573619999999998</v>
      </c>
      <c r="G16" s="126">
        <v>0</v>
      </c>
      <c r="H16" s="125">
        <v>34.350300000000004</v>
      </c>
      <c r="I16" s="125">
        <v>37.623280000000001</v>
      </c>
      <c r="J16" s="125">
        <v>42.18497</v>
      </c>
      <c r="K16" s="125">
        <v>21.875</v>
      </c>
      <c r="L16" s="125">
        <v>53.950960000000002</v>
      </c>
      <c r="M16" s="125">
        <v>20.949459999999998</v>
      </c>
      <c r="N16" s="125">
        <v>3697.065971</v>
      </c>
      <c r="O16" s="127">
        <v>9.0825738849798041E-4</v>
      </c>
      <c r="P16" s="101"/>
    </row>
    <row r="17" spans="1:16" ht="42.75" customHeight="1">
      <c r="A17" s="125" t="s">
        <v>198</v>
      </c>
      <c r="B17" s="125">
        <v>19.396720000000002</v>
      </c>
      <c r="C17" s="126">
        <v>29.696480000000001</v>
      </c>
      <c r="D17" s="126">
        <v>145.32808</v>
      </c>
      <c r="E17" s="126">
        <v>63.528145600000002</v>
      </c>
      <c r="F17" s="126">
        <v>8.5296099999999999</v>
      </c>
      <c r="G17" s="126">
        <v>64.766836999999995</v>
      </c>
      <c r="H17" s="125">
        <v>16.180299999999999</v>
      </c>
      <c r="I17" s="125">
        <v>425.10124999999999</v>
      </c>
      <c r="J17" s="125">
        <v>39.413059999999994</v>
      </c>
      <c r="K17" s="125">
        <v>62.6755</v>
      </c>
      <c r="L17" s="125">
        <v>139.62341000000001</v>
      </c>
      <c r="M17" s="125">
        <v>232.42966000000001</v>
      </c>
      <c r="N17" s="125">
        <v>5514.9400325999995</v>
      </c>
      <c r="O17" s="127">
        <v>1.3548541116179726E-3</v>
      </c>
      <c r="P17" s="101"/>
    </row>
    <row r="18" spans="1:16" ht="27" customHeight="1">
      <c r="A18" s="125" t="s">
        <v>199</v>
      </c>
      <c r="B18" s="125">
        <v>15.517389999999999</v>
      </c>
      <c r="C18" s="126">
        <v>23.757184000000002</v>
      </c>
      <c r="D18" s="126">
        <v>60.373230000000007</v>
      </c>
      <c r="E18" s="126">
        <v>50.822516499999999</v>
      </c>
      <c r="F18" s="126">
        <v>6.82369</v>
      </c>
      <c r="G18" s="126">
        <v>25.906734799999999</v>
      </c>
      <c r="H18" s="125">
        <v>12.944240000000001</v>
      </c>
      <c r="I18" s="125">
        <v>207.46338</v>
      </c>
      <c r="J18" s="125">
        <v>31.530480000000001</v>
      </c>
      <c r="K18" s="125">
        <v>50.1404</v>
      </c>
      <c r="L18" s="125">
        <v>89.679659999999998</v>
      </c>
      <c r="M18" s="125">
        <v>114.91066000000001</v>
      </c>
      <c r="N18" s="125">
        <v>4567.9619573</v>
      </c>
      <c r="O18" s="127">
        <v>1.1222102149757449E-3</v>
      </c>
      <c r="P18" s="101"/>
    </row>
    <row r="19" spans="1:16" ht="42.75" customHeight="1">
      <c r="A19" s="125" t="s">
        <v>200</v>
      </c>
      <c r="B19" s="125">
        <v>161.23862</v>
      </c>
      <c r="C19" s="126">
        <v>841.9421562</v>
      </c>
      <c r="D19" s="126">
        <v>513.94835</v>
      </c>
      <c r="E19" s="126">
        <v>823.32071619999999</v>
      </c>
      <c r="F19" s="126">
        <v>308.32956999999999</v>
      </c>
      <c r="G19" s="126">
        <v>443.13760239999999</v>
      </c>
      <c r="H19" s="125">
        <v>443.67392999999998</v>
      </c>
      <c r="I19" s="125">
        <v>2278.9876300000001</v>
      </c>
      <c r="J19" s="125">
        <v>960.78806999999995</v>
      </c>
      <c r="K19" s="125">
        <v>192.80857</v>
      </c>
      <c r="L19" s="125">
        <v>2243.1471099999999</v>
      </c>
      <c r="M19" s="125">
        <v>858.95245</v>
      </c>
      <c r="N19" s="125">
        <v>66151.225914800001</v>
      </c>
      <c r="O19" s="127">
        <v>1.6251357202334372E-2</v>
      </c>
      <c r="P19" s="101"/>
    </row>
    <row r="20" spans="1:16" ht="27" customHeight="1">
      <c r="A20" s="125" t="s">
        <v>201</v>
      </c>
      <c r="B20" s="125">
        <v>161.23862</v>
      </c>
      <c r="C20" s="126">
        <v>841.9421562</v>
      </c>
      <c r="D20" s="126">
        <v>392.55536000000001</v>
      </c>
      <c r="E20" s="126">
        <v>771.11477850000006</v>
      </c>
      <c r="F20" s="126">
        <v>270.32959000000005</v>
      </c>
      <c r="G20" s="126">
        <v>443.13760239999999</v>
      </c>
      <c r="H20" s="125">
        <v>406.97290000000004</v>
      </c>
      <c r="I20" s="125">
        <v>2141.07809</v>
      </c>
      <c r="J20" s="125">
        <v>881.51968000000011</v>
      </c>
      <c r="K20" s="125">
        <v>109.56137</v>
      </c>
      <c r="L20" s="125">
        <v>1539.29117</v>
      </c>
      <c r="M20" s="125">
        <v>707.84132</v>
      </c>
      <c r="N20" s="125">
        <v>60864.892177100002</v>
      </c>
      <c r="O20" s="127">
        <v>1.4952664749185241E-2</v>
      </c>
      <c r="P20" s="101"/>
    </row>
    <row r="21" spans="1:16" ht="56.25" customHeight="1">
      <c r="A21" s="162" t="s">
        <v>202</v>
      </c>
      <c r="B21" s="163">
        <v>59589.673129999988</v>
      </c>
      <c r="C21" s="163">
        <v>48133.792776399998</v>
      </c>
      <c r="D21" s="163">
        <v>55162.456299999991</v>
      </c>
      <c r="E21" s="163">
        <v>86801.445461099996</v>
      </c>
      <c r="F21" s="163">
        <v>49459.174480000001</v>
      </c>
      <c r="G21" s="163">
        <v>128709.79126500002</v>
      </c>
      <c r="H21" s="163">
        <v>122487.18402000002</v>
      </c>
      <c r="I21" s="163">
        <v>85729.846180000008</v>
      </c>
      <c r="J21" s="163">
        <v>90656.056579999989</v>
      </c>
      <c r="K21" s="163">
        <v>56725.934739999997</v>
      </c>
      <c r="L21" s="163">
        <v>196523.69748</v>
      </c>
      <c r="M21" s="163">
        <v>62540.486180000007</v>
      </c>
      <c r="N21" s="163">
        <v>4070504.7025425006</v>
      </c>
      <c r="O21" s="421">
        <v>1</v>
      </c>
      <c r="P21" s="101"/>
    </row>
    <row r="22" spans="1:16" ht="56.25" customHeight="1">
      <c r="A22" s="302" t="s">
        <v>340</v>
      </c>
      <c r="B22" s="125">
        <v>620.74209999999994</v>
      </c>
      <c r="C22" s="125">
        <v>2014.0146368000003</v>
      </c>
      <c r="D22" s="125">
        <v>1573.69173</v>
      </c>
      <c r="E22" s="125">
        <v>2839.8542562000002</v>
      </c>
      <c r="F22" s="125">
        <v>772.36244000000011</v>
      </c>
      <c r="G22" s="125">
        <v>2049.1265165999998</v>
      </c>
      <c r="H22" s="125">
        <v>2772.6831800000004</v>
      </c>
      <c r="I22" s="125">
        <v>4107.50461</v>
      </c>
      <c r="J22" s="125">
        <v>2663.6974700000001</v>
      </c>
      <c r="K22" s="125">
        <v>1199.2585499999998</v>
      </c>
      <c r="L22" s="125">
        <v>3966.9929399999996</v>
      </c>
      <c r="M22" s="125">
        <v>1739.11418</v>
      </c>
      <c r="N22" s="422">
        <v>144190.54719480002</v>
      </c>
      <c r="O22" s="159"/>
      <c r="P22" s="101"/>
    </row>
    <row r="23" spans="1:16" s="137" customFormat="1" ht="56.25" customHeight="1" thickBot="1">
      <c r="A23" s="423" t="s">
        <v>341</v>
      </c>
      <c r="B23" s="424">
        <v>1.4639381964791578E-2</v>
      </c>
      <c r="C23" s="424">
        <v>1.1825018343876345E-2</v>
      </c>
      <c r="D23" s="424">
        <v>1.355174857445679E-2</v>
      </c>
      <c r="E23" s="424">
        <v>2.1324492121795723E-2</v>
      </c>
      <c r="F23" s="424">
        <v>1.215062457712112E-2</v>
      </c>
      <c r="G23" s="424">
        <v>3.1620106269526202E-2</v>
      </c>
      <c r="H23" s="424">
        <v>3.0091399708614172E-2</v>
      </c>
      <c r="I23" s="424">
        <v>2.1061232560780931E-2</v>
      </c>
      <c r="J23" s="424">
        <v>2.2271453592321071E-2</v>
      </c>
      <c r="K23" s="424">
        <v>1.3935847980858024E-2</v>
      </c>
      <c r="L23" s="424">
        <v>4.8279933777560367E-2</v>
      </c>
      <c r="M23" s="424">
        <v>1.5364307561402951E-2</v>
      </c>
      <c r="N23" s="424"/>
      <c r="O23" s="425"/>
    </row>
    <row r="24" spans="1:16" ht="15" customHeight="1">
      <c r="A24" s="171" t="s">
        <v>342</v>
      </c>
      <c r="B24" s="137"/>
      <c r="C24" s="172"/>
      <c r="D24" s="172"/>
      <c r="E24" s="172"/>
      <c r="F24" s="172"/>
      <c r="G24" s="172"/>
      <c r="H24" s="173"/>
      <c r="I24" s="173"/>
      <c r="J24" s="173"/>
      <c r="K24" s="173"/>
      <c r="L24" s="173"/>
      <c r="M24" s="173"/>
      <c r="N24" s="173"/>
      <c r="O24" s="173"/>
      <c r="P24" s="101"/>
    </row>
    <row r="25" spans="1:16" ht="39" customHeight="1">
      <c r="A25" s="697" t="s">
        <v>206</v>
      </c>
      <c r="B25" s="722"/>
      <c r="C25" s="722"/>
      <c r="D25" s="722"/>
      <c r="E25" s="722"/>
      <c r="F25" s="722"/>
      <c r="G25" s="722"/>
      <c r="H25" s="722"/>
      <c r="I25" s="722"/>
      <c r="J25" s="722"/>
      <c r="K25" s="722"/>
      <c r="L25" s="722"/>
      <c r="M25" s="722"/>
      <c r="N25" s="722"/>
      <c r="O25" s="722"/>
      <c r="P25" s="101"/>
    </row>
    <row r="26" spans="1:16" ht="38.25" customHeight="1">
      <c r="A26" s="697" t="s">
        <v>207</v>
      </c>
      <c r="B26" s="716"/>
      <c r="C26" s="716"/>
      <c r="D26" s="716"/>
      <c r="E26" s="716"/>
      <c r="F26" s="716"/>
      <c r="G26" s="716"/>
      <c r="H26" s="716"/>
      <c r="I26" s="716"/>
      <c r="J26" s="716"/>
      <c r="K26" s="716"/>
      <c r="L26" s="716"/>
      <c r="M26" s="716"/>
      <c r="N26" s="716"/>
      <c r="O26" s="716"/>
      <c r="P26" s="101"/>
    </row>
    <row r="27" spans="1:16" ht="14.25" customHeight="1">
      <c r="A27" s="171" t="s">
        <v>208</v>
      </c>
      <c r="C27" s="114"/>
      <c r="D27" s="114"/>
      <c r="E27" s="114"/>
      <c r="F27" s="114"/>
      <c r="G27" s="114"/>
      <c r="H27" s="89"/>
      <c r="I27" s="89"/>
      <c r="J27" s="89"/>
      <c r="K27" s="89"/>
      <c r="L27" s="89"/>
      <c r="M27" s="89"/>
      <c r="N27" s="89"/>
      <c r="O27" s="418"/>
      <c r="P27" s="101"/>
    </row>
    <row r="28" spans="1:16" ht="9" hidden="1" customHeight="1">
      <c r="A28" s="147"/>
      <c r="C28" s="114"/>
      <c r="D28" s="114"/>
      <c r="E28" s="114"/>
      <c r="F28" s="114"/>
      <c r="G28" s="114"/>
      <c r="H28" s="89"/>
      <c r="I28" s="89"/>
      <c r="J28" s="89"/>
      <c r="K28" s="89"/>
      <c r="L28" s="89"/>
      <c r="M28" s="89"/>
      <c r="N28" s="89"/>
      <c r="O28" s="173"/>
      <c r="P28" s="101"/>
    </row>
    <row r="29" spans="1:16" ht="9" hidden="1" customHeight="1">
      <c r="A29" s="143"/>
      <c r="C29" s="114"/>
      <c r="D29" s="114"/>
      <c r="E29" s="114"/>
      <c r="F29" s="114"/>
      <c r="G29" s="114"/>
      <c r="H29" s="89"/>
      <c r="I29" s="89"/>
      <c r="J29" s="89"/>
      <c r="K29" s="89"/>
      <c r="L29" s="89"/>
      <c r="M29" s="89"/>
      <c r="N29" s="89"/>
      <c r="O29" s="173"/>
      <c r="P29" s="101"/>
    </row>
    <row r="30" spans="1:16" ht="9" hidden="1" customHeight="1">
      <c r="A30" s="143"/>
      <c r="C30" s="114"/>
      <c r="D30" s="114"/>
      <c r="E30" s="114"/>
      <c r="F30" s="114"/>
      <c r="G30" s="114"/>
      <c r="H30" s="89"/>
      <c r="I30" s="89"/>
      <c r="J30" s="89"/>
      <c r="K30" s="89"/>
      <c r="L30" s="89"/>
      <c r="M30" s="89"/>
      <c r="N30" s="89"/>
      <c r="O30" s="173"/>
      <c r="P30" s="101"/>
    </row>
    <row r="31" spans="1:16" ht="9" hidden="1" customHeight="1">
      <c r="A31" s="143"/>
      <c r="B31" s="176"/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173"/>
      <c r="P31" s="101"/>
    </row>
    <row r="32" spans="1:16" ht="9" hidden="1" customHeight="1">
      <c r="A32" s="143"/>
      <c r="B32" s="176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173"/>
      <c r="P32" s="101"/>
    </row>
    <row r="33" spans="1:16" ht="9" hidden="1" customHeight="1">
      <c r="A33" s="143"/>
      <c r="B33" s="176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173"/>
      <c r="P33" s="101"/>
    </row>
    <row r="34" spans="1:16" ht="9" hidden="1" customHeight="1">
      <c r="A34" s="144"/>
      <c r="B34" s="176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173"/>
      <c r="P34" s="101"/>
    </row>
    <row r="35" spans="1:16" ht="9" hidden="1" customHeight="1">
      <c r="A35" s="143"/>
      <c r="B35" s="176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173"/>
      <c r="P35" s="101"/>
    </row>
    <row r="36" spans="1:16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173"/>
      <c r="P36" s="101"/>
    </row>
    <row r="37" spans="1:16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173"/>
      <c r="P37" s="101"/>
    </row>
    <row r="38" spans="1:16" ht="9" hidden="1" customHeight="1">
      <c r="A38" s="143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173"/>
      <c r="P38" s="101"/>
    </row>
    <row r="39" spans="1:16" ht="9" hidden="1" customHeight="1">
      <c r="A39" s="143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173"/>
      <c r="P39" s="101"/>
    </row>
    <row r="40" spans="1:16" ht="9" hidden="1" customHeight="1">
      <c r="A40" s="144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173"/>
      <c r="P40" s="101"/>
    </row>
    <row r="41" spans="1:16" ht="9" hidden="1" customHeight="1">
      <c r="A41" s="143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173"/>
      <c r="P41" s="101"/>
    </row>
    <row r="42" spans="1:16" ht="9" hidden="1" customHeight="1">
      <c r="A42" s="143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173"/>
      <c r="P42" s="101"/>
    </row>
    <row r="43" spans="1:16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173"/>
      <c r="P43" s="101"/>
    </row>
    <row r="44" spans="1:16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173"/>
      <c r="P44" s="101"/>
    </row>
    <row r="45" spans="1:16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173"/>
      <c r="P45" s="101"/>
    </row>
    <row r="46" spans="1:16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173"/>
      <c r="P46" s="101"/>
    </row>
    <row r="47" spans="1:16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173"/>
      <c r="P47" s="101"/>
    </row>
    <row r="48" spans="1:16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73"/>
      <c r="P48" s="101"/>
    </row>
    <row r="49" spans="1:16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73"/>
      <c r="P49" s="101"/>
    </row>
    <row r="50" spans="1:16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73"/>
      <c r="P50" s="101"/>
    </row>
    <row r="51" spans="1:16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73"/>
      <c r="P51" s="101"/>
    </row>
    <row r="52" spans="1:16" ht="9" hidden="1" customHeight="1">
      <c r="A52" s="145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73"/>
      <c r="P52" s="101"/>
    </row>
    <row r="53" spans="1:16" ht="9" hidden="1" customHeight="1">
      <c r="A53" s="145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73"/>
      <c r="P53" s="101"/>
    </row>
    <row r="54" spans="1:16" ht="9" hidden="1" customHeight="1">
      <c r="A54" s="145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73"/>
      <c r="P54" s="101"/>
    </row>
    <row r="55" spans="1:16" ht="9" hidden="1" customHeight="1">
      <c r="A55" s="145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73"/>
      <c r="P55" s="101"/>
    </row>
    <row r="56" spans="1:16" ht="9" hidden="1" customHeight="1">
      <c r="A56" s="14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73"/>
      <c r="P56" s="101"/>
    </row>
    <row r="57" spans="1:16" ht="9" hidden="1" customHeight="1">
      <c r="A57" s="14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73"/>
      <c r="P57" s="101"/>
    </row>
    <row r="58" spans="1:16" ht="9" hidden="1" customHeight="1">
      <c r="A58" s="147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73"/>
      <c r="P58" s="101"/>
    </row>
    <row r="59" spans="1:16" ht="9" hidden="1" customHeight="1">
      <c r="A59" s="143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73"/>
      <c r="P59" s="101"/>
    </row>
    <row r="60" spans="1:16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73"/>
      <c r="P60" s="101"/>
    </row>
    <row r="61" spans="1:16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73"/>
      <c r="P61" s="101"/>
    </row>
    <row r="62" spans="1:16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73"/>
      <c r="P62" s="101"/>
    </row>
    <row r="63" spans="1:16" ht="9" hidden="1" customHeight="1">
      <c r="A63" s="145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73"/>
      <c r="P63" s="101"/>
    </row>
    <row r="64" spans="1:16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73"/>
      <c r="P64" s="101"/>
    </row>
    <row r="65" spans="1:16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73"/>
      <c r="P65" s="101"/>
    </row>
    <row r="66" spans="1:16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73"/>
      <c r="P66" s="101"/>
    </row>
    <row r="67" spans="1:16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73"/>
      <c r="P67" s="101"/>
    </row>
    <row r="68" spans="1:16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73"/>
      <c r="P68" s="101"/>
    </row>
    <row r="69" spans="1:16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73"/>
      <c r="P69" s="101"/>
    </row>
    <row r="70" spans="1:16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73"/>
      <c r="P70" s="101"/>
    </row>
    <row r="71" spans="1:16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73"/>
      <c r="P71" s="101"/>
    </row>
    <row r="72" spans="1:16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73"/>
      <c r="P72" s="101"/>
    </row>
    <row r="73" spans="1:16" ht="9" hidden="1" customHeight="1">
      <c r="A73" s="143"/>
      <c r="C73" s="148"/>
      <c r="D73" s="148"/>
      <c r="E73" s="148"/>
      <c r="F73" s="148"/>
      <c r="G73" s="148"/>
      <c r="P73" s="101"/>
    </row>
    <row r="74" spans="1:16" ht="9" hidden="1" customHeight="1">
      <c r="A74" s="143"/>
      <c r="C74" s="148"/>
      <c r="D74" s="148"/>
      <c r="E74" s="148"/>
      <c r="F74" s="148"/>
      <c r="G74" s="148"/>
      <c r="P74" s="101"/>
    </row>
    <row r="75" spans="1:16" ht="9" hidden="1" customHeight="1">
      <c r="A75" s="143"/>
      <c r="C75" s="148"/>
      <c r="D75" s="148"/>
      <c r="E75" s="148"/>
      <c r="F75" s="148"/>
      <c r="G75" s="148"/>
      <c r="P75" s="101"/>
    </row>
    <row r="76" spans="1:16" ht="9" hidden="1" customHeight="1">
      <c r="A76" s="143"/>
      <c r="C76" s="148"/>
      <c r="D76" s="148"/>
      <c r="E76" s="148"/>
      <c r="F76" s="148"/>
      <c r="G76" s="148"/>
      <c r="P76" s="101"/>
    </row>
    <row r="77" spans="1:16" ht="9" hidden="1" customHeight="1">
      <c r="A77" s="143"/>
      <c r="C77" s="148"/>
      <c r="D77" s="148"/>
      <c r="E77" s="148"/>
      <c r="F77" s="148"/>
      <c r="G77" s="148"/>
      <c r="P77" s="101"/>
    </row>
    <row r="78" spans="1:16" ht="9" hidden="1" customHeight="1">
      <c r="A78" s="143"/>
      <c r="C78" s="148"/>
      <c r="D78" s="148"/>
      <c r="E78" s="148"/>
      <c r="F78" s="148"/>
      <c r="G78" s="148"/>
      <c r="P78" s="101"/>
    </row>
    <row r="79" spans="1:16" ht="9" hidden="1" customHeight="1">
      <c r="A79" s="145"/>
      <c r="C79" s="148"/>
      <c r="D79" s="148"/>
      <c r="E79" s="148"/>
      <c r="F79" s="148"/>
      <c r="G79" s="148"/>
      <c r="P79" s="101"/>
    </row>
    <row r="80" spans="1:16" ht="9" hidden="1" customHeight="1">
      <c r="A80" s="147"/>
      <c r="C80" s="148"/>
      <c r="D80" s="148"/>
      <c r="E80" s="148"/>
      <c r="F80" s="148"/>
      <c r="G80" s="148"/>
      <c r="P80" s="101"/>
    </row>
    <row r="81" spans="1:16" ht="9" hidden="1" customHeight="1">
      <c r="A81" s="143"/>
      <c r="C81" s="148"/>
      <c r="D81" s="148"/>
      <c r="E81" s="148"/>
      <c r="F81" s="148"/>
      <c r="G81" s="148"/>
      <c r="P81" s="101"/>
    </row>
    <row r="82" spans="1:16" ht="9" hidden="1" customHeight="1">
      <c r="A82" s="143"/>
      <c r="C82" s="148"/>
      <c r="D82" s="148"/>
      <c r="E82" s="148"/>
      <c r="F82" s="148"/>
      <c r="G82" s="148"/>
      <c r="P82" s="101"/>
    </row>
    <row r="83" spans="1:16" ht="9" hidden="1" customHeight="1">
      <c r="A83" s="143"/>
      <c r="C83" s="148"/>
      <c r="D83" s="148"/>
      <c r="E83" s="148"/>
      <c r="F83" s="148"/>
      <c r="G83" s="148"/>
      <c r="P83" s="101"/>
    </row>
    <row r="84" spans="1:16" ht="9" hidden="1" customHeight="1">
      <c r="A84" s="143"/>
      <c r="C84" s="148"/>
      <c r="D84" s="148"/>
      <c r="E84" s="148"/>
      <c r="F84" s="148"/>
      <c r="G84" s="148"/>
      <c r="P84" s="101"/>
    </row>
    <row r="85" spans="1:16" ht="9" hidden="1" customHeight="1">
      <c r="A85" s="143"/>
      <c r="C85" s="148"/>
      <c r="D85" s="148"/>
      <c r="E85" s="148"/>
      <c r="F85" s="148"/>
      <c r="G85" s="148"/>
      <c r="P85" s="101"/>
    </row>
    <row r="86" spans="1:16" ht="9" hidden="1" customHeight="1">
      <c r="A86" s="143"/>
      <c r="C86" s="148"/>
      <c r="D86" s="148"/>
      <c r="E86" s="148"/>
      <c r="F86" s="148"/>
      <c r="G86" s="148"/>
      <c r="P86" s="101"/>
    </row>
    <row r="87" spans="1:16" ht="9" hidden="1" customHeight="1">
      <c r="A87" s="143"/>
      <c r="C87" s="148"/>
      <c r="D87" s="148"/>
      <c r="E87" s="148"/>
      <c r="F87" s="148"/>
      <c r="G87" s="148"/>
      <c r="P87" s="101"/>
    </row>
    <row r="88" spans="1:16" ht="9" hidden="1" customHeight="1">
      <c r="A88" s="143"/>
      <c r="C88" s="148"/>
      <c r="D88" s="148"/>
      <c r="E88" s="148"/>
      <c r="F88" s="148"/>
      <c r="G88" s="148"/>
      <c r="P88" s="101"/>
    </row>
    <row r="89" spans="1:16" ht="9" hidden="1" customHeight="1">
      <c r="A89" s="143"/>
      <c r="C89" s="148"/>
      <c r="D89" s="148"/>
      <c r="E89" s="148"/>
      <c r="F89" s="148"/>
      <c r="G89" s="148"/>
      <c r="P89" s="101"/>
    </row>
    <row r="90" spans="1:16" ht="9" hidden="1" customHeight="1">
      <c r="A90" s="147"/>
      <c r="C90" s="148"/>
      <c r="D90" s="148"/>
      <c r="E90" s="148"/>
      <c r="F90" s="148"/>
      <c r="G90" s="148"/>
      <c r="P90" s="101"/>
    </row>
    <row r="91" spans="1:16" ht="9" hidden="1" customHeight="1">
      <c r="A91" s="143"/>
      <c r="C91" s="148"/>
      <c r="D91" s="148"/>
      <c r="E91" s="148"/>
      <c r="F91" s="148"/>
      <c r="G91" s="148"/>
      <c r="P91" s="101"/>
    </row>
    <row r="92" spans="1:16" ht="9" hidden="1" customHeight="1">
      <c r="A92" s="143"/>
      <c r="C92" s="148"/>
      <c r="D92" s="148"/>
      <c r="E92" s="148"/>
      <c r="F92" s="148"/>
      <c r="G92" s="148"/>
      <c r="P92" s="101"/>
    </row>
    <row r="93" spans="1:16" ht="9" hidden="1" customHeight="1">
      <c r="A93" s="143"/>
      <c r="C93" s="148"/>
      <c r="D93" s="148"/>
      <c r="E93" s="148"/>
      <c r="F93" s="148"/>
      <c r="G93" s="148"/>
      <c r="P93" s="101"/>
    </row>
    <row r="94" spans="1:16" hidden="1">
      <c r="A94" s="149"/>
      <c r="C94" s="148"/>
      <c r="D94" s="148"/>
      <c r="E94" s="148"/>
      <c r="F94" s="148"/>
      <c r="G94" s="148"/>
      <c r="P94" s="101"/>
    </row>
    <row r="95" spans="1:16" hidden="1">
      <c r="A95" s="149"/>
      <c r="C95" s="148"/>
      <c r="D95" s="148"/>
      <c r="E95" s="148"/>
      <c r="F95" s="148"/>
      <c r="G95" s="148"/>
      <c r="P95" s="101"/>
    </row>
    <row r="96" spans="1:16" hidden="1">
      <c r="A96" s="149"/>
      <c r="C96" s="148"/>
      <c r="D96" s="148"/>
      <c r="E96" s="148"/>
      <c r="F96" s="148"/>
      <c r="G96" s="148"/>
      <c r="P96" s="101"/>
    </row>
    <row r="97" spans="1:16" hidden="1">
      <c r="A97" s="149"/>
      <c r="C97" s="148"/>
      <c r="D97" s="148"/>
      <c r="E97" s="148"/>
      <c r="F97" s="148"/>
      <c r="G97" s="148"/>
      <c r="P97" s="101"/>
    </row>
    <row r="98" spans="1:16" hidden="1">
      <c r="A98" s="149"/>
      <c r="C98" s="148"/>
      <c r="D98" s="148"/>
      <c r="E98" s="148"/>
      <c r="F98" s="148"/>
      <c r="G98" s="148"/>
      <c r="P98" s="101"/>
    </row>
    <row r="99" spans="1:16" hidden="1">
      <c r="A99" s="149"/>
      <c r="C99" s="148"/>
      <c r="D99" s="148"/>
      <c r="E99" s="148"/>
      <c r="F99" s="148"/>
      <c r="G99" s="148"/>
      <c r="P99" s="101"/>
    </row>
    <row r="100" spans="1:16" hidden="1">
      <c r="A100" s="149"/>
      <c r="C100" s="148"/>
      <c r="D100" s="148"/>
      <c r="E100" s="148"/>
      <c r="F100" s="148"/>
      <c r="G100" s="148"/>
      <c r="P100" s="101"/>
    </row>
    <row r="101" spans="1:16" ht="15.75" hidden="1">
      <c r="A101" s="150"/>
      <c r="C101" s="148"/>
      <c r="D101" s="148"/>
      <c r="E101" s="148"/>
      <c r="F101" s="148"/>
      <c r="G101" s="148"/>
      <c r="P101" s="101"/>
    </row>
    <row r="102" spans="1:16" ht="15.75" hidden="1">
      <c r="A102" s="150"/>
      <c r="C102" s="148"/>
      <c r="D102" s="148"/>
      <c r="E102" s="148"/>
      <c r="F102" s="148"/>
      <c r="G102" s="148"/>
      <c r="P102" s="101"/>
    </row>
    <row r="103" spans="1:16" ht="15.75" hidden="1">
      <c r="A103" s="150"/>
      <c r="C103" s="148"/>
      <c r="D103" s="148"/>
      <c r="E103" s="148"/>
      <c r="F103" s="148"/>
      <c r="G103" s="148"/>
      <c r="P103" s="101"/>
    </row>
    <row r="104" spans="1:16" ht="15.75" hidden="1">
      <c r="A104" s="150"/>
      <c r="C104" s="148"/>
      <c r="D104" s="148"/>
      <c r="E104" s="148"/>
      <c r="F104" s="148"/>
      <c r="G104" s="148"/>
      <c r="P104" s="101"/>
    </row>
    <row r="105" spans="1:16" ht="15.75" hidden="1">
      <c r="A105" s="150"/>
      <c r="C105" s="148"/>
      <c r="D105" s="148"/>
      <c r="E105" s="148"/>
      <c r="F105" s="148"/>
      <c r="G105" s="148"/>
      <c r="P105" s="101"/>
    </row>
    <row r="106" spans="1:16" ht="15.75" hidden="1">
      <c r="A106" s="150"/>
      <c r="C106" s="148"/>
      <c r="D106" s="148"/>
      <c r="E106" s="148"/>
      <c r="F106" s="148"/>
      <c r="G106" s="148"/>
      <c r="P106" s="101"/>
    </row>
    <row r="107" spans="1:16" ht="15.75" hidden="1">
      <c r="A107" s="150"/>
      <c r="C107" s="148"/>
      <c r="D107" s="148"/>
      <c r="E107" s="148"/>
      <c r="F107" s="148"/>
      <c r="G107" s="148"/>
      <c r="P107" s="101"/>
    </row>
    <row r="108" spans="1:16" ht="15.75" hidden="1">
      <c r="A108" s="150"/>
      <c r="C108" s="148"/>
      <c r="D108" s="148"/>
      <c r="E108" s="148"/>
      <c r="F108" s="148"/>
      <c r="G108" s="148"/>
      <c r="P108" s="101"/>
    </row>
    <row r="109" spans="1:16" ht="15.75" hidden="1">
      <c r="A109" s="150"/>
      <c r="C109" s="148"/>
      <c r="D109" s="148"/>
      <c r="E109" s="148"/>
      <c r="F109" s="148"/>
      <c r="G109" s="148"/>
      <c r="P109" s="101"/>
    </row>
    <row r="110" spans="1:16" ht="15.75" hidden="1">
      <c r="A110" s="150"/>
      <c r="C110" s="148"/>
      <c r="D110" s="148"/>
      <c r="E110" s="148"/>
      <c r="F110" s="148"/>
      <c r="G110" s="148"/>
      <c r="P110" s="101"/>
    </row>
    <row r="111" spans="1:16" ht="15.75" hidden="1">
      <c r="A111" s="150"/>
      <c r="C111" s="148"/>
      <c r="D111" s="148"/>
      <c r="E111" s="148"/>
      <c r="F111" s="148"/>
      <c r="G111" s="148"/>
      <c r="P111" s="101"/>
    </row>
    <row r="112" spans="1:16" ht="15.75" hidden="1">
      <c r="A112" s="150"/>
      <c r="C112" s="148"/>
      <c r="D112" s="148"/>
      <c r="E112" s="148"/>
      <c r="F112" s="148"/>
      <c r="G112" s="148"/>
      <c r="P112" s="101"/>
    </row>
    <row r="113" spans="1:16" ht="15.75" hidden="1">
      <c r="A113" s="150"/>
      <c r="C113" s="148"/>
      <c r="D113" s="148"/>
      <c r="E113" s="148"/>
      <c r="F113" s="148"/>
      <c r="G113" s="148"/>
      <c r="P113" s="101"/>
    </row>
    <row r="114" spans="1:16" ht="15.75" hidden="1">
      <c r="A114" s="150"/>
      <c r="C114" s="148"/>
      <c r="D114" s="148"/>
      <c r="E114" s="148"/>
      <c r="F114" s="148"/>
      <c r="G114" s="148"/>
      <c r="P114" s="101"/>
    </row>
    <row r="115" spans="1:16" ht="15.75" hidden="1">
      <c r="A115" s="150"/>
      <c r="C115" s="148"/>
      <c r="D115" s="148"/>
      <c r="E115" s="148"/>
      <c r="F115" s="148"/>
      <c r="G115" s="148"/>
      <c r="P115" s="101"/>
    </row>
    <row r="116" spans="1:16" ht="15.75" hidden="1">
      <c r="A116" s="150"/>
      <c r="C116" s="148"/>
      <c r="D116" s="148"/>
      <c r="E116" s="148"/>
      <c r="F116" s="148"/>
      <c r="G116" s="148"/>
      <c r="P116" s="101"/>
    </row>
    <row r="117" spans="1:16" ht="15.75" hidden="1">
      <c r="A117" s="150"/>
      <c r="C117" s="148"/>
      <c r="D117" s="148"/>
      <c r="E117" s="148"/>
      <c r="F117" s="148"/>
      <c r="G117" s="148"/>
      <c r="P117" s="101"/>
    </row>
    <row r="118" spans="1:16" ht="15.75" hidden="1">
      <c r="A118" s="150"/>
      <c r="C118" s="148"/>
      <c r="D118" s="148"/>
      <c r="E118" s="148"/>
      <c r="F118" s="148"/>
      <c r="G118" s="148"/>
      <c r="P118" s="101"/>
    </row>
    <row r="119" spans="1:16" ht="15.75" hidden="1">
      <c r="A119" s="150"/>
      <c r="C119" s="148"/>
      <c r="D119" s="148"/>
      <c r="E119" s="148"/>
      <c r="F119" s="148"/>
      <c r="G119" s="148"/>
      <c r="P119" s="101"/>
    </row>
    <row r="120" spans="1:16" ht="15.75" hidden="1">
      <c r="A120" s="150"/>
      <c r="C120" s="148"/>
      <c r="D120" s="148"/>
      <c r="E120" s="148"/>
      <c r="F120" s="148"/>
      <c r="G120" s="148"/>
      <c r="P120" s="101"/>
    </row>
    <row r="121" spans="1:16" ht="15.75" hidden="1">
      <c r="A121" s="150"/>
      <c r="C121" s="148"/>
      <c r="D121" s="148"/>
      <c r="E121" s="148"/>
      <c r="F121" s="148"/>
      <c r="G121" s="148"/>
      <c r="P121" s="101"/>
    </row>
    <row r="122" spans="1:16" ht="15.75" hidden="1">
      <c r="A122" s="150"/>
      <c r="C122" s="148"/>
      <c r="D122" s="148"/>
      <c r="E122" s="148"/>
      <c r="F122" s="148"/>
      <c r="G122" s="148"/>
      <c r="P122" s="101"/>
    </row>
    <row r="123" spans="1:16" ht="15.75" hidden="1">
      <c r="A123" s="150"/>
      <c r="C123" s="148"/>
      <c r="D123" s="148"/>
      <c r="E123" s="148"/>
      <c r="F123" s="148"/>
      <c r="G123" s="148"/>
      <c r="P123" s="101"/>
    </row>
    <row r="124" spans="1:16" ht="15.75" hidden="1">
      <c r="A124" s="150"/>
      <c r="C124" s="148"/>
      <c r="D124" s="148"/>
      <c r="E124" s="148"/>
      <c r="F124" s="148"/>
      <c r="G124" s="148"/>
      <c r="P124" s="101"/>
    </row>
    <row r="125" spans="1:16" ht="15.75" hidden="1">
      <c r="A125" s="150"/>
      <c r="C125" s="148"/>
      <c r="D125" s="148"/>
      <c r="E125" s="148"/>
      <c r="F125" s="148"/>
      <c r="G125" s="148"/>
      <c r="P125" s="101"/>
    </row>
    <row r="126" spans="1:16" ht="15.75" hidden="1">
      <c r="A126" s="150"/>
      <c r="C126" s="148"/>
      <c r="D126" s="148"/>
      <c r="E126" s="148"/>
      <c r="F126" s="148"/>
      <c r="G126" s="148"/>
      <c r="P126" s="101"/>
    </row>
    <row r="127" spans="1:16" ht="15.75" hidden="1">
      <c r="A127" s="150"/>
      <c r="C127" s="148"/>
      <c r="D127" s="148"/>
      <c r="E127" s="148"/>
      <c r="F127" s="148"/>
      <c r="G127" s="148"/>
      <c r="P127" s="101"/>
    </row>
    <row r="128" spans="1:16" ht="15.75" hidden="1">
      <c r="A128" s="150"/>
      <c r="C128" s="148"/>
      <c r="D128" s="148"/>
      <c r="E128" s="148"/>
      <c r="F128" s="148"/>
      <c r="G128" s="148"/>
      <c r="P128" s="101"/>
    </row>
    <row r="129" spans="1:16" ht="15.75" hidden="1">
      <c r="A129" s="150"/>
      <c r="C129" s="148"/>
      <c r="D129" s="148"/>
      <c r="E129" s="148"/>
      <c r="F129" s="148"/>
      <c r="G129" s="148"/>
      <c r="P129" s="101"/>
    </row>
    <row r="130" spans="1:16" ht="15.75" hidden="1">
      <c r="A130" s="150"/>
      <c r="C130" s="148"/>
      <c r="D130" s="148"/>
      <c r="E130" s="148"/>
      <c r="F130" s="148"/>
      <c r="G130" s="148"/>
      <c r="P130" s="101"/>
    </row>
    <row r="131" spans="1:16" ht="15.75" hidden="1">
      <c r="A131" s="150"/>
      <c r="C131" s="148"/>
      <c r="D131" s="148"/>
      <c r="E131" s="148"/>
      <c r="F131" s="148"/>
      <c r="G131" s="148"/>
      <c r="P131" s="101"/>
    </row>
    <row r="132" spans="1:16" ht="15.75" hidden="1">
      <c r="A132" s="150"/>
      <c r="C132" s="148"/>
      <c r="D132" s="148"/>
      <c r="E132" s="148"/>
      <c r="F132" s="148"/>
      <c r="G132" s="148"/>
      <c r="P132" s="101"/>
    </row>
    <row r="133" spans="1:16" ht="15.75" hidden="1">
      <c r="A133" s="150"/>
      <c r="C133" s="148"/>
      <c r="D133" s="148"/>
      <c r="E133" s="148"/>
      <c r="F133" s="148"/>
      <c r="G133" s="148"/>
      <c r="P133" s="101"/>
    </row>
    <row r="134" spans="1:16" ht="15.75" hidden="1">
      <c r="A134" s="150"/>
      <c r="C134" s="148"/>
      <c r="D134" s="148"/>
      <c r="E134" s="148"/>
      <c r="F134" s="148"/>
      <c r="G134" s="148"/>
      <c r="P134" s="101"/>
    </row>
    <row r="135" spans="1:16" ht="15.75" hidden="1">
      <c r="A135" s="150"/>
      <c r="C135" s="148"/>
      <c r="D135" s="148"/>
      <c r="E135" s="148"/>
      <c r="F135" s="148"/>
      <c r="G135" s="148"/>
      <c r="P135" s="101"/>
    </row>
    <row r="136" spans="1:16" ht="15.75" hidden="1">
      <c r="A136" s="150"/>
      <c r="C136" s="148"/>
      <c r="D136" s="148"/>
      <c r="E136" s="148"/>
      <c r="F136" s="148"/>
      <c r="G136" s="148"/>
      <c r="P136" s="101"/>
    </row>
    <row r="137" spans="1:16" ht="15.75" hidden="1">
      <c r="A137" s="150"/>
      <c r="C137" s="148"/>
      <c r="D137" s="148"/>
      <c r="E137" s="148"/>
      <c r="F137" s="148"/>
      <c r="G137" s="148"/>
      <c r="P137" s="101"/>
    </row>
    <row r="138" spans="1:16" ht="15.75" hidden="1">
      <c r="A138" s="150"/>
      <c r="C138" s="148"/>
      <c r="D138" s="148"/>
      <c r="E138" s="148"/>
      <c r="F138" s="148"/>
      <c r="G138" s="148"/>
      <c r="P138" s="101"/>
    </row>
    <row r="139" spans="1:16" ht="15.75" hidden="1">
      <c r="A139" s="150"/>
      <c r="C139" s="148"/>
      <c r="D139" s="148"/>
      <c r="E139" s="148"/>
      <c r="F139" s="148"/>
      <c r="G139" s="148"/>
      <c r="P139" s="101"/>
    </row>
    <row r="140" spans="1:16" ht="15.75" hidden="1">
      <c r="A140" s="150"/>
      <c r="C140" s="148"/>
      <c r="D140" s="148"/>
      <c r="E140" s="148"/>
      <c r="F140" s="148"/>
      <c r="G140" s="148"/>
      <c r="P140" s="101"/>
    </row>
    <row r="141" spans="1:16" ht="15.75" hidden="1">
      <c r="A141" s="150"/>
      <c r="C141" s="148"/>
      <c r="D141" s="148"/>
      <c r="E141" s="148"/>
      <c r="F141" s="148"/>
      <c r="G141" s="148"/>
      <c r="P141" s="101"/>
    </row>
    <row r="142" spans="1:16" ht="15.75" hidden="1">
      <c r="A142" s="150"/>
      <c r="C142" s="148"/>
      <c r="D142" s="148"/>
      <c r="E142" s="148"/>
      <c r="F142" s="148"/>
      <c r="G142" s="148"/>
      <c r="P142" s="101"/>
    </row>
    <row r="143" spans="1:16" ht="15.75" hidden="1">
      <c r="A143" s="150"/>
      <c r="C143" s="148"/>
      <c r="D143" s="148"/>
      <c r="E143" s="148"/>
      <c r="F143" s="148"/>
      <c r="G143" s="148"/>
      <c r="P143" s="101"/>
    </row>
    <row r="144" spans="1:16" ht="15.75" hidden="1">
      <c r="A144" s="150"/>
      <c r="C144" s="148"/>
      <c r="D144" s="148"/>
      <c r="E144" s="148"/>
      <c r="F144" s="148"/>
      <c r="G144" s="148"/>
      <c r="P144" s="101"/>
    </row>
    <row r="145" spans="1:16" ht="15.75" hidden="1">
      <c r="A145" s="150"/>
      <c r="C145" s="148"/>
      <c r="D145" s="148"/>
      <c r="E145" s="148"/>
      <c r="F145" s="148"/>
      <c r="G145" s="148"/>
      <c r="P145" s="101"/>
    </row>
    <row r="146" spans="1:16" ht="15.75" hidden="1">
      <c r="A146" s="150"/>
      <c r="C146" s="148"/>
      <c r="D146" s="148"/>
      <c r="E146" s="148"/>
      <c r="F146" s="148"/>
      <c r="G146" s="148"/>
      <c r="P146" s="101"/>
    </row>
    <row r="147" spans="1:16" ht="15.75" hidden="1">
      <c r="A147" s="150"/>
      <c r="C147" s="148"/>
      <c r="D147" s="148"/>
      <c r="E147" s="148"/>
      <c r="F147" s="148"/>
      <c r="G147" s="148"/>
      <c r="P147" s="101"/>
    </row>
    <row r="148" spans="1:16" ht="15.75" hidden="1">
      <c r="A148" s="150"/>
      <c r="C148" s="148"/>
      <c r="D148" s="148"/>
      <c r="E148" s="148"/>
      <c r="F148" s="148"/>
      <c r="G148" s="148"/>
      <c r="P148" s="101"/>
    </row>
    <row r="149" spans="1:16" ht="15.75" hidden="1">
      <c r="A149" s="150"/>
      <c r="C149" s="148"/>
      <c r="D149" s="148"/>
      <c r="E149" s="148"/>
      <c r="F149" s="148"/>
      <c r="G149" s="148"/>
      <c r="P149" s="101"/>
    </row>
    <row r="150" spans="1:16" ht="15.75" hidden="1">
      <c r="A150" s="150"/>
      <c r="C150" s="148"/>
      <c r="D150" s="148"/>
      <c r="E150" s="148"/>
      <c r="F150" s="148"/>
      <c r="G150" s="148"/>
      <c r="P150" s="101"/>
    </row>
    <row r="151" spans="1:16" ht="15.75" hidden="1">
      <c r="A151" s="150"/>
      <c r="C151" s="148"/>
      <c r="D151" s="148"/>
      <c r="E151" s="148"/>
      <c r="F151" s="148"/>
      <c r="G151" s="148"/>
      <c r="P151" s="101"/>
    </row>
    <row r="152" spans="1:16" ht="15.75" hidden="1">
      <c r="A152" s="150"/>
      <c r="C152" s="148"/>
      <c r="D152" s="148"/>
      <c r="E152" s="148"/>
      <c r="F152" s="148"/>
      <c r="G152" s="148"/>
      <c r="P152" s="101"/>
    </row>
    <row r="153" spans="1:16" ht="15.75" hidden="1">
      <c r="A153" s="150"/>
      <c r="C153" s="148"/>
      <c r="D153" s="148"/>
      <c r="E153" s="148"/>
      <c r="F153" s="148"/>
      <c r="G153" s="148"/>
      <c r="P153" s="101"/>
    </row>
    <row r="154" spans="1:16" ht="15.75" hidden="1">
      <c r="A154" s="150"/>
      <c r="C154" s="148"/>
      <c r="D154" s="148"/>
      <c r="E154" s="148"/>
      <c r="F154" s="148"/>
      <c r="G154" s="148"/>
      <c r="P154" s="101"/>
    </row>
    <row r="155" spans="1:16" ht="15.75" hidden="1">
      <c r="A155" s="150"/>
      <c r="C155" s="148"/>
      <c r="D155" s="148"/>
      <c r="E155" s="148"/>
      <c r="F155" s="148"/>
      <c r="G155" s="148"/>
      <c r="P155" s="101"/>
    </row>
    <row r="156" spans="1:16" ht="15.75" hidden="1">
      <c r="A156" s="150"/>
      <c r="C156" s="148"/>
      <c r="D156" s="148"/>
      <c r="E156" s="148"/>
      <c r="F156" s="148"/>
      <c r="G156" s="148"/>
      <c r="P156" s="101"/>
    </row>
    <row r="157" spans="1:16" ht="15.75" hidden="1">
      <c r="A157" s="150"/>
      <c r="C157" s="148"/>
      <c r="D157" s="148"/>
      <c r="E157" s="148"/>
      <c r="F157" s="148"/>
      <c r="G157" s="148"/>
      <c r="P157" s="101"/>
    </row>
    <row r="158" spans="1:16" ht="15.75" hidden="1">
      <c r="A158" s="150"/>
      <c r="C158" s="148"/>
      <c r="D158" s="148"/>
      <c r="E158" s="148"/>
      <c r="F158" s="148"/>
      <c r="G158" s="148"/>
      <c r="P158" s="101"/>
    </row>
    <row r="159" spans="1:16" ht="15.75" hidden="1">
      <c r="A159" s="150"/>
      <c r="C159" s="148"/>
      <c r="D159" s="148"/>
      <c r="E159" s="148"/>
      <c r="F159" s="148"/>
      <c r="G159" s="148"/>
      <c r="P159" s="101"/>
    </row>
    <row r="160" spans="1:16" ht="15.75" hidden="1">
      <c r="A160" s="150"/>
      <c r="C160" s="148"/>
      <c r="D160" s="148"/>
      <c r="E160" s="148"/>
      <c r="F160" s="148"/>
      <c r="G160" s="148"/>
      <c r="P160" s="101"/>
    </row>
    <row r="161" spans="1:16" ht="15.75" hidden="1">
      <c r="A161" s="150"/>
      <c r="C161" s="148"/>
      <c r="D161" s="148"/>
      <c r="E161" s="148"/>
      <c r="F161" s="148"/>
      <c r="G161" s="148"/>
      <c r="P161" s="101"/>
    </row>
    <row r="162" spans="1:16" ht="15.75" hidden="1">
      <c r="A162" s="150"/>
      <c r="C162" s="148"/>
      <c r="D162" s="148"/>
      <c r="E162" s="148"/>
      <c r="F162" s="148"/>
      <c r="G162" s="148"/>
      <c r="P162" s="101"/>
    </row>
    <row r="163" spans="1:16" ht="15.75" hidden="1">
      <c r="A163" s="150"/>
      <c r="C163" s="148"/>
      <c r="D163" s="148"/>
      <c r="E163" s="148"/>
      <c r="F163" s="148"/>
      <c r="G163" s="148"/>
      <c r="P163" s="101"/>
    </row>
    <row r="164" spans="1:16" ht="15.75" hidden="1">
      <c r="A164" s="150"/>
      <c r="C164" s="148"/>
      <c r="D164" s="148"/>
      <c r="E164" s="148"/>
      <c r="F164" s="148"/>
      <c r="G164" s="148"/>
      <c r="P164" s="101"/>
    </row>
    <row r="165" spans="1:16" ht="15.75" hidden="1">
      <c r="A165" s="150"/>
      <c r="C165" s="148"/>
      <c r="D165" s="148"/>
      <c r="E165" s="148"/>
      <c r="F165" s="148"/>
      <c r="G165" s="148"/>
      <c r="P165" s="101"/>
    </row>
    <row r="166" spans="1:16" ht="15.75" hidden="1">
      <c r="A166" s="150"/>
      <c r="C166" s="148"/>
      <c r="D166" s="148"/>
      <c r="E166" s="148"/>
      <c r="F166" s="148"/>
      <c r="G166" s="148"/>
      <c r="P166" s="101"/>
    </row>
    <row r="167" spans="1:16" ht="15.75" hidden="1">
      <c r="A167" s="150"/>
      <c r="C167" s="148"/>
      <c r="D167" s="148"/>
      <c r="E167" s="148"/>
      <c r="F167" s="148"/>
      <c r="G167" s="148"/>
      <c r="P167" s="101"/>
    </row>
    <row r="168" spans="1:16" ht="15.75" hidden="1">
      <c r="A168" s="150"/>
      <c r="C168" s="148"/>
      <c r="D168" s="148"/>
      <c r="E168" s="148"/>
      <c r="F168" s="148"/>
      <c r="G168" s="148"/>
      <c r="P168" s="101"/>
    </row>
    <row r="169" spans="1:16" ht="15.75" hidden="1">
      <c r="A169" s="150"/>
      <c r="C169" s="148"/>
      <c r="D169" s="148"/>
      <c r="E169" s="148"/>
      <c r="F169" s="148"/>
      <c r="G169" s="148"/>
      <c r="P169" s="101"/>
    </row>
    <row r="170" spans="1:16" ht="15.75" hidden="1">
      <c r="A170" s="150"/>
      <c r="C170" s="148"/>
      <c r="D170" s="148"/>
      <c r="E170" s="148"/>
      <c r="F170" s="148"/>
      <c r="G170" s="148"/>
      <c r="P170" s="101"/>
    </row>
    <row r="171" spans="1:16" ht="15.75" hidden="1">
      <c r="A171" s="150"/>
      <c r="C171" s="148"/>
      <c r="D171" s="148"/>
      <c r="E171" s="148"/>
      <c r="F171" s="148"/>
      <c r="G171" s="148"/>
      <c r="P171" s="101"/>
    </row>
    <row r="172" spans="1:16" ht="15.75" hidden="1">
      <c r="A172" s="150"/>
      <c r="C172" s="148"/>
      <c r="D172" s="148"/>
      <c r="E172" s="148"/>
      <c r="F172" s="148"/>
      <c r="G172" s="148"/>
      <c r="P172" s="101"/>
    </row>
    <row r="173" spans="1:16" ht="15.75" hidden="1">
      <c r="A173" s="150"/>
      <c r="C173" s="148"/>
      <c r="D173" s="148"/>
      <c r="E173" s="148"/>
      <c r="F173" s="148"/>
      <c r="G173" s="148"/>
      <c r="P173" s="101"/>
    </row>
    <row r="174" spans="1:16" ht="15.75" hidden="1">
      <c r="A174" s="150"/>
      <c r="C174" s="148"/>
      <c r="D174" s="148"/>
      <c r="E174" s="148"/>
      <c r="F174" s="148"/>
      <c r="G174" s="148"/>
      <c r="P174" s="101"/>
    </row>
    <row r="175" spans="1:16" ht="15.75" hidden="1">
      <c r="A175" s="150"/>
      <c r="C175" s="148"/>
      <c r="D175" s="148"/>
      <c r="E175" s="148"/>
      <c r="F175" s="148"/>
      <c r="G175" s="148"/>
      <c r="P175" s="101"/>
    </row>
    <row r="176" spans="1:16" ht="15.75" hidden="1">
      <c r="A176" s="150"/>
      <c r="C176" s="148"/>
      <c r="D176" s="148"/>
      <c r="E176" s="148"/>
      <c r="F176" s="148"/>
      <c r="G176" s="148"/>
      <c r="P176" s="101"/>
    </row>
    <row r="177" spans="1:16" ht="15.75" hidden="1">
      <c r="A177" s="150"/>
      <c r="C177" s="148"/>
      <c r="D177" s="148"/>
      <c r="E177" s="148"/>
      <c r="F177" s="148"/>
      <c r="G177" s="148"/>
      <c r="P177" s="101"/>
    </row>
    <row r="178" spans="1:16" ht="15.75" hidden="1">
      <c r="A178" s="150"/>
      <c r="C178" s="148"/>
      <c r="D178" s="148"/>
      <c r="E178" s="148"/>
      <c r="F178" s="148"/>
      <c r="G178" s="148"/>
      <c r="P178" s="101"/>
    </row>
    <row r="179" spans="1:16" ht="15.75" hidden="1">
      <c r="A179" s="150"/>
      <c r="C179" s="148"/>
      <c r="D179" s="148"/>
      <c r="E179" s="148"/>
      <c r="F179" s="148"/>
      <c r="G179" s="148"/>
      <c r="P179" s="101"/>
    </row>
    <row r="180" spans="1:16" ht="15.75" hidden="1">
      <c r="A180" s="150"/>
      <c r="C180" s="148"/>
      <c r="D180" s="148"/>
      <c r="E180" s="148"/>
      <c r="F180" s="148"/>
      <c r="G180" s="148"/>
      <c r="P180" s="101"/>
    </row>
    <row r="181" spans="1:16" ht="15.75" hidden="1">
      <c r="A181" s="150"/>
      <c r="C181" s="148"/>
      <c r="D181" s="148"/>
      <c r="E181" s="148"/>
      <c r="F181" s="148"/>
      <c r="G181" s="148"/>
      <c r="P181" s="101"/>
    </row>
    <row r="182" spans="1:16" ht="15.75" hidden="1">
      <c r="A182" s="150"/>
      <c r="C182" s="148"/>
      <c r="D182" s="148"/>
      <c r="E182" s="148"/>
      <c r="F182" s="148"/>
      <c r="G182" s="148"/>
      <c r="P182" s="101"/>
    </row>
    <row r="183" spans="1:16" ht="15.75" hidden="1">
      <c r="A183" s="150"/>
      <c r="C183" s="148"/>
      <c r="D183" s="148"/>
      <c r="E183" s="148"/>
      <c r="F183" s="148"/>
      <c r="G183" s="148"/>
      <c r="P183" s="101"/>
    </row>
    <row r="184" spans="1:16" ht="15.75" hidden="1">
      <c r="A184" s="150"/>
      <c r="C184" s="148"/>
      <c r="D184" s="148"/>
      <c r="E184" s="148"/>
      <c r="F184" s="148"/>
      <c r="G184" s="148"/>
      <c r="P184" s="101"/>
    </row>
    <row r="185" spans="1:16" ht="15.75" hidden="1">
      <c r="A185" s="150"/>
      <c r="C185" s="148"/>
      <c r="D185" s="148"/>
      <c r="E185" s="148"/>
      <c r="F185" s="148"/>
      <c r="G185" s="148"/>
      <c r="P185" s="101"/>
    </row>
    <row r="186" spans="1:16" ht="15.75" hidden="1">
      <c r="A186" s="150"/>
      <c r="C186" s="148"/>
      <c r="D186" s="148"/>
      <c r="E186" s="148"/>
      <c r="F186" s="148"/>
      <c r="G186" s="148"/>
      <c r="P186" s="101"/>
    </row>
    <row r="187" spans="1:16" ht="15.75" hidden="1">
      <c r="A187" s="150"/>
      <c r="C187" s="148"/>
      <c r="D187" s="148"/>
      <c r="E187" s="148"/>
      <c r="F187" s="148"/>
      <c r="G187" s="148"/>
      <c r="P187" s="101"/>
    </row>
    <row r="188" spans="1:16" ht="15.75" hidden="1">
      <c r="A188" s="150"/>
      <c r="C188" s="148"/>
      <c r="D188" s="148"/>
      <c r="E188" s="148"/>
      <c r="F188" s="148"/>
      <c r="G188" s="148"/>
      <c r="P188" s="101"/>
    </row>
    <row r="189" spans="1:16" ht="15.75" hidden="1">
      <c r="A189" s="150"/>
      <c r="C189" s="148"/>
      <c r="D189" s="148"/>
      <c r="E189" s="148"/>
      <c r="F189" s="148"/>
      <c r="G189" s="148"/>
      <c r="P189" s="101"/>
    </row>
    <row r="190" spans="1:16" ht="15.75" hidden="1">
      <c r="A190" s="150"/>
      <c r="C190" s="148"/>
      <c r="D190" s="148"/>
      <c r="E190" s="148"/>
      <c r="F190" s="148"/>
      <c r="G190" s="148"/>
      <c r="P190" s="101"/>
    </row>
    <row r="191" spans="1:16" ht="15.75" hidden="1">
      <c r="A191" s="150"/>
      <c r="C191" s="148"/>
      <c r="D191" s="148"/>
      <c r="E191" s="148"/>
      <c r="F191" s="148"/>
      <c r="G191" s="148"/>
      <c r="P191" s="101"/>
    </row>
    <row r="192" spans="1:16" ht="15.75" hidden="1">
      <c r="A192" s="151"/>
      <c r="C192" s="148"/>
      <c r="D192" s="148"/>
      <c r="E192" s="148"/>
      <c r="F192" s="148"/>
      <c r="G192" s="148"/>
      <c r="P192" s="101"/>
    </row>
    <row r="193" spans="1:16" ht="15.75" hidden="1">
      <c r="A193" s="151"/>
      <c r="C193" s="148"/>
      <c r="D193" s="148"/>
      <c r="E193" s="148"/>
      <c r="F193" s="148"/>
      <c r="G193" s="148"/>
      <c r="P193" s="101"/>
    </row>
    <row r="194" spans="1:16" ht="15.75" hidden="1">
      <c r="A194" s="151"/>
      <c r="C194" s="148"/>
      <c r="D194" s="148"/>
      <c r="E194" s="148"/>
      <c r="F194" s="148"/>
      <c r="G194" s="148"/>
      <c r="P194" s="101"/>
    </row>
    <row r="195" spans="1:16" ht="15.75" hidden="1">
      <c r="A195" s="151"/>
      <c r="C195" s="148"/>
      <c r="D195" s="148"/>
      <c r="E195" s="148"/>
      <c r="F195" s="148"/>
      <c r="G195" s="148"/>
      <c r="P195" s="101"/>
    </row>
    <row r="196" spans="1:16" ht="15.75" hidden="1">
      <c r="A196" s="151"/>
      <c r="C196" s="148"/>
      <c r="D196" s="148"/>
      <c r="E196" s="148"/>
      <c r="F196" s="148"/>
      <c r="G196" s="148"/>
      <c r="P196" s="101"/>
    </row>
    <row r="197" spans="1:16" ht="15.75" hidden="1">
      <c r="A197" s="151"/>
      <c r="C197" s="148"/>
      <c r="D197" s="148"/>
      <c r="E197" s="148"/>
      <c r="F197" s="148"/>
      <c r="G197" s="148"/>
      <c r="P197" s="101"/>
    </row>
    <row r="198" spans="1:16" ht="15.75" hidden="1">
      <c r="A198" s="151"/>
      <c r="C198" s="148"/>
      <c r="D198" s="148"/>
      <c r="E198" s="148"/>
      <c r="F198" s="148"/>
      <c r="G198" s="148"/>
      <c r="P198" s="101"/>
    </row>
    <row r="199" spans="1:16" ht="15.75" hidden="1">
      <c r="A199" s="151"/>
      <c r="C199" s="148"/>
      <c r="D199" s="148"/>
      <c r="E199" s="148"/>
      <c r="F199" s="148"/>
      <c r="G199" s="148"/>
      <c r="P199" s="101"/>
    </row>
    <row r="200" spans="1:16" ht="15.75" hidden="1">
      <c r="A200" s="151"/>
      <c r="C200" s="148"/>
      <c r="D200" s="148"/>
      <c r="E200" s="148"/>
      <c r="F200" s="148"/>
      <c r="G200" s="148"/>
      <c r="P200" s="101"/>
    </row>
    <row r="201" spans="1:16" ht="15.75" hidden="1">
      <c r="A201" s="151"/>
      <c r="C201" s="148"/>
      <c r="D201" s="148"/>
      <c r="E201" s="148"/>
      <c r="F201" s="148"/>
      <c r="G201" s="148"/>
    </row>
    <row r="202" spans="1:16" ht="15.75" hidden="1">
      <c r="A202" s="151"/>
      <c r="C202" s="148"/>
      <c r="D202" s="148"/>
      <c r="E202" s="148"/>
      <c r="F202" s="148"/>
      <c r="G202" s="148"/>
    </row>
    <row r="203" spans="1:16" ht="15.75" hidden="1">
      <c r="A203" s="151"/>
      <c r="C203" s="148"/>
      <c r="D203" s="148"/>
      <c r="E203" s="148"/>
      <c r="F203" s="148"/>
      <c r="G203" s="148"/>
    </row>
    <row r="204" spans="1:16" ht="15.75" hidden="1">
      <c r="A204" s="151"/>
      <c r="C204" s="148"/>
      <c r="D204" s="148"/>
      <c r="E204" s="148"/>
      <c r="F204" s="148"/>
      <c r="G204" s="148"/>
    </row>
    <row r="205" spans="1:16" ht="15.75" hidden="1">
      <c r="A205" s="151"/>
      <c r="C205" s="148"/>
      <c r="D205" s="148"/>
      <c r="E205" s="148"/>
      <c r="F205" s="148"/>
      <c r="G205" s="148"/>
    </row>
    <row r="206" spans="1:16" ht="15.75" hidden="1">
      <c r="A206" s="151"/>
      <c r="C206" s="148"/>
      <c r="D206" s="148"/>
      <c r="E206" s="148"/>
      <c r="F206" s="148"/>
      <c r="G206" s="148"/>
    </row>
    <row r="207" spans="1:16" ht="15.75" hidden="1">
      <c r="A207" s="151"/>
      <c r="C207" s="148"/>
      <c r="D207" s="148"/>
      <c r="E207" s="148"/>
      <c r="F207" s="148"/>
      <c r="G207" s="148"/>
    </row>
    <row r="208" spans="1:16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</row>
    <row r="265" spans="1:7" ht="15.75" hidden="1">
      <c r="A265" s="151"/>
    </row>
    <row r="266" spans="1:7" ht="15.75" hidden="1">
      <c r="A266" s="151"/>
    </row>
    <row r="267" spans="1:7" ht="15.75" hidden="1">
      <c r="A267" s="151"/>
    </row>
    <row r="268" spans="1:7" ht="15.75" hidden="1">
      <c r="A268" s="151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WVW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51.140625" style="115" customWidth="1"/>
    <col min="2" max="14" width="10.28515625" style="101" customWidth="1"/>
    <col min="15" max="15" width="2.5703125" style="152" hidden="1"/>
    <col min="16" max="256" width="9.140625" style="101" hidden="1"/>
    <col min="257" max="257" width="51.140625" style="101" hidden="1"/>
    <col min="258" max="270" width="10.28515625" style="101" hidden="1"/>
    <col min="271" max="271" width="2.5703125" style="101" hidden="1"/>
    <col min="272" max="512" width="9.140625" style="101" hidden="1"/>
    <col min="513" max="513" width="51.140625" style="101" hidden="1"/>
    <col min="514" max="526" width="10.28515625" style="101" hidden="1"/>
    <col min="527" max="527" width="2.5703125" style="101" hidden="1"/>
    <col min="528" max="768" width="9.140625" style="101" hidden="1"/>
    <col min="769" max="769" width="51.140625" style="101" hidden="1"/>
    <col min="770" max="782" width="10.28515625" style="101" hidden="1"/>
    <col min="783" max="783" width="2.5703125" style="101" hidden="1"/>
    <col min="784" max="1024" width="9.140625" style="101" hidden="1"/>
    <col min="1025" max="1025" width="51.140625" style="101" hidden="1"/>
    <col min="1026" max="1038" width="10.28515625" style="101" hidden="1"/>
    <col min="1039" max="1039" width="2.5703125" style="101" hidden="1"/>
    <col min="1040" max="1280" width="9.140625" style="101" hidden="1"/>
    <col min="1281" max="1281" width="51.140625" style="101" hidden="1"/>
    <col min="1282" max="1294" width="10.28515625" style="101" hidden="1"/>
    <col min="1295" max="1295" width="2.5703125" style="101" hidden="1"/>
    <col min="1296" max="1536" width="9.140625" style="101" hidden="1"/>
    <col min="1537" max="1537" width="51.140625" style="101" hidden="1"/>
    <col min="1538" max="1550" width="10.28515625" style="101" hidden="1"/>
    <col min="1551" max="1551" width="2.5703125" style="101" hidden="1"/>
    <col min="1552" max="1792" width="9.140625" style="101" hidden="1"/>
    <col min="1793" max="1793" width="51.140625" style="101" hidden="1"/>
    <col min="1794" max="1806" width="10.28515625" style="101" hidden="1"/>
    <col min="1807" max="1807" width="2.5703125" style="101" hidden="1"/>
    <col min="1808" max="2048" width="9.140625" style="101" hidden="1"/>
    <col min="2049" max="2049" width="51.140625" style="101" hidden="1"/>
    <col min="2050" max="2062" width="10.28515625" style="101" hidden="1"/>
    <col min="2063" max="2063" width="2.5703125" style="101" hidden="1"/>
    <col min="2064" max="2304" width="9.140625" style="101" hidden="1"/>
    <col min="2305" max="2305" width="51.140625" style="101" hidden="1"/>
    <col min="2306" max="2318" width="10.28515625" style="101" hidden="1"/>
    <col min="2319" max="2319" width="2.5703125" style="101" hidden="1"/>
    <col min="2320" max="2560" width="9.140625" style="101" hidden="1"/>
    <col min="2561" max="2561" width="51.140625" style="101" hidden="1"/>
    <col min="2562" max="2574" width="10.28515625" style="101" hidden="1"/>
    <col min="2575" max="2575" width="2.5703125" style="101" hidden="1"/>
    <col min="2576" max="2816" width="9.140625" style="101" hidden="1"/>
    <col min="2817" max="2817" width="51.140625" style="101" hidden="1"/>
    <col min="2818" max="2830" width="10.28515625" style="101" hidden="1"/>
    <col min="2831" max="2831" width="2.5703125" style="101" hidden="1"/>
    <col min="2832" max="3072" width="9.140625" style="101" hidden="1"/>
    <col min="3073" max="3073" width="51.140625" style="101" hidden="1"/>
    <col min="3074" max="3086" width="10.28515625" style="101" hidden="1"/>
    <col min="3087" max="3087" width="2.5703125" style="101" hidden="1"/>
    <col min="3088" max="3328" width="9.140625" style="101" hidden="1"/>
    <col min="3329" max="3329" width="51.140625" style="101" hidden="1"/>
    <col min="3330" max="3342" width="10.28515625" style="101" hidden="1"/>
    <col min="3343" max="3343" width="2.5703125" style="101" hidden="1"/>
    <col min="3344" max="3584" width="9.140625" style="101" hidden="1"/>
    <col min="3585" max="3585" width="51.140625" style="101" hidden="1"/>
    <col min="3586" max="3598" width="10.28515625" style="101" hidden="1"/>
    <col min="3599" max="3599" width="2.5703125" style="101" hidden="1"/>
    <col min="3600" max="3840" width="9.140625" style="101" hidden="1"/>
    <col min="3841" max="3841" width="51.140625" style="101" hidden="1"/>
    <col min="3842" max="3854" width="10.28515625" style="101" hidden="1"/>
    <col min="3855" max="3855" width="2.5703125" style="101" hidden="1"/>
    <col min="3856" max="4096" width="9.140625" style="101" hidden="1"/>
    <col min="4097" max="4097" width="51.140625" style="101" hidden="1"/>
    <col min="4098" max="4110" width="10.28515625" style="101" hidden="1"/>
    <col min="4111" max="4111" width="2.5703125" style="101" hidden="1"/>
    <col min="4112" max="4352" width="9.140625" style="101" hidden="1"/>
    <col min="4353" max="4353" width="51.140625" style="101" hidden="1"/>
    <col min="4354" max="4366" width="10.28515625" style="101" hidden="1"/>
    <col min="4367" max="4367" width="2.5703125" style="101" hidden="1"/>
    <col min="4368" max="4608" width="9.140625" style="101" hidden="1"/>
    <col min="4609" max="4609" width="51.140625" style="101" hidden="1"/>
    <col min="4610" max="4622" width="10.28515625" style="101" hidden="1"/>
    <col min="4623" max="4623" width="2.5703125" style="101" hidden="1"/>
    <col min="4624" max="4864" width="9.140625" style="101" hidden="1"/>
    <col min="4865" max="4865" width="51.140625" style="101" hidden="1"/>
    <col min="4866" max="4878" width="10.28515625" style="101" hidden="1"/>
    <col min="4879" max="4879" width="2.5703125" style="101" hidden="1"/>
    <col min="4880" max="5120" width="9.140625" style="101" hidden="1"/>
    <col min="5121" max="5121" width="51.140625" style="101" hidden="1"/>
    <col min="5122" max="5134" width="10.28515625" style="101" hidden="1"/>
    <col min="5135" max="5135" width="2.5703125" style="101" hidden="1"/>
    <col min="5136" max="5376" width="9.140625" style="101" hidden="1"/>
    <col min="5377" max="5377" width="51.140625" style="101" hidden="1"/>
    <col min="5378" max="5390" width="10.28515625" style="101" hidden="1"/>
    <col min="5391" max="5391" width="2.5703125" style="101" hidden="1"/>
    <col min="5392" max="5632" width="9.140625" style="101" hidden="1"/>
    <col min="5633" max="5633" width="51.140625" style="101" hidden="1"/>
    <col min="5634" max="5646" width="10.28515625" style="101" hidden="1"/>
    <col min="5647" max="5647" width="2.5703125" style="101" hidden="1"/>
    <col min="5648" max="5888" width="9.140625" style="101" hidden="1"/>
    <col min="5889" max="5889" width="51.140625" style="101" hidden="1"/>
    <col min="5890" max="5902" width="10.28515625" style="101" hidden="1"/>
    <col min="5903" max="5903" width="2.5703125" style="101" hidden="1"/>
    <col min="5904" max="6144" width="9.140625" style="101" hidden="1"/>
    <col min="6145" max="6145" width="51.140625" style="101" hidden="1"/>
    <col min="6146" max="6158" width="10.28515625" style="101" hidden="1"/>
    <col min="6159" max="6159" width="2.5703125" style="101" hidden="1"/>
    <col min="6160" max="6400" width="9.140625" style="101" hidden="1"/>
    <col min="6401" max="6401" width="51.140625" style="101" hidden="1"/>
    <col min="6402" max="6414" width="10.28515625" style="101" hidden="1"/>
    <col min="6415" max="6415" width="2.5703125" style="101" hidden="1"/>
    <col min="6416" max="6656" width="9.140625" style="101" hidden="1"/>
    <col min="6657" max="6657" width="51.140625" style="101" hidden="1"/>
    <col min="6658" max="6670" width="10.28515625" style="101" hidden="1"/>
    <col min="6671" max="6671" width="2.5703125" style="101" hidden="1"/>
    <col min="6672" max="6912" width="9.140625" style="101" hidden="1"/>
    <col min="6913" max="6913" width="51.140625" style="101" hidden="1"/>
    <col min="6914" max="6926" width="10.28515625" style="101" hidden="1"/>
    <col min="6927" max="6927" width="2.5703125" style="101" hidden="1"/>
    <col min="6928" max="7168" width="9.140625" style="101" hidden="1"/>
    <col min="7169" max="7169" width="51.140625" style="101" hidden="1"/>
    <col min="7170" max="7182" width="10.28515625" style="101" hidden="1"/>
    <col min="7183" max="7183" width="2.5703125" style="101" hidden="1"/>
    <col min="7184" max="7424" width="9.140625" style="101" hidden="1"/>
    <col min="7425" max="7425" width="51.140625" style="101" hidden="1"/>
    <col min="7426" max="7438" width="10.28515625" style="101" hidden="1"/>
    <col min="7439" max="7439" width="2.5703125" style="101" hidden="1"/>
    <col min="7440" max="7680" width="9.140625" style="101" hidden="1"/>
    <col min="7681" max="7681" width="51.140625" style="101" hidden="1"/>
    <col min="7682" max="7694" width="10.28515625" style="101" hidden="1"/>
    <col min="7695" max="7695" width="2.5703125" style="101" hidden="1"/>
    <col min="7696" max="7936" width="9.140625" style="101" hidden="1"/>
    <col min="7937" max="7937" width="51.140625" style="101" hidden="1"/>
    <col min="7938" max="7950" width="10.28515625" style="101" hidden="1"/>
    <col min="7951" max="7951" width="2.5703125" style="101" hidden="1"/>
    <col min="7952" max="8192" width="9.140625" style="101" hidden="1"/>
    <col min="8193" max="8193" width="51.140625" style="101" hidden="1"/>
    <col min="8194" max="8206" width="10.28515625" style="101" hidden="1"/>
    <col min="8207" max="8207" width="2.5703125" style="101" hidden="1"/>
    <col min="8208" max="8448" width="9.140625" style="101" hidden="1"/>
    <col min="8449" max="8449" width="51.140625" style="101" hidden="1"/>
    <col min="8450" max="8462" width="10.28515625" style="101" hidden="1"/>
    <col min="8463" max="8463" width="2.5703125" style="101" hidden="1"/>
    <col min="8464" max="8704" width="9.140625" style="101" hidden="1"/>
    <col min="8705" max="8705" width="51.140625" style="101" hidden="1"/>
    <col min="8706" max="8718" width="10.28515625" style="101" hidden="1"/>
    <col min="8719" max="8719" width="2.5703125" style="101" hidden="1"/>
    <col min="8720" max="8960" width="9.140625" style="101" hidden="1"/>
    <col min="8961" max="8961" width="51.140625" style="101" hidden="1"/>
    <col min="8962" max="8974" width="10.28515625" style="101" hidden="1"/>
    <col min="8975" max="8975" width="2.5703125" style="101" hidden="1"/>
    <col min="8976" max="9216" width="9.140625" style="101" hidden="1"/>
    <col min="9217" max="9217" width="51.140625" style="101" hidden="1"/>
    <col min="9218" max="9230" width="10.28515625" style="101" hidden="1"/>
    <col min="9231" max="9231" width="2.5703125" style="101" hidden="1"/>
    <col min="9232" max="9472" width="9.140625" style="101" hidden="1"/>
    <col min="9473" max="9473" width="51.140625" style="101" hidden="1"/>
    <col min="9474" max="9486" width="10.28515625" style="101" hidden="1"/>
    <col min="9487" max="9487" width="2.5703125" style="101" hidden="1"/>
    <col min="9488" max="9728" width="9.140625" style="101" hidden="1"/>
    <col min="9729" max="9729" width="51.140625" style="101" hidden="1"/>
    <col min="9730" max="9742" width="10.28515625" style="101" hidden="1"/>
    <col min="9743" max="9743" width="2.5703125" style="101" hidden="1"/>
    <col min="9744" max="9984" width="9.140625" style="101" hidden="1"/>
    <col min="9985" max="9985" width="51.140625" style="101" hidden="1"/>
    <col min="9986" max="9998" width="10.28515625" style="101" hidden="1"/>
    <col min="9999" max="9999" width="2.5703125" style="101" hidden="1"/>
    <col min="10000" max="10240" width="9.140625" style="101" hidden="1"/>
    <col min="10241" max="10241" width="51.140625" style="101" hidden="1"/>
    <col min="10242" max="10254" width="10.28515625" style="101" hidden="1"/>
    <col min="10255" max="10255" width="2.5703125" style="101" hidden="1"/>
    <col min="10256" max="10496" width="9.140625" style="101" hidden="1"/>
    <col min="10497" max="10497" width="51.140625" style="101" hidden="1"/>
    <col min="10498" max="10510" width="10.28515625" style="101" hidden="1"/>
    <col min="10511" max="10511" width="2.5703125" style="101" hidden="1"/>
    <col min="10512" max="10752" width="9.140625" style="101" hidden="1"/>
    <col min="10753" max="10753" width="51.140625" style="101" hidden="1"/>
    <col min="10754" max="10766" width="10.28515625" style="101" hidden="1"/>
    <col min="10767" max="10767" width="2.5703125" style="101" hidden="1"/>
    <col min="10768" max="11008" width="9.140625" style="101" hidden="1"/>
    <col min="11009" max="11009" width="51.140625" style="101" hidden="1"/>
    <col min="11010" max="11022" width="10.28515625" style="101" hidden="1"/>
    <col min="11023" max="11023" width="2.5703125" style="101" hidden="1"/>
    <col min="11024" max="11264" width="9.140625" style="101" hidden="1"/>
    <col min="11265" max="11265" width="51.140625" style="101" hidden="1"/>
    <col min="11266" max="11278" width="10.28515625" style="101" hidden="1"/>
    <col min="11279" max="11279" width="2.5703125" style="101" hidden="1"/>
    <col min="11280" max="11520" width="9.140625" style="101" hidden="1"/>
    <col min="11521" max="11521" width="51.140625" style="101" hidden="1"/>
    <col min="11522" max="11534" width="10.28515625" style="101" hidden="1"/>
    <col min="11535" max="11535" width="2.5703125" style="101" hidden="1"/>
    <col min="11536" max="11776" width="9.140625" style="101" hidden="1"/>
    <col min="11777" max="11777" width="51.140625" style="101" hidden="1"/>
    <col min="11778" max="11790" width="10.28515625" style="101" hidden="1"/>
    <col min="11791" max="11791" width="2.5703125" style="101" hidden="1"/>
    <col min="11792" max="12032" width="9.140625" style="101" hidden="1"/>
    <col min="12033" max="12033" width="51.140625" style="101" hidden="1"/>
    <col min="12034" max="12046" width="10.28515625" style="101" hidden="1"/>
    <col min="12047" max="12047" width="2.5703125" style="101" hidden="1"/>
    <col min="12048" max="12288" width="9.140625" style="101" hidden="1"/>
    <col min="12289" max="12289" width="51.140625" style="101" hidden="1"/>
    <col min="12290" max="12302" width="10.28515625" style="101" hidden="1"/>
    <col min="12303" max="12303" width="2.5703125" style="101" hidden="1"/>
    <col min="12304" max="12544" width="9.140625" style="101" hidden="1"/>
    <col min="12545" max="12545" width="51.140625" style="101" hidden="1"/>
    <col min="12546" max="12558" width="10.28515625" style="101" hidden="1"/>
    <col min="12559" max="12559" width="2.5703125" style="101" hidden="1"/>
    <col min="12560" max="12800" width="9.140625" style="101" hidden="1"/>
    <col min="12801" max="12801" width="51.140625" style="101" hidden="1"/>
    <col min="12802" max="12814" width="10.28515625" style="101" hidden="1"/>
    <col min="12815" max="12815" width="2.5703125" style="101" hidden="1"/>
    <col min="12816" max="13056" width="9.140625" style="101" hidden="1"/>
    <col min="13057" max="13057" width="51.140625" style="101" hidden="1"/>
    <col min="13058" max="13070" width="10.28515625" style="101" hidden="1"/>
    <col min="13071" max="13071" width="2.5703125" style="101" hidden="1"/>
    <col min="13072" max="13312" width="9.140625" style="101" hidden="1"/>
    <col min="13313" max="13313" width="51.140625" style="101" hidden="1"/>
    <col min="13314" max="13326" width="10.28515625" style="101" hidden="1"/>
    <col min="13327" max="13327" width="2.5703125" style="101" hidden="1"/>
    <col min="13328" max="13568" width="9.140625" style="101" hidden="1"/>
    <col min="13569" max="13569" width="51.140625" style="101" hidden="1"/>
    <col min="13570" max="13582" width="10.28515625" style="101" hidden="1"/>
    <col min="13583" max="13583" width="2.5703125" style="101" hidden="1"/>
    <col min="13584" max="13824" width="9.140625" style="101" hidden="1"/>
    <col min="13825" max="13825" width="51.140625" style="101" hidden="1"/>
    <col min="13826" max="13838" width="10.28515625" style="101" hidden="1"/>
    <col min="13839" max="13839" width="2.5703125" style="101" hidden="1"/>
    <col min="13840" max="14080" width="9.140625" style="101" hidden="1"/>
    <col min="14081" max="14081" width="51.140625" style="101" hidden="1"/>
    <col min="14082" max="14094" width="10.28515625" style="101" hidden="1"/>
    <col min="14095" max="14095" width="2.5703125" style="101" hidden="1"/>
    <col min="14096" max="14336" width="9.140625" style="101" hidden="1"/>
    <col min="14337" max="14337" width="51.140625" style="101" hidden="1"/>
    <col min="14338" max="14350" width="10.28515625" style="101" hidden="1"/>
    <col min="14351" max="14351" width="2.5703125" style="101" hidden="1"/>
    <col min="14352" max="14592" width="9.140625" style="101" hidden="1"/>
    <col min="14593" max="14593" width="51.140625" style="101" hidden="1"/>
    <col min="14594" max="14606" width="10.28515625" style="101" hidden="1"/>
    <col min="14607" max="14607" width="2.5703125" style="101" hidden="1"/>
    <col min="14608" max="14848" width="9.140625" style="101" hidden="1"/>
    <col min="14849" max="14849" width="51.140625" style="101" hidden="1"/>
    <col min="14850" max="14862" width="10.28515625" style="101" hidden="1"/>
    <col min="14863" max="14863" width="2.5703125" style="101" hidden="1"/>
    <col min="14864" max="15104" width="9.140625" style="101" hidden="1"/>
    <col min="15105" max="15105" width="51.140625" style="101" hidden="1"/>
    <col min="15106" max="15118" width="10.28515625" style="101" hidden="1"/>
    <col min="15119" max="15119" width="2.5703125" style="101" hidden="1"/>
    <col min="15120" max="15360" width="9.140625" style="101" hidden="1"/>
    <col min="15361" max="15361" width="51.140625" style="101" hidden="1"/>
    <col min="15362" max="15374" width="10.28515625" style="101" hidden="1"/>
    <col min="15375" max="15375" width="2.5703125" style="101" hidden="1"/>
    <col min="15376" max="15616" width="9.140625" style="101" hidden="1"/>
    <col min="15617" max="15617" width="51.140625" style="101" hidden="1"/>
    <col min="15618" max="15630" width="10.28515625" style="101" hidden="1"/>
    <col min="15631" max="15631" width="2.5703125" style="101" hidden="1"/>
    <col min="15632" max="15872" width="9.140625" style="101" hidden="1"/>
    <col min="15873" max="15873" width="51.140625" style="101" hidden="1"/>
    <col min="15874" max="15886" width="10.28515625" style="101" hidden="1"/>
    <col min="15887" max="15887" width="2.5703125" style="101" hidden="1"/>
    <col min="15888" max="16128" width="9.140625" style="101" hidden="1"/>
    <col min="16129" max="16129" width="51.140625" style="101" hidden="1"/>
    <col min="16130" max="16142" width="10.28515625" style="101" hidden="1"/>
    <col min="16143" max="16143" width="2.5703125" style="101" hidden="1"/>
    <col min="16144" max="16384" width="9.140625" style="101" hidden="1"/>
  </cols>
  <sheetData>
    <row r="1" spans="1:15" s="78" customFormat="1" ht="3.75" hidden="1" customHeight="1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</row>
    <row r="2" spans="1:15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</row>
    <row r="3" spans="1:15" s="78" customFormat="1" ht="24.75" customHeight="1">
      <c r="A3" s="718" t="s">
        <v>343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</row>
    <row r="4" spans="1:15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</row>
    <row r="5" spans="1:15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</row>
    <row r="6" spans="1:15" ht="7.5" customHeight="1">
      <c r="A6" s="119"/>
      <c r="O6" s="101"/>
    </row>
    <row r="7" spans="1:15" ht="37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01"/>
    </row>
    <row r="8" spans="1:15" s="161" customFormat="1" ht="25.5" customHeight="1">
      <c r="A8" s="428"/>
      <c r="B8" s="428" t="s">
        <v>85</v>
      </c>
      <c r="C8" s="428" t="s">
        <v>86</v>
      </c>
      <c r="D8" s="428" t="s">
        <v>87</v>
      </c>
      <c r="E8" s="428" t="s">
        <v>89</v>
      </c>
      <c r="F8" s="428" t="s">
        <v>90</v>
      </c>
      <c r="G8" s="428" t="s">
        <v>92</v>
      </c>
      <c r="H8" s="428" t="s">
        <v>93</v>
      </c>
      <c r="I8" s="428" t="s">
        <v>94</v>
      </c>
      <c r="J8" s="428" t="s">
        <v>95</v>
      </c>
      <c r="K8" s="428" t="s">
        <v>96</v>
      </c>
      <c r="L8" s="428" t="s">
        <v>102</v>
      </c>
      <c r="M8" s="428" t="s">
        <v>104</v>
      </c>
      <c r="N8" s="429" t="s">
        <v>101</v>
      </c>
    </row>
    <row r="9" spans="1:15" ht="27" customHeight="1">
      <c r="A9" s="125" t="s">
        <v>211</v>
      </c>
      <c r="B9" s="125">
        <v>64292.310359399999</v>
      </c>
      <c r="C9" s="126">
        <v>25473.650802200002</v>
      </c>
      <c r="D9" s="126">
        <v>3492.8902256000001</v>
      </c>
      <c r="E9" s="126">
        <v>1112.2304024</v>
      </c>
      <c r="F9" s="126">
        <v>1954.7146407999999</v>
      </c>
      <c r="G9" s="126">
        <v>4044.3485685999999</v>
      </c>
      <c r="H9" s="125">
        <v>4018.7366867999999</v>
      </c>
      <c r="I9" s="125">
        <v>3106.2295394000002</v>
      </c>
      <c r="J9" s="125">
        <v>11449.068705399999</v>
      </c>
      <c r="K9" s="125">
        <v>5816.1983321999996</v>
      </c>
      <c r="L9" s="125">
        <v>190.79330999999999</v>
      </c>
      <c r="M9" s="125">
        <v>534.33209499999998</v>
      </c>
      <c r="N9" s="125">
        <v>1449.29772</v>
      </c>
      <c r="O9" s="101"/>
    </row>
    <row r="10" spans="1:15" ht="27" customHeight="1">
      <c r="A10" s="125" t="s">
        <v>212</v>
      </c>
      <c r="B10" s="125">
        <v>9620.2114222</v>
      </c>
      <c r="C10" s="126">
        <v>1875.6164274</v>
      </c>
      <c r="D10" s="126">
        <v>775.08826939999994</v>
      </c>
      <c r="E10" s="126">
        <v>33.737110000000001</v>
      </c>
      <c r="F10" s="126">
        <v>317.70375000000001</v>
      </c>
      <c r="G10" s="126">
        <v>581.51548100000002</v>
      </c>
      <c r="H10" s="125">
        <v>450.33597259999999</v>
      </c>
      <c r="I10" s="125">
        <v>0</v>
      </c>
      <c r="J10" s="125">
        <v>4.2865600000000006</v>
      </c>
      <c r="K10" s="125">
        <v>0</v>
      </c>
      <c r="L10" s="125">
        <v>0</v>
      </c>
      <c r="M10" s="125">
        <v>32.828569999999999</v>
      </c>
      <c r="N10" s="125">
        <v>0</v>
      </c>
      <c r="O10" s="101"/>
    </row>
    <row r="11" spans="1:15" ht="27" customHeight="1">
      <c r="A11" s="125" t="s">
        <v>213</v>
      </c>
      <c r="B11" s="125">
        <v>15425.456198999998</v>
      </c>
      <c r="C11" s="126">
        <v>5255.4081072000008</v>
      </c>
      <c r="D11" s="126">
        <v>0</v>
      </c>
      <c r="E11" s="126">
        <v>842.49035199999992</v>
      </c>
      <c r="F11" s="126">
        <v>236.42696660000001</v>
      </c>
      <c r="G11" s="126">
        <v>0</v>
      </c>
      <c r="H11" s="125">
        <v>0</v>
      </c>
      <c r="I11" s="125">
        <v>0</v>
      </c>
      <c r="J11" s="125">
        <v>54.879176800000003</v>
      </c>
      <c r="K11" s="125">
        <v>0</v>
      </c>
      <c r="L11" s="125">
        <v>153.20289000000002</v>
      </c>
      <c r="M11" s="125">
        <v>210.53961999999999</v>
      </c>
      <c r="N11" s="125">
        <v>230.92186999999998</v>
      </c>
      <c r="O11" s="101"/>
    </row>
    <row r="12" spans="1:15" ht="27" customHeight="1">
      <c r="A12" s="125" t="s">
        <v>214</v>
      </c>
      <c r="B12" s="125">
        <v>2299.4712984000003</v>
      </c>
      <c r="C12" s="126">
        <v>5152.9859385999998</v>
      </c>
      <c r="D12" s="126">
        <v>458.92424999999997</v>
      </c>
      <c r="E12" s="126">
        <v>4296.4433832000004</v>
      </c>
      <c r="F12" s="126">
        <v>586.42820999999992</v>
      </c>
      <c r="G12" s="126">
        <v>178.20779000000002</v>
      </c>
      <c r="H12" s="125">
        <v>0</v>
      </c>
      <c r="I12" s="125">
        <v>87.867380000000011</v>
      </c>
      <c r="J12" s="125">
        <v>232.24280040000002</v>
      </c>
      <c r="K12" s="125">
        <v>75.363822799999994</v>
      </c>
      <c r="L12" s="125">
        <v>1886.4869702000001</v>
      </c>
      <c r="M12" s="125">
        <v>0</v>
      </c>
      <c r="N12" s="125">
        <v>12698.8948418</v>
      </c>
      <c r="O12" s="101"/>
    </row>
    <row r="13" spans="1:15" ht="27" customHeight="1">
      <c r="A13" s="125" t="s">
        <v>215</v>
      </c>
      <c r="B13" s="125">
        <v>94449.566095599992</v>
      </c>
      <c r="C13" s="126">
        <v>42134.3305396</v>
      </c>
      <c r="D13" s="126">
        <v>14330.103652000002</v>
      </c>
      <c r="E13" s="126">
        <v>8484.3472194000005</v>
      </c>
      <c r="F13" s="126">
        <v>8341.2346604000013</v>
      </c>
      <c r="G13" s="126">
        <v>9846.0048110000007</v>
      </c>
      <c r="H13" s="125">
        <v>9098.0040755999999</v>
      </c>
      <c r="I13" s="125">
        <v>12802.601112800001</v>
      </c>
      <c r="J13" s="125">
        <v>15888.9004812</v>
      </c>
      <c r="K13" s="125">
        <v>4795.2609954</v>
      </c>
      <c r="L13" s="125">
        <v>1498.5709924</v>
      </c>
      <c r="M13" s="125">
        <v>639.59957999999995</v>
      </c>
      <c r="N13" s="125">
        <v>8197.0123210000002</v>
      </c>
      <c r="O13" s="101"/>
    </row>
    <row r="14" spans="1:15" ht="27" customHeight="1">
      <c r="A14" s="125" t="s">
        <v>216</v>
      </c>
      <c r="B14" s="125">
        <v>8084.3310908000003</v>
      </c>
      <c r="C14" s="126">
        <v>4616.8585143999999</v>
      </c>
      <c r="D14" s="126">
        <v>78.453566800000004</v>
      </c>
      <c r="E14" s="126">
        <v>989.88345200000003</v>
      </c>
      <c r="F14" s="126">
        <v>60.024999999999999</v>
      </c>
      <c r="G14" s="126">
        <v>114.7591582</v>
      </c>
      <c r="H14" s="125">
        <v>85.380725200000001</v>
      </c>
      <c r="I14" s="125">
        <v>224.18707500000002</v>
      </c>
      <c r="J14" s="125">
        <v>350.60971699999999</v>
      </c>
      <c r="K14" s="125">
        <v>0</v>
      </c>
      <c r="L14" s="125">
        <v>420.50403999999997</v>
      </c>
      <c r="M14" s="125">
        <v>0</v>
      </c>
      <c r="N14" s="125">
        <v>712.09429599999999</v>
      </c>
      <c r="O14" s="101"/>
    </row>
    <row r="15" spans="1:15" ht="27" customHeight="1">
      <c r="A15" s="125" t="s">
        <v>130</v>
      </c>
      <c r="B15" s="125">
        <v>32101.830983800002</v>
      </c>
      <c r="C15" s="126">
        <v>14289.759330800001</v>
      </c>
      <c r="D15" s="126">
        <v>8425.7619981999997</v>
      </c>
      <c r="E15" s="126">
        <v>3674.2368774000001</v>
      </c>
      <c r="F15" s="126">
        <v>5985.7118627999998</v>
      </c>
      <c r="G15" s="126">
        <v>5875.1118082000003</v>
      </c>
      <c r="H15" s="125">
        <v>3688.6356512000002</v>
      </c>
      <c r="I15" s="125">
        <v>5210.5643543999995</v>
      </c>
      <c r="J15" s="125">
        <v>3338.0720706000002</v>
      </c>
      <c r="K15" s="125">
        <v>4137.6386863999996</v>
      </c>
      <c r="L15" s="125">
        <v>1177.7633254</v>
      </c>
      <c r="M15" s="125">
        <v>582.70598199999995</v>
      </c>
      <c r="N15" s="125">
        <v>7734.3331963999999</v>
      </c>
      <c r="O15" s="101"/>
    </row>
    <row r="16" spans="1:15" ht="27" customHeight="1">
      <c r="A16" s="125" t="s">
        <v>217</v>
      </c>
      <c r="B16" s="125">
        <v>258427.2203786</v>
      </c>
      <c r="C16" s="126">
        <v>169179.626506</v>
      </c>
      <c r="D16" s="126">
        <v>75977.135400999992</v>
      </c>
      <c r="E16" s="126">
        <v>12173.0288786</v>
      </c>
      <c r="F16" s="126">
        <v>30716.588570799999</v>
      </c>
      <c r="G16" s="126">
        <v>46706.828130400005</v>
      </c>
      <c r="H16" s="125">
        <v>28124.193727200003</v>
      </c>
      <c r="I16" s="125">
        <v>22654.7438152</v>
      </c>
      <c r="J16" s="125">
        <v>32222.0195848</v>
      </c>
      <c r="K16" s="125">
        <v>19201.971686199999</v>
      </c>
      <c r="L16" s="125">
        <v>21770.163790800001</v>
      </c>
      <c r="M16" s="125">
        <v>9546.3924857999991</v>
      </c>
      <c r="N16" s="125">
        <v>21433.949492199998</v>
      </c>
      <c r="O16" s="101"/>
    </row>
    <row r="17" spans="1:15" ht="27" customHeight="1">
      <c r="A17" s="125" t="s">
        <v>218</v>
      </c>
      <c r="B17" s="125">
        <v>59363.924551200005</v>
      </c>
      <c r="C17" s="126">
        <v>40400.596106199999</v>
      </c>
      <c r="D17" s="126">
        <v>14739.616538599999</v>
      </c>
      <c r="E17" s="126">
        <v>3245.4799292000002</v>
      </c>
      <c r="F17" s="126">
        <v>7355.5396368000002</v>
      </c>
      <c r="G17" s="126">
        <v>13026.9721828</v>
      </c>
      <c r="H17" s="125">
        <v>6307.6533052000004</v>
      </c>
      <c r="I17" s="125">
        <v>5129.0262580000008</v>
      </c>
      <c r="J17" s="125">
        <v>6186.2665093999994</v>
      </c>
      <c r="K17" s="125">
        <v>1937.4336514000001</v>
      </c>
      <c r="L17" s="125">
        <v>1683.3147827999999</v>
      </c>
      <c r="M17" s="125">
        <v>1262.566681</v>
      </c>
      <c r="N17" s="125">
        <v>5343.7283512000004</v>
      </c>
      <c r="O17" s="101"/>
    </row>
    <row r="18" spans="1:15" ht="27" customHeight="1">
      <c r="A18" s="125" t="s">
        <v>219</v>
      </c>
      <c r="B18" s="125">
        <v>86121.600263799992</v>
      </c>
      <c r="C18" s="126">
        <v>79421.251132999998</v>
      </c>
      <c r="D18" s="126">
        <v>67620.181276999996</v>
      </c>
      <c r="E18" s="126">
        <v>10907.680864</v>
      </c>
      <c r="F18" s="126">
        <v>19649.921462800001</v>
      </c>
      <c r="G18" s="126">
        <v>24084.215862000001</v>
      </c>
      <c r="H18" s="125">
        <v>24285.469642799999</v>
      </c>
      <c r="I18" s="125">
        <v>27913.797287400001</v>
      </c>
      <c r="J18" s="125">
        <v>32217.757240800001</v>
      </c>
      <c r="K18" s="125">
        <v>14654.8446446</v>
      </c>
      <c r="L18" s="125">
        <v>5792.1729497999995</v>
      </c>
      <c r="M18" s="125">
        <v>5435.5134048</v>
      </c>
      <c r="N18" s="125">
        <v>17818.688489</v>
      </c>
      <c r="O18" s="101"/>
    </row>
    <row r="19" spans="1:15" ht="27" customHeight="1">
      <c r="A19" s="125" t="s">
        <v>220</v>
      </c>
      <c r="B19" s="125">
        <v>27570.702835200002</v>
      </c>
      <c r="C19" s="126">
        <v>16408.679359999998</v>
      </c>
      <c r="D19" s="126">
        <v>3102.5997066</v>
      </c>
      <c r="E19" s="126">
        <v>5073.4678679999997</v>
      </c>
      <c r="F19" s="126">
        <v>394.12935920000001</v>
      </c>
      <c r="G19" s="126">
        <v>2111.8190542000002</v>
      </c>
      <c r="H19" s="125">
        <v>599.61538659999997</v>
      </c>
      <c r="I19" s="125">
        <v>4.4415899999999997</v>
      </c>
      <c r="J19" s="125">
        <v>525.75553000000002</v>
      </c>
      <c r="K19" s="125">
        <v>551.49419779999994</v>
      </c>
      <c r="L19" s="125">
        <v>1918.5013748000001</v>
      </c>
      <c r="M19" s="125">
        <v>1008.3256686</v>
      </c>
      <c r="N19" s="125">
        <v>2366.3673168</v>
      </c>
      <c r="O19" s="101"/>
    </row>
    <row r="20" spans="1:15" ht="27" customHeight="1">
      <c r="A20" s="125" t="s">
        <v>221</v>
      </c>
      <c r="B20" s="125">
        <v>91844.096611800007</v>
      </c>
      <c r="C20" s="126">
        <v>62107.4122164</v>
      </c>
      <c r="D20" s="126">
        <v>128147.6512912</v>
      </c>
      <c r="E20" s="126">
        <v>11923.325345200001</v>
      </c>
      <c r="F20" s="126">
        <v>12453.1480388</v>
      </c>
      <c r="G20" s="126">
        <v>5747.108193</v>
      </c>
      <c r="H20" s="125">
        <v>23087.410673400002</v>
      </c>
      <c r="I20" s="125">
        <v>22257.906763399998</v>
      </c>
      <c r="J20" s="125">
        <v>18001.038810400001</v>
      </c>
      <c r="K20" s="125">
        <v>6276.0326679999998</v>
      </c>
      <c r="L20" s="125">
        <v>4969.6968836000005</v>
      </c>
      <c r="M20" s="125">
        <v>5287.7355158</v>
      </c>
      <c r="N20" s="125">
        <v>5463.5977474000001</v>
      </c>
      <c r="O20" s="101"/>
    </row>
    <row r="21" spans="1:15" ht="27" customHeight="1">
      <c r="A21" s="125" t="s">
        <v>222</v>
      </c>
      <c r="B21" s="125">
        <v>58821.674549800002</v>
      </c>
      <c r="C21" s="126">
        <v>11792.003352399999</v>
      </c>
      <c r="D21" s="126">
        <v>503.73664239999999</v>
      </c>
      <c r="E21" s="126">
        <v>20821.544361200002</v>
      </c>
      <c r="F21" s="126">
        <v>2046.2874686</v>
      </c>
      <c r="G21" s="126">
        <v>2439.5539027999998</v>
      </c>
      <c r="H21" s="125">
        <v>630.2400738</v>
      </c>
      <c r="I21" s="125">
        <v>2410.8402529999998</v>
      </c>
      <c r="J21" s="125">
        <v>689.255089</v>
      </c>
      <c r="K21" s="125">
        <v>1302.627444</v>
      </c>
      <c r="L21" s="125">
        <v>5290.5522347999995</v>
      </c>
      <c r="M21" s="125">
        <v>7118.7340643999996</v>
      </c>
      <c r="N21" s="125">
        <v>7324.263234</v>
      </c>
      <c r="O21" s="101"/>
    </row>
    <row r="22" spans="1:15" ht="27" customHeight="1">
      <c r="A22" s="125" t="s">
        <v>223</v>
      </c>
      <c r="B22" s="125">
        <v>86537.309024200003</v>
      </c>
      <c r="C22" s="126">
        <v>35525.217657599998</v>
      </c>
      <c r="D22" s="126">
        <v>3244.7159867999999</v>
      </c>
      <c r="E22" s="126">
        <v>9651.5493215999995</v>
      </c>
      <c r="F22" s="126">
        <v>3457.5070068</v>
      </c>
      <c r="G22" s="126">
        <v>6408.7509022000004</v>
      </c>
      <c r="H22" s="125">
        <v>3776.9957031999998</v>
      </c>
      <c r="I22" s="125">
        <v>9866.1581133999989</v>
      </c>
      <c r="J22" s="125">
        <v>5158.7077116</v>
      </c>
      <c r="K22" s="125">
        <v>8673.3176731999993</v>
      </c>
      <c r="L22" s="125">
        <v>16127.628590800001</v>
      </c>
      <c r="M22" s="125">
        <v>4607.9239870000001</v>
      </c>
      <c r="N22" s="125">
        <v>19820.4352454</v>
      </c>
      <c r="O22" s="101"/>
    </row>
    <row r="23" spans="1:15" ht="27" customHeight="1">
      <c r="A23" s="125" t="s">
        <v>224</v>
      </c>
      <c r="B23" s="125">
        <v>74181.669138400001</v>
      </c>
      <c r="C23" s="126">
        <v>47610.183753199999</v>
      </c>
      <c r="D23" s="126">
        <v>10659.337919600001</v>
      </c>
      <c r="E23" s="126">
        <v>11445.730331800001</v>
      </c>
      <c r="F23" s="126">
        <v>6167.9850133999998</v>
      </c>
      <c r="G23" s="126">
        <v>50471.405217400003</v>
      </c>
      <c r="H23" s="125">
        <v>4423.7094230000002</v>
      </c>
      <c r="I23" s="125">
        <v>5827.6741818</v>
      </c>
      <c r="J23" s="125">
        <v>2797.0056248000001</v>
      </c>
      <c r="K23" s="125">
        <v>2322.7438474</v>
      </c>
      <c r="L23" s="125">
        <v>3906.5058879999997</v>
      </c>
      <c r="M23" s="125">
        <v>5390.3758491999997</v>
      </c>
      <c r="N23" s="125">
        <v>11998.965988399999</v>
      </c>
      <c r="O23" s="101"/>
    </row>
    <row r="24" spans="1:15" ht="27" customHeight="1">
      <c r="A24" s="125" t="s">
        <v>225</v>
      </c>
      <c r="B24" s="125">
        <v>206.23745940000001</v>
      </c>
      <c r="C24" s="126">
        <v>481.91114440000001</v>
      </c>
      <c r="D24" s="126">
        <v>183.47595180000002</v>
      </c>
      <c r="E24" s="126">
        <v>45.464320000000001</v>
      </c>
      <c r="F24" s="126">
        <v>29.861080000000001</v>
      </c>
      <c r="G24" s="126">
        <v>0</v>
      </c>
      <c r="H24" s="125">
        <v>0</v>
      </c>
      <c r="I24" s="125">
        <v>13</v>
      </c>
      <c r="J24" s="125">
        <v>11.769170000000001</v>
      </c>
      <c r="K24" s="125">
        <v>34.416379999999997</v>
      </c>
      <c r="L24" s="125">
        <v>16.095399999999998</v>
      </c>
      <c r="M24" s="125">
        <v>68.903440000000003</v>
      </c>
      <c r="N24" s="125">
        <v>85.76624000000001</v>
      </c>
      <c r="O24" s="101"/>
    </row>
    <row r="25" spans="1:15" ht="27" customHeight="1">
      <c r="A25" s="125" t="s">
        <v>226</v>
      </c>
      <c r="B25" s="125">
        <v>772.74109840000006</v>
      </c>
      <c r="C25" s="126">
        <v>728.7922982</v>
      </c>
      <c r="D25" s="126">
        <v>0</v>
      </c>
      <c r="E25" s="126">
        <v>920.97557119999999</v>
      </c>
      <c r="F25" s="126">
        <v>0</v>
      </c>
      <c r="G25" s="126">
        <v>201.81882000000002</v>
      </c>
      <c r="H25" s="125">
        <v>0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3.0938099999999999</v>
      </c>
      <c r="O25" s="101"/>
    </row>
    <row r="26" spans="1:15" s="161" customFormat="1" ht="37.5" customHeight="1">
      <c r="A26" s="132" t="s">
        <v>227</v>
      </c>
      <c r="B26" s="132">
        <v>12422.710621599999</v>
      </c>
      <c r="C26" s="160">
        <v>10315.926704</v>
      </c>
      <c r="D26" s="160">
        <v>4735.6391242000009</v>
      </c>
      <c r="E26" s="160">
        <v>3213.2129833999998</v>
      </c>
      <c r="F26" s="160">
        <v>1472.7648162</v>
      </c>
      <c r="G26" s="160">
        <v>5321.4433222000007</v>
      </c>
      <c r="H26" s="132">
        <v>2528.8416127999999</v>
      </c>
      <c r="I26" s="132">
        <v>3515.0679421999998</v>
      </c>
      <c r="J26" s="132">
        <v>1057.0719624000001</v>
      </c>
      <c r="K26" s="132">
        <v>1409.125888</v>
      </c>
      <c r="L26" s="132">
        <v>380.67372600000004</v>
      </c>
      <c r="M26" s="132">
        <v>1845.1911934</v>
      </c>
      <c r="N26" s="132">
        <v>5667.5104090000004</v>
      </c>
    </row>
    <row r="27" spans="1:15" s="393" customFormat="1" ht="24" customHeight="1">
      <c r="A27" s="430" t="s">
        <v>246</v>
      </c>
      <c r="B27" s="431">
        <f>SUM(B9:B26)</f>
        <v>982543.06398159999</v>
      </c>
      <c r="C27" s="431">
        <f t="shared" ref="C27:N27" si="0">SUM(C9:C26)</f>
        <v>572770.20989159995</v>
      </c>
      <c r="D27" s="431">
        <f t="shared" si="0"/>
        <v>336475.31180119998</v>
      </c>
      <c r="E27" s="431">
        <f t="shared" si="0"/>
        <v>108854.82857060002</v>
      </c>
      <c r="F27" s="431">
        <f t="shared" si="0"/>
        <v>101225.97754400001</v>
      </c>
      <c r="G27" s="431">
        <f t="shared" si="0"/>
        <v>177159.86320400002</v>
      </c>
      <c r="H27" s="431">
        <f t="shared" si="0"/>
        <v>111105.22265939999</v>
      </c>
      <c r="I27" s="431">
        <f t="shared" si="0"/>
        <v>121024.10566599999</v>
      </c>
      <c r="J27" s="431">
        <f t="shared" si="0"/>
        <v>130184.7067446</v>
      </c>
      <c r="K27" s="431">
        <f t="shared" si="0"/>
        <v>71188.469917399983</v>
      </c>
      <c r="L27" s="431">
        <f t="shared" si="0"/>
        <v>67182.62714940001</v>
      </c>
      <c r="M27" s="431">
        <f t="shared" si="0"/>
        <v>43571.668137000001</v>
      </c>
      <c r="N27" s="431">
        <f t="shared" si="0"/>
        <v>128348.92056859998</v>
      </c>
    </row>
    <row r="28" spans="1:15" ht="27" customHeight="1">
      <c r="A28" s="165" t="s">
        <v>298</v>
      </c>
      <c r="B28" s="159">
        <v>0.70865590281661939</v>
      </c>
      <c r="C28" s="159">
        <v>0.41310860060663712</v>
      </c>
      <c r="D28" s="159">
        <v>0.24268169467679251</v>
      </c>
      <c r="E28" s="159">
        <v>7.8511181488622767E-2</v>
      </c>
      <c r="F28" s="159">
        <v>7.3008898169049138E-2</v>
      </c>
      <c r="G28" s="159">
        <v>0.12777595955229348</v>
      </c>
      <c r="H28" s="159">
        <v>8.0134270707968774E-2</v>
      </c>
      <c r="I28" s="159">
        <v>8.7288231943510278E-2</v>
      </c>
      <c r="J28" s="159">
        <v>9.3895284871441539E-2</v>
      </c>
      <c r="K28" s="159">
        <v>5.1344446130448251E-2</v>
      </c>
      <c r="L28" s="159">
        <v>4.8455245415117969E-2</v>
      </c>
      <c r="M28" s="159">
        <v>3.1425920097309955E-2</v>
      </c>
      <c r="N28" s="159">
        <v>9.2571230224249068E-2</v>
      </c>
      <c r="O28" s="101"/>
    </row>
    <row r="29" spans="1:15" ht="14.25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69"/>
      <c r="L29" s="169"/>
      <c r="M29" s="169"/>
      <c r="N29" s="169"/>
      <c r="O29" s="101"/>
    </row>
    <row r="30" spans="1:15" ht="15" customHeight="1" thickTop="1">
      <c r="A30" s="177" t="s">
        <v>345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173"/>
      <c r="M30" s="173"/>
      <c r="N30" s="173"/>
      <c r="O30" s="101"/>
    </row>
    <row r="31" spans="1:15" ht="9" hidden="1" customHeight="1"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101"/>
    </row>
    <row r="32" spans="1:15" ht="9" hidden="1" customHeight="1">
      <c r="A32" s="143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101"/>
    </row>
    <row r="33" spans="1:15" ht="9" hidden="1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101"/>
    </row>
    <row r="34" spans="1:15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101"/>
    </row>
    <row r="35" spans="1:15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101"/>
    </row>
    <row r="36" spans="1:15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101"/>
    </row>
    <row r="37" spans="1:15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101"/>
    </row>
    <row r="38" spans="1:15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101"/>
    </row>
    <row r="39" spans="1:15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101"/>
    </row>
    <row r="40" spans="1:15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101"/>
    </row>
    <row r="41" spans="1:15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101"/>
    </row>
    <row r="42" spans="1:15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101"/>
    </row>
    <row r="43" spans="1:15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101"/>
    </row>
    <row r="44" spans="1:15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101"/>
    </row>
    <row r="45" spans="1:15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101"/>
    </row>
    <row r="46" spans="1:15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101"/>
    </row>
    <row r="47" spans="1:15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101"/>
    </row>
    <row r="48" spans="1:15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01"/>
    </row>
    <row r="49" spans="1:15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01"/>
    </row>
    <row r="50" spans="1:15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01"/>
    </row>
    <row r="51" spans="1:15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01"/>
    </row>
    <row r="52" spans="1:15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01"/>
    </row>
    <row r="53" spans="1:15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01"/>
    </row>
    <row r="54" spans="1:15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01"/>
    </row>
    <row r="55" spans="1:15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01"/>
    </row>
    <row r="56" spans="1:15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01"/>
    </row>
    <row r="57" spans="1:15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01"/>
    </row>
    <row r="58" spans="1:15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01"/>
    </row>
    <row r="59" spans="1:15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01"/>
    </row>
    <row r="60" spans="1:15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01"/>
    </row>
    <row r="61" spans="1:15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01"/>
    </row>
    <row r="62" spans="1:15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01"/>
    </row>
    <row r="63" spans="1:15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01"/>
    </row>
    <row r="64" spans="1:15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01"/>
    </row>
    <row r="65" spans="1:15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01"/>
    </row>
    <row r="66" spans="1:15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01"/>
    </row>
    <row r="67" spans="1:15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01"/>
    </row>
    <row r="68" spans="1:15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01"/>
    </row>
    <row r="69" spans="1:15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01"/>
    </row>
    <row r="70" spans="1:15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01"/>
    </row>
    <row r="71" spans="1:15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01"/>
    </row>
    <row r="72" spans="1:15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01"/>
    </row>
    <row r="73" spans="1:15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101"/>
    </row>
    <row r="74" spans="1:15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101"/>
    </row>
    <row r="75" spans="1:15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101"/>
    </row>
    <row r="76" spans="1:15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101"/>
    </row>
    <row r="77" spans="1:15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101"/>
    </row>
    <row r="78" spans="1:15" ht="9" hidden="1" customHeight="1">
      <c r="A78" s="143"/>
      <c r="C78" s="148"/>
      <c r="D78" s="148"/>
      <c r="E78" s="148"/>
      <c r="F78" s="148"/>
      <c r="G78" s="148"/>
      <c r="O78" s="101"/>
    </row>
    <row r="79" spans="1:15" ht="9" hidden="1" customHeight="1">
      <c r="A79" s="143"/>
      <c r="C79" s="148"/>
      <c r="D79" s="148"/>
      <c r="E79" s="148"/>
      <c r="F79" s="148"/>
      <c r="G79" s="148"/>
      <c r="O79" s="101"/>
    </row>
    <row r="80" spans="1:15" ht="9" hidden="1" customHeight="1">
      <c r="A80" s="143"/>
      <c r="C80" s="148"/>
      <c r="D80" s="148"/>
      <c r="E80" s="148"/>
      <c r="F80" s="148"/>
      <c r="G80" s="148"/>
      <c r="O80" s="101"/>
    </row>
    <row r="81" spans="1:15" ht="9" hidden="1" customHeight="1">
      <c r="A81" s="143"/>
      <c r="C81" s="148"/>
      <c r="D81" s="148"/>
      <c r="E81" s="148"/>
      <c r="F81" s="148"/>
      <c r="G81" s="148"/>
      <c r="O81" s="101"/>
    </row>
    <row r="82" spans="1:15" ht="9" hidden="1" customHeight="1">
      <c r="A82" s="143"/>
      <c r="C82" s="148"/>
      <c r="D82" s="148"/>
      <c r="E82" s="148"/>
      <c r="F82" s="148"/>
      <c r="G82" s="148"/>
      <c r="O82" s="101"/>
    </row>
    <row r="83" spans="1:15" ht="9" hidden="1" customHeight="1">
      <c r="A83" s="143"/>
      <c r="C83" s="148"/>
      <c r="D83" s="148"/>
      <c r="E83" s="148"/>
      <c r="F83" s="148"/>
      <c r="G83" s="148"/>
      <c r="O83" s="101"/>
    </row>
    <row r="84" spans="1:15" ht="9" hidden="1" customHeight="1">
      <c r="A84" s="145"/>
      <c r="C84" s="148"/>
      <c r="D84" s="148"/>
      <c r="E84" s="148"/>
      <c r="F84" s="148"/>
      <c r="G84" s="148"/>
      <c r="O84" s="101"/>
    </row>
    <row r="85" spans="1:15" ht="9" hidden="1" customHeight="1">
      <c r="A85" s="147"/>
      <c r="C85" s="148"/>
      <c r="D85" s="148"/>
      <c r="E85" s="148"/>
      <c r="F85" s="148"/>
      <c r="G85" s="148"/>
      <c r="O85" s="101"/>
    </row>
    <row r="86" spans="1:15" ht="9" hidden="1" customHeight="1">
      <c r="A86" s="143"/>
      <c r="C86" s="148"/>
      <c r="D86" s="148"/>
      <c r="E86" s="148"/>
      <c r="F86" s="148"/>
      <c r="G86" s="148"/>
      <c r="O86" s="101"/>
    </row>
    <row r="87" spans="1:15" ht="9" hidden="1" customHeight="1">
      <c r="A87" s="143"/>
      <c r="C87" s="148"/>
      <c r="D87" s="148"/>
      <c r="E87" s="148"/>
      <c r="F87" s="148"/>
      <c r="G87" s="148"/>
      <c r="O87" s="101"/>
    </row>
    <row r="88" spans="1:15" ht="9" hidden="1" customHeight="1">
      <c r="A88" s="143"/>
      <c r="C88" s="148"/>
      <c r="D88" s="148"/>
      <c r="E88" s="148"/>
      <c r="F88" s="148"/>
      <c r="G88" s="148"/>
      <c r="O88" s="101"/>
    </row>
    <row r="89" spans="1:15" ht="9" hidden="1" customHeight="1">
      <c r="A89" s="143"/>
      <c r="C89" s="148"/>
      <c r="D89" s="148"/>
      <c r="E89" s="148"/>
      <c r="F89" s="148"/>
      <c r="G89" s="148"/>
      <c r="O89" s="101"/>
    </row>
    <row r="90" spans="1:15" ht="9" hidden="1" customHeight="1">
      <c r="A90" s="143"/>
      <c r="C90" s="148"/>
      <c r="D90" s="148"/>
      <c r="E90" s="148"/>
      <c r="F90" s="148"/>
      <c r="G90" s="148"/>
      <c r="O90" s="101"/>
    </row>
    <row r="91" spans="1:15" ht="9" hidden="1" customHeight="1">
      <c r="A91" s="143"/>
      <c r="C91" s="148"/>
      <c r="D91" s="148"/>
      <c r="E91" s="148"/>
      <c r="F91" s="148"/>
      <c r="G91" s="148"/>
      <c r="O91" s="101"/>
    </row>
    <row r="92" spans="1:15" ht="9" hidden="1" customHeight="1">
      <c r="A92" s="143"/>
      <c r="C92" s="148"/>
      <c r="D92" s="148"/>
      <c r="E92" s="148"/>
      <c r="F92" s="148"/>
      <c r="G92" s="148"/>
      <c r="O92" s="101"/>
    </row>
    <row r="93" spans="1:15" ht="9" hidden="1" customHeight="1">
      <c r="A93" s="143"/>
      <c r="C93" s="148"/>
      <c r="D93" s="148"/>
      <c r="E93" s="148"/>
      <c r="F93" s="148"/>
      <c r="G93" s="148"/>
      <c r="O93" s="101"/>
    </row>
    <row r="94" spans="1:15" ht="9" hidden="1" customHeight="1">
      <c r="A94" s="143"/>
      <c r="C94" s="148"/>
      <c r="D94" s="148"/>
      <c r="E94" s="148"/>
      <c r="F94" s="148"/>
      <c r="G94" s="148"/>
      <c r="O94" s="101"/>
    </row>
    <row r="95" spans="1:15" ht="9" hidden="1" customHeight="1">
      <c r="A95" s="147"/>
      <c r="C95" s="148"/>
      <c r="D95" s="148"/>
      <c r="E95" s="148"/>
      <c r="F95" s="148"/>
      <c r="G95" s="148"/>
      <c r="O95" s="101"/>
    </row>
    <row r="96" spans="1:15" ht="9" hidden="1" customHeight="1">
      <c r="A96" s="143"/>
      <c r="C96" s="148"/>
      <c r="D96" s="148"/>
      <c r="E96" s="148"/>
      <c r="F96" s="148"/>
      <c r="G96" s="148"/>
      <c r="O96" s="101"/>
    </row>
    <row r="97" spans="1:15" ht="9" hidden="1" customHeight="1">
      <c r="A97" s="143"/>
      <c r="C97" s="148"/>
      <c r="D97" s="148"/>
      <c r="E97" s="148"/>
      <c r="F97" s="148"/>
      <c r="G97" s="148"/>
      <c r="O97" s="101"/>
    </row>
    <row r="98" spans="1:15" ht="9" hidden="1" customHeight="1">
      <c r="A98" s="143"/>
      <c r="C98" s="148"/>
      <c r="D98" s="148"/>
      <c r="E98" s="148"/>
      <c r="F98" s="148"/>
      <c r="G98" s="148"/>
      <c r="O98" s="101"/>
    </row>
    <row r="99" spans="1:15" hidden="1">
      <c r="A99" s="149"/>
      <c r="C99" s="148"/>
      <c r="D99" s="148"/>
      <c r="E99" s="148"/>
      <c r="F99" s="148"/>
      <c r="G99" s="148"/>
      <c r="O99" s="101"/>
    </row>
    <row r="100" spans="1:15" hidden="1">
      <c r="A100" s="149"/>
      <c r="C100" s="148"/>
      <c r="D100" s="148"/>
      <c r="E100" s="148"/>
      <c r="F100" s="148"/>
      <c r="G100" s="148"/>
      <c r="O100" s="101"/>
    </row>
    <row r="101" spans="1:15" hidden="1">
      <c r="A101" s="149"/>
      <c r="C101" s="148"/>
      <c r="D101" s="148"/>
      <c r="E101" s="148"/>
      <c r="F101" s="148"/>
      <c r="G101" s="148"/>
      <c r="O101" s="101"/>
    </row>
    <row r="102" spans="1:15" hidden="1">
      <c r="A102" s="149"/>
      <c r="C102" s="148"/>
      <c r="D102" s="148"/>
      <c r="E102" s="148"/>
      <c r="F102" s="148"/>
      <c r="G102" s="148"/>
      <c r="O102" s="101"/>
    </row>
    <row r="103" spans="1:15" hidden="1">
      <c r="A103" s="149"/>
      <c r="C103" s="148"/>
      <c r="D103" s="148"/>
      <c r="E103" s="148"/>
      <c r="F103" s="148"/>
      <c r="G103" s="148"/>
      <c r="O103" s="101"/>
    </row>
    <row r="104" spans="1:15" hidden="1">
      <c r="A104" s="149"/>
      <c r="C104" s="148"/>
      <c r="D104" s="148"/>
      <c r="E104" s="148"/>
      <c r="F104" s="148"/>
      <c r="G104" s="148"/>
      <c r="O104" s="101"/>
    </row>
    <row r="105" spans="1:15" hidden="1">
      <c r="A105" s="149"/>
      <c r="C105" s="148"/>
      <c r="D105" s="148"/>
      <c r="E105" s="148"/>
      <c r="F105" s="148"/>
      <c r="G105" s="148"/>
      <c r="O105" s="101"/>
    </row>
    <row r="106" spans="1:15" ht="15.75" hidden="1">
      <c r="A106" s="150"/>
      <c r="C106" s="148"/>
      <c r="D106" s="148"/>
      <c r="E106" s="148"/>
      <c r="F106" s="148"/>
      <c r="G106" s="148"/>
      <c r="O106" s="101"/>
    </row>
    <row r="107" spans="1:15" ht="15.75" hidden="1">
      <c r="A107" s="150"/>
      <c r="C107" s="148"/>
      <c r="D107" s="148"/>
      <c r="E107" s="148"/>
      <c r="F107" s="148"/>
      <c r="G107" s="148"/>
      <c r="O107" s="101"/>
    </row>
    <row r="108" spans="1:15" ht="15.75" hidden="1">
      <c r="A108" s="150"/>
      <c r="C108" s="148"/>
      <c r="D108" s="148"/>
      <c r="E108" s="148"/>
      <c r="F108" s="148"/>
      <c r="G108" s="148"/>
      <c r="O108" s="101"/>
    </row>
    <row r="109" spans="1:15" ht="15.75" hidden="1">
      <c r="A109" s="150"/>
      <c r="C109" s="148"/>
      <c r="D109" s="148"/>
      <c r="E109" s="148"/>
      <c r="F109" s="148"/>
      <c r="G109" s="148"/>
      <c r="O109" s="101"/>
    </row>
    <row r="110" spans="1:15" ht="15.75" hidden="1">
      <c r="A110" s="150"/>
      <c r="C110" s="148"/>
      <c r="D110" s="148"/>
      <c r="E110" s="148"/>
      <c r="F110" s="148"/>
      <c r="G110" s="148"/>
      <c r="O110" s="101"/>
    </row>
    <row r="111" spans="1:15" ht="15.75" hidden="1">
      <c r="A111" s="150"/>
      <c r="C111" s="148"/>
      <c r="D111" s="148"/>
      <c r="E111" s="148"/>
      <c r="F111" s="148"/>
      <c r="G111" s="148"/>
      <c r="O111" s="101"/>
    </row>
    <row r="112" spans="1:15" ht="15.75" hidden="1">
      <c r="A112" s="150"/>
      <c r="C112" s="148"/>
      <c r="D112" s="148"/>
      <c r="E112" s="148"/>
      <c r="F112" s="148"/>
      <c r="G112" s="148"/>
      <c r="O112" s="101"/>
    </row>
    <row r="113" spans="1:15" ht="15.75" hidden="1">
      <c r="A113" s="150"/>
      <c r="C113" s="148"/>
      <c r="D113" s="148"/>
      <c r="E113" s="148"/>
      <c r="F113" s="148"/>
      <c r="G113" s="148"/>
      <c r="O113" s="101"/>
    </row>
    <row r="114" spans="1:15" ht="15.75" hidden="1">
      <c r="A114" s="150"/>
      <c r="C114" s="148"/>
      <c r="D114" s="148"/>
      <c r="E114" s="148"/>
      <c r="F114" s="148"/>
      <c r="G114" s="148"/>
      <c r="O114" s="101"/>
    </row>
    <row r="115" spans="1:15" ht="15.75" hidden="1">
      <c r="A115" s="150"/>
      <c r="C115" s="148"/>
      <c r="D115" s="148"/>
      <c r="E115" s="148"/>
      <c r="F115" s="148"/>
      <c r="G115" s="148"/>
      <c r="O115" s="101"/>
    </row>
    <row r="116" spans="1:15" ht="15.75" hidden="1">
      <c r="A116" s="150"/>
      <c r="C116" s="148"/>
      <c r="D116" s="148"/>
      <c r="E116" s="148"/>
      <c r="F116" s="148"/>
      <c r="G116" s="148"/>
      <c r="O116" s="101"/>
    </row>
    <row r="117" spans="1:15" ht="15.75" hidden="1">
      <c r="A117" s="150"/>
      <c r="C117" s="148"/>
      <c r="D117" s="148"/>
      <c r="E117" s="148"/>
      <c r="F117" s="148"/>
      <c r="G117" s="148"/>
      <c r="O117" s="101"/>
    </row>
    <row r="118" spans="1:15" ht="15.75" hidden="1">
      <c r="A118" s="150"/>
      <c r="C118" s="148"/>
      <c r="D118" s="148"/>
      <c r="E118" s="148"/>
      <c r="F118" s="148"/>
      <c r="G118" s="148"/>
      <c r="O118" s="101"/>
    </row>
    <row r="119" spans="1:15" ht="15.75" hidden="1">
      <c r="A119" s="150"/>
      <c r="C119" s="148"/>
      <c r="D119" s="148"/>
      <c r="E119" s="148"/>
      <c r="F119" s="148"/>
      <c r="G119" s="148"/>
      <c r="O119" s="101"/>
    </row>
    <row r="120" spans="1:15" ht="15.75" hidden="1">
      <c r="A120" s="150"/>
      <c r="C120" s="148"/>
      <c r="D120" s="148"/>
      <c r="E120" s="148"/>
      <c r="F120" s="148"/>
      <c r="G120" s="148"/>
      <c r="O120" s="101"/>
    </row>
    <row r="121" spans="1:15" ht="15.75" hidden="1">
      <c r="A121" s="150"/>
      <c r="C121" s="148"/>
      <c r="D121" s="148"/>
      <c r="E121" s="148"/>
      <c r="F121" s="148"/>
      <c r="G121" s="148"/>
      <c r="O121" s="101"/>
    </row>
    <row r="122" spans="1:15" ht="15.75" hidden="1">
      <c r="A122" s="150"/>
      <c r="C122" s="148"/>
      <c r="D122" s="148"/>
      <c r="E122" s="148"/>
      <c r="F122" s="148"/>
      <c r="G122" s="148"/>
      <c r="O122" s="101"/>
    </row>
    <row r="123" spans="1:15" ht="15.75" hidden="1">
      <c r="A123" s="150"/>
      <c r="C123" s="148"/>
      <c r="D123" s="148"/>
      <c r="E123" s="148"/>
      <c r="F123" s="148"/>
      <c r="G123" s="148"/>
      <c r="O123" s="101"/>
    </row>
    <row r="124" spans="1:15" ht="15.75" hidden="1">
      <c r="A124" s="150"/>
      <c r="C124" s="148"/>
      <c r="D124" s="148"/>
      <c r="E124" s="148"/>
      <c r="F124" s="148"/>
      <c r="G124" s="148"/>
      <c r="O124" s="101"/>
    </row>
    <row r="125" spans="1:15" ht="15.75" hidden="1">
      <c r="A125" s="150"/>
      <c r="C125" s="148"/>
      <c r="D125" s="148"/>
      <c r="E125" s="148"/>
      <c r="F125" s="148"/>
      <c r="G125" s="148"/>
      <c r="O125" s="101"/>
    </row>
    <row r="126" spans="1:15" ht="15.75" hidden="1">
      <c r="A126" s="150"/>
      <c r="C126" s="148"/>
      <c r="D126" s="148"/>
      <c r="E126" s="148"/>
      <c r="F126" s="148"/>
      <c r="G126" s="148"/>
      <c r="O126" s="101"/>
    </row>
    <row r="127" spans="1:15" ht="15.75" hidden="1">
      <c r="A127" s="150"/>
      <c r="C127" s="148"/>
      <c r="D127" s="148"/>
      <c r="E127" s="148"/>
      <c r="F127" s="148"/>
      <c r="G127" s="148"/>
      <c r="O127" s="101"/>
    </row>
    <row r="128" spans="1:15" ht="15.75" hidden="1">
      <c r="A128" s="150"/>
      <c r="C128" s="148"/>
      <c r="D128" s="148"/>
      <c r="E128" s="148"/>
      <c r="F128" s="148"/>
      <c r="G128" s="148"/>
      <c r="O128" s="101"/>
    </row>
    <row r="129" spans="1:15" ht="15.75" hidden="1">
      <c r="A129" s="150"/>
      <c r="C129" s="148"/>
      <c r="D129" s="148"/>
      <c r="E129" s="148"/>
      <c r="F129" s="148"/>
      <c r="G129" s="148"/>
      <c r="O129" s="101"/>
    </row>
    <row r="130" spans="1:15" ht="15.75" hidden="1">
      <c r="A130" s="150"/>
      <c r="C130" s="148"/>
      <c r="D130" s="148"/>
      <c r="E130" s="148"/>
      <c r="F130" s="148"/>
      <c r="G130" s="148"/>
      <c r="O130" s="101"/>
    </row>
    <row r="131" spans="1:15" ht="15.75" hidden="1">
      <c r="A131" s="150"/>
      <c r="C131" s="148"/>
      <c r="D131" s="148"/>
      <c r="E131" s="148"/>
      <c r="F131" s="148"/>
      <c r="G131" s="148"/>
      <c r="O131" s="101"/>
    </row>
    <row r="132" spans="1:15" ht="15.75" hidden="1">
      <c r="A132" s="150"/>
      <c r="C132" s="148"/>
      <c r="D132" s="148"/>
      <c r="E132" s="148"/>
      <c r="F132" s="148"/>
      <c r="G132" s="148"/>
      <c r="O132" s="101"/>
    </row>
    <row r="133" spans="1:15" ht="15.75" hidden="1">
      <c r="A133" s="150"/>
      <c r="C133" s="148"/>
      <c r="D133" s="148"/>
      <c r="E133" s="148"/>
      <c r="F133" s="148"/>
      <c r="G133" s="148"/>
      <c r="O133" s="101"/>
    </row>
    <row r="134" spans="1:15" ht="15.75" hidden="1">
      <c r="A134" s="150"/>
      <c r="C134" s="148"/>
      <c r="D134" s="148"/>
      <c r="E134" s="148"/>
      <c r="F134" s="148"/>
      <c r="G134" s="148"/>
      <c r="O134" s="101"/>
    </row>
    <row r="135" spans="1:15" ht="15.75" hidden="1">
      <c r="A135" s="150"/>
      <c r="C135" s="148"/>
      <c r="D135" s="148"/>
      <c r="E135" s="148"/>
      <c r="F135" s="148"/>
      <c r="G135" s="148"/>
      <c r="O135" s="101"/>
    </row>
    <row r="136" spans="1:15" ht="15.75" hidden="1">
      <c r="A136" s="150"/>
      <c r="C136" s="148"/>
      <c r="D136" s="148"/>
      <c r="E136" s="148"/>
      <c r="F136" s="148"/>
      <c r="G136" s="148"/>
      <c r="O136" s="101"/>
    </row>
    <row r="137" spans="1:15" ht="15.75" hidden="1">
      <c r="A137" s="150"/>
      <c r="C137" s="148"/>
      <c r="D137" s="148"/>
      <c r="E137" s="148"/>
      <c r="F137" s="148"/>
      <c r="G137" s="148"/>
      <c r="O137" s="101"/>
    </row>
    <row r="138" spans="1:15" ht="15.75" hidden="1">
      <c r="A138" s="150"/>
      <c r="C138" s="148"/>
      <c r="D138" s="148"/>
      <c r="E138" s="148"/>
      <c r="F138" s="148"/>
      <c r="G138" s="148"/>
      <c r="O138" s="101"/>
    </row>
    <row r="139" spans="1:15" ht="15.75" hidden="1">
      <c r="A139" s="150"/>
      <c r="C139" s="148"/>
      <c r="D139" s="148"/>
      <c r="E139" s="148"/>
      <c r="F139" s="148"/>
      <c r="G139" s="148"/>
      <c r="O139" s="101"/>
    </row>
    <row r="140" spans="1:15" ht="15.75" hidden="1">
      <c r="A140" s="150"/>
      <c r="C140" s="148"/>
      <c r="D140" s="148"/>
      <c r="E140" s="148"/>
      <c r="F140" s="148"/>
      <c r="G140" s="148"/>
      <c r="O140" s="101"/>
    </row>
    <row r="141" spans="1:15" ht="15.75" hidden="1">
      <c r="A141" s="150"/>
      <c r="C141" s="148"/>
      <c r="D141" s="148"/>
      <c r="E141" s="148"/>
      <c r="F141" s="148"/>
      <c r="G141" s="148"/>
      <c r="O141" s="101"/>
    </row>
    <row r="142" spans="1:15" ht="15.75" hidden="1">
      <c r="A142" s="150"/>
      <c r="C142" s="148"/>
      <c r="D142" s="148"/>
      <c r="E142" s="148"/>
      <c r="F142" s="148"/>
      <c r="G142" s="148"/>
      <c r="O142" s="101"/>
    </row>
    <row r="143" spans="1:15" ht="15.75" hidden="1">
      <c r="A143" s="150"/>
      <c r="C143" s="148"/>
      <c r="D143" s="148"/>
      <c r="E143" s="148"/>
      <c r="F143" s="148"/>
      <c r="G143" s="148"/>
      <c r="O143" s="101"/>
    </row>
    <row r="144" spans="1:15" ht="15.75" hidden="1">
      <c r="A144" s="150"/>
      <c r="C144" s="148"/>
      <c r="D144" s="148"/>
      <c r="E144" s="148"/>
      <c r="F144" s="148"/>
      <c r="G144" s="148"/>
      <c r="O144" s="101"/>
    </row>
    <row r="145" spans="1:15" ht="15.75" hidden="1">
      <c r="A145" s="150"/>
      <c r="C145" s="148"/>
      <c r="D145" s="148"/>
      <c r="E145" s="148"/>
      <c r="F145" s="148"/>
      <c r="G145" s="148"/>
      <c r="O145" s="101"/>
    </row>
    <row r="146" spans="1:15" ht="15.75" hidden="1">
      <c r="A146" s="150"/>
      <c r="C146" s="148"/>
      <c r="D146" s="148"/>
      <c r="E146" s="148"/>
      <c r="F146" s="148"/>
      <c r="G146" s="148"/>
      <c r="O146" s="101"/>
    </row>
    <row r="147" spans="1:15" ht="15.75" hidden="1">
      <c r="A147" s="150"/>
      <c r="C147" s="148"/>
      <c r="D147" s="148"/>
      <c r="E147" s="148"/>
      <c r="F147" s="148"/>
      <c r="G147" s="148"/>
      <c r="O147" s="101"/>
    </row>
    <row r="148" spans="1:15" ht="15.75" hidden="1">
      <c r="A148" s="150"/>
      <c r="C148" s="148"/>
      <c r="D148" s="148"/>
      <c r="E148" s="148"/>
      <c r="F148" s="148"/>
      <c r="G148" s="148"/>
      <c r="O148" s="101"/>
    </row>
    <row r="149" spans="1:15" ht="15.75" hidden="1">
      <c r="A149" s="150"/>
      <c r="C149" s="148"/>
      <c r="D149" s="148"/>
      <c r="E149" s="148"/>
      <c r="F149" s="148"/>
      <c r="G149" s="148"/>
      <c r="O149" s="101"/>
    </row>
    <row r="150" spans="1:15" ht="15.75" hidden="1">
      <c r="A150" s="150"/>
      <c r="C150" s="148"/>
      <c r="D150" s="148"/>
      <c r="E150" s="148"/>
      <c r="F150" s="148"/>
      <c r="G150" s="148"/>
      <c r="O150" s="101"/>
    </row>
    <row r="151" spans="1:15" ht="15.75" hidden="1">
      <c r="A151" s="150"/>
      <c r="C151" s="148"/>
      <c r="D151" s="148"/>
      <c r="E151" s="148"/>
      <c r="F151" s="148"/>
      <c r="G151" s="148"/>
      <c r="O151" s="101"/>
    </row>
    <row r="152" spans="1:15" ht="15.75" hidden="1">
      <c r="A152" s="150"/>
      <c r="C152" s="148"/>
      <c r="D152" s="148"/>
      <c r="E152" s="148"/>
      <c r="F152" s="148"/>
      <c r="G152" s="148"/>
      <c r="O152" s="101"/>
    </row>
    <row r="153" spans="1:15" ht="15.75" hidden="1">
      <c r="A153" s="150"/>
      <c r="C153" s="148"/>
      <c r="D153" s="148"/>
      <c r="E153" s="148"/>
      <c r="F153" s="148"/>
      <c r="G153" s="148"/>
      <c r="O153" s="101"/>
    </row>
    <row r="154" spans="1:15" ht="15.75" hidden="1">
      <c r="A154" s="150"/>
      <c r="C154" s="148"/>
      <c r="D154" s="148"/>
      <c r="E154" s="148"/>
      <c r="F154" s="148"/>
      <c r="G154" s="148"/>
      <c r="O154" s="101"/>
    </row>
    <row r="155" spans="1:15" ht="15.75" hidden="1">
      <c r="A155" s="150"/>
      <c r="C155" s="148"/>
      <c r="D155" s="148"/>
      <c r="E155" s="148"/>
      <c r="F155" s="148"/>
      <c r="G155" s="148"/>
      <c r="O155" s="101"/>
    </row>
    <row r="156" spans="1:15" ht="15.75" hidden="1">
      <c r="A156" s="150"/>
      <c r="C156" s="148"/>
      <c r="D156" s="148"/>
      <c r="E156" s="148"/>
      <c r="F156" s="148"/>
      <c r="G156" s="148"/>
      <c r="O156" s="101"/>
    </row>
    <row r="157" spans="1:15" ht="15.75" hidden="1">
      <c r="A157" s="150"/>
      <c r="C157" s="148"/>
      <c r="D157" s="148"/>
      <c r="E157" s="148"/>
      <c r="F157" s="148"/>
      <c r="G157" s="148"/>
      <c r="O157" s="101"/>
    </row>
    <row r="158" spans="1:15" ht="15.75" hidden="1">
      <c r="A158" s="150"/>
      <c r="C158" s="148"/>
      <c r="D158" s="148"/>
      <c r="E158" s="148"/>
      <c r="F158" s="148"/>
      <c r="G158" s="148"/>
      <c r="O158" s="101"/>
    </row>
    <row r="159" spans="1:15" ht="15.75" hidden="1">
      <c r="A159" s="150"/>
      <c r="C159" s="148"/>
      <c r="D159" s="148"/>
      <c r="E159" s="148"/>
      <c r="F159" s="148"/>
      <c r="G159" s="148"/>
      <c r="O159" s="101"/>
    </row>
    <row r="160" spans="1:15" ht="15.75" hidden="1">
      <c r="A160" s="150"/>
      <c r="C160" s="148"/>
      <c r="D160" s="148"/>
      <c r="E160" s="148"/>
      <c r="F160" s="148"/>
      <c r="G160" s="148"/>
      <c r="O160" s="101"/>
    </row>
    <row r="161" spans="1:15" ht="15.75" hidden="1">
      <c r="A161" s="150"/>
      <c r="C161" s="148"/>
      <c r="D161" s="148"/>
      <c r="E161" s="148"/>
      <c r="F161" s="148"/>
      <c r="G161" s="148"/>
      <c r="O161" s="101"/>
    </row>
    <row r="162" spans="1:15" ht="15.75" hidden="1">
      <c r="A162" s="150"/>
      <c r="C162" s="148"/>
      <c r="D162" s="148"/>
      <c r="E162" s="148"/>
      <c r="F162" s="148"/>
      <c r="G162" s="148"/>
      <c r="O162" s="101"/>
    </row>
    <row r="163" spans="1:15" ht="15.75" hidden="1">
      <c r="A163" s="150"/>
      <c r="C163" s="148"/>
      <c r="D163" s="148"/>
      <c r="E163" s="148"/>
      <c r="F163" s="148"/>
      <c r="G163" s="148"/>
      <c r="O163" s="101"/>
    </row>
    <row r="164" spans="1:15" ht="15.75" hidden="1">
      <c r="A164" s="150"/>
      <c r="C164" s="148"/>
      <c r="D164" s="148"/>
      <c r="E164" s="148"/>
      <c r="F164" s="148"/>
      <c r="G164" s="148"/>
      <c r="O164" s="101"/>
    </row>
    <row r="165" spans="1:15" ht="15.75" hidden="1">
      <c r="A165" s="150"/>
      <c r="C165" s="148"/>
      <c r="D165" s="148"/>
      <c r="E165" s="148"/>
      <c r="F165" s="148"/>
      <c r="G165" s="148"/>
      <c r="O165" s="101"/>
    </row>
    <row r="166" spans="1:15" ht="15.75" hidden="1">
      <c r="A166" s="150"/>
      <c r="C166" s="148"/>
      <c r="D166" s="148"/>
      <c r="E166" s="148"/>
      <c r="F166" s="148"/>
      <c r="G166" s="148"/>
      <c r="O166" s="101"/>
    </row>
    <row r="167" spans="1:15" ht="15.75" hidden="1">
      <c r="A167" s="150"/>
      <c r="C167" s="148"/>
      <c r="D167" s="148"/>
      <c r="E167" s="148"/>
      <c r="F167" s="148"/>
      <c r="G167" s="148"/>
      <c r="O167" s="101"/>
    </row>
    <row r="168" spans="1:15" ht="15.75" hidden="1">
      <c r="A168" s="150"/>
      <c r="C168" s="148"/>
      <c r="D168" s="148"/>
      <c r="E168" s="148"/>
      <c r="F168" s="148"/>
      <c r="G168" s="148"/>
      <c r="O168" s="101"/>
    </row>
    <row r="169" spans="1:15" ht="15.75" hidden="1">
      <c r="A169" s="150"/>
      <c r="C169" s="148"/>
      <c r="D169" s="148"/>
      <c r="E169" s="148"/>
      <c r="F169" s="148"/>
      <c r="G169" s="148"/>
      <c r="O169" s="101"/>
    </row>
    <row r="170" spans="1:15" ht="15.75" hidden="1">
      <c r="A170" s="150"/>
      <c r="C170" s="148"/>
      <c r="D170" s="148"/>
      <c r="E170" s="148"/>
      <c r="F170" s="148"/>
      <c r="G170" s="148"/>
      <c r="O170" s="101"/>
    </row>
    <row r="171" spans="1:15" ht="15.75" hidden="1">
      <c r="A171" s="150"/>
      <c r="C171" s="148"/>
      <c r="D171" s="148"/>
      <c r="E171" s="148"/>
      <c r="F171" s="148"/>
      <c r="G171" s="148"/>
      <c r="O171" s="101"/>
    </row>
    <row r="172" spans="1:15" ht="15.75" hidden="1">
      <c r="A172" s="150"/>
      <c r="C172" s="148"/>
      <c r="D172" s="148"/>
      <c r="E172" s="148"/>
      <c r="F172" s="148"/>
      <c r="G172" s="148"/>
      <c r="O172" s="101"/>
    </row>
    <row r="173" spans="1:15" ht="15.75" hidden="1">
      <c r="A173" s="150"/>
      <c r="C173" s="148"/>
      <c r="D173" s="148"/>
      <c r="E173" s="148"/>
      <c r="F173" s="148"/>
      <c r="G173" s="148"/>
      <c r="O173" s="101"/>
    </row>
    <row r="174" spans="1:15" ht="15.75" hidden="1">
      <c r="A174" s="150"/>
      <c r="C174" s="148"/>
      <c r="D174" s="148"/>
      <c r="E174" s="148"/>
      <c r="F174" s="148"/>
      <c r="G174" s="148"/>
      <c r="O174" s="101"/>
    </row>
    <row r="175" spans="1:15" ht="15.75" hidden="1">
      <c r="A175" s="150"/>
      <c r="C175" s="148"/>
      <c r="D175" s="148"/>
      <c r="E175" s="148"/>
      <c r="F175" s="148"/>
      <c r="G175" s="148"/>
      <c r="O175" s="101"/>
    </row>
    <row r="176" spans="1:15" ht="15.75" hidden="1">
      <c r="A176" s="150"/>
      <c r="C176" s="148"/>
      <c r="D176" s="148"/>
      <c r="E176" s="148"/>
      <c r="F176" s="148"/>
      <c r="G176" s="148"/>
      <c r="O176" s="101"/>
    </row>
    <row r="177" spans="1:15" ht="15.75" hidden="1">
      <c r="A177" s="150"/>
      <c r="C177" s="148"/>
      <c r="D177" s="148"/>
      <c r="E177" s="148"/>
      <c r="F177" s="148"/>
      <c r="G177" s="148"/>
      <c r="O177" s="101"/>
    </row>
    <row r="178" spans="1:15" ht="15.75" hidden="1">
      <c r="A178" s="150"/>
      <c r="C178" s="148"/>
      <c r="D178" s="148"/>
      <c r="E178" s="148"/>
      <c r="F178" s="148"/>
      <c r="G178" s="148"/>
      <c r="O178" s="101"/>
    </row>
    <row r="179" spans="1:15" ht="15.75" hidden="1">
      <c r="A179" s="150"/>
      <c r="C179" s="148"/>
      <c r="D179" s="148"/>
      <c r="E179" s="148"/>
      <c r="F179" s="148"/>
      <c r="G179" s="148"/>
      <c r="O179" s="101"/>
    </row>
    <row r="180" spans="1:15" ht="15.75" hidden="1">
      <c r="A180" s="150"/>
      <c r="C180" s="148"/>
      <c r="D180" s="148"/>
      <c r="E180" s="148"/>
      <c r="F180" s="148"/>
      <c r="G180" s="148"/>
      <c r="O180" s="101"/>
    </row>
    <row r="181" spans="1:15" ht="15.75" hidden="1">
      <c r="A181" s="150"/>
      <c r="C181" s="148"/>
      <c r="D181" s="148"/>
      <c r="E181" s="148"/>
      <c r="F181" s="148"/>
      <c r="G181" s="148"/>
      <c r="O181" s="101"/>
    </row>
    <row r="182" spans="1:15" ht="15.75" hidden="1">
      <c r="A182" s="150"/>
      <c r="C182" s="148"/>
      <c r="D182" s="148"/>
      <c r="E182" s="148"/>
      <c r="F182" s="148"/>
      <c r="G182" s="148"/>
      <c r="O182" s="101"/>
    </row>
    <row r="183" spans="1:15" ht="15.75" hidden="1">
      <c r="A183" s="150"/>
      <c r="C183" s="148"/>
      <c r="D183" s="148"/>
      <c r="E183" s="148"/>
      <c r="F183" s="148"/>
      <c r="G183" s="148"/>
      <c r="O183" s="101"/>
    </row>
    <row r="184" spans="1:15" ht="15.75" hidden="1">
      <c r="A184" s="150"/>
      <c r="C184" s="148"/>
      <c r="D184" s="148"/>
      <c r="E184" s="148"/>
      <c r="F184" s="148"/>
      <c r="G184" s="148"/>
      <c r="O184" s="101"/>
    </row>
    <row r="185" spans="1:15" ht="15.75" hidden="1">
      <c r="A185" s="150"/>
      <c r="C185" s="148"/>
      <c r="D185" s="148"/>
      <c r="E185" s="148"/>
      <c r="F185" s="148"/>
      <c r="G185" s="148"/>
      <c r="O185" s="101"/>
    </row>
    <row r="186" spans="1:15" ht="15.75" hidden="1">
      <c r="A186" s="150"/>
      <c r="C186" s="148"/>
      <c r="D186" s="148"/>
      <c r="E186" s="148"/>
      <c r="F186" s="148"/>
      <c r="G186" s="148"/>
      <c r="O186" s="101"/>
    </row>
    <row r="187" spans="1:15" ht="15.75" hidden="1">
      <c r="A187" s="150"/>
      <c r="C187" s="148"/>
      <c r="D187" s="148"/>
      <c r="E187" s="148"/>
      <c r="F187" s="148"/>
      <c r="G187" s="148"/>
      <c r="O187" s="101"/>
    </row>
    <row r="188" spans="1:15" ht="15.75" hidden="1">
      <c r="A188" s="150"/>
      <c r="C188" s="148"/>
      <c r="D188" s="148"/>
      <c r="E188" s="148"/>
      <c r="F188" s="148"/>
      <c r="G188" s="148"/>
      <c r="O188" s="101"/>
    </row>
    <row r="189" spans="1:15" ht="15.75" hidden="1">
      <c r="A189" s="150"/>
      <c r="C189" s="148"/>
      <c r="D189" s="148"/>
      <c r="E189" s="148"/>
      <c r="F189" s="148"/>
      <c r="G189" s="148"/>
      <c r="O189" s="101"/>
    </row>
    <row r="190" spans="1:15" ht="15.75" hidden="1">
      <c r="A190" s="150"/>
      <c r="C190" s="148"/>
      <c r="D190" s="148"/>
      <c r="E190" s="148"/>
      <c r="F190" s="148"/>
      <c r="G190" s="148"/>
      <c r="O190" s="101"/>
    </row>
    <row r="191" spans="1:15" ht="15.75" hidden="1">
      <c r="A191" s="150"/>
      <c r="C191" s="148"/>
      <c r="D191" s="148"/>
      <c r="E191" s="148"/>
      <c r="F191" s="148"/>
      <c r="G191" s="148"/>
      <c r="O191" s="101"/>
    </row>
    <row r="192" spans="1:15" ht="15.75" hidden="1">
      <c r="A192" s="150"/>
      <c r="C192" s="148"/>
      <c r="D192" s="148"/>
      <c r="E192" s="148"/>
      <c r="F192" s="148"/>
      <c r="G192" s="148"/>
      <c r="O192" s="101"/>
    </row>
    <row r="193" spans="1:15" ht="15.75" hidden="1">
      <c r="A193" s="150"/>
      <c r="C193" s="148"/>
      <c r="D193" s="148"/>
      <c r="E193" s="148"/>
      <c r="F193" s="148"/>
      <c r="G193" s="148"/>
      <c r="O193" s="101"/>
    </row>
    <row r="194" spans="1:15" ht="15.75" hidden="1">
      <c r="A194" s="150"/>
      <c r="C194" s="148"/>
      <c r="D194" s="148"/>
      <c r="E194" s="148"/>
      <c r="F194" s="148"/>
      <c r="G194" s="148"/>
      <c r="O194" s="101"/>
    </row>
    <row r="195" spans="1:15" ht="15.75" hidden="1">
      <c r="A195" s="150"/>
      <c r="C195" s="148"/>
      <c r="D195" s="148"/>
      <c r="E195" s="148"/>
      <c r="F195" s="148"/>
      <c r="G195" s="148"/>
      <c r="O195" s="101"/>
    </row>
    <row r="196" spans="1:15" ht="15.75" hidden="1">
      <c r="A196" s="150"/>
      <c r="C196" s="148"/>
      <c r="D196" s="148"/>
      <c r="E196" s="148"/>
      <c r="F196" s="148"/>
      <c r="G196" s="148"/>
      <c r="O196" s="101"/>
    </row>
    <row r="197" spans="1:15" ht="15.75" hidden="1">
      <c r="A197" s="151"/>
      <c r="C197" s="148"/>
      <c r="D197" s="148"/>
      <c r="E197" s="148"/>
      <c r="F197" s="148"/>
      <c r="G197" s="148"/>
      <c r="O197" s="101"/>
    </row>
    <row r="198" spans="1:15" ht="15.75" hidden="1">
      <c r="A198" s="151"/>
      <c r="C198" s="148"/>
      <c r="D198" s="148"/>
      <c r="E198" s="148"/>
      <c r="F198" s="148"/>
      <c r="G198" s="148"/>
      <c r="O198" s="101"/>
    </row>
    <row r="199" spans="1:15" ht="15.75" hidden="1">
      <c r="A199" s="151"/>
      <c r="C199" s="148"/>
      <c r="D199" s="148"/>
      <c r="E199" s="148"/>
      <c r="F199" s="148"/>
      <c r="G199" s="148"/>
      <c r="O199" s="101"/>
    </row>
    <row r="200" spans="1:15" ht="15.75" hidden="1">
      <c r="A200" s="151"/>
      <c r="C200" s="148"/>
      <c r="D200" s="148"/>
      <c r="E200" s="148"/>
      <c r="F200" s="148"/>
      <c r="G200" s="148"/>
      <c r="O200" s="101"/>
    </row>
    <row r="201" spans="1:15" ht="15.75" hidden="1">
      <c r="A201" s="151"/>
      <c r="C201" s="148"/>
      <c r="D201" s="148"/>
      <c r="E201" s="148"/>
      <c r="F201" s="148"/>
      <c r="G201" s="148"/>
    </row>
    <row r="202" spans="1:15" ht="15.75" hidden="1">
      <c r="A202" s="151"/>
      <c r="C202" s="148"/>
      <c r="D202" s="148"/>
      <c r="E202" s="148"/>
      <c r="F202" s="148"/>
      <c r="G202" s="148"/>
    </row>
    <row r="203" spans="1:15" ht="15.75" hidden="1">
      <c r="A203" s="151"/>
      <c r="C203" s="148"/>
      <c r="D203" s="148"/>
      <c r="E203" s="148"/>
      <c r="F203" s="148"/>
      <c r="G203" s="148"/>
    </row>
    <row r="204" spans="1:15" ht="15.75" hidden="1">
      <c r="A204" s="151"/>
      <c r="C204" s="148"/>
      <c r="D204" s="148"/>
      <c r="E204" s="148"/>
      <c r="F204" s="148"/>
      <c r="G204" s="148"/>
    </row>
    <row r="205" spans="1:15" ht="15.75" hidden="1">
      <c r="A205" s="151"/>
      <c r="C205" s="148"/>
      <c r="D205" s="148"/>
      <c r="E205" s="148"/>
      <c r="F205" s="148"/>
      <c r="G205" s="148"/>
    </row>
    <row r="206" spans="1:15" ht="15.75" hidden="1">
      <c r="A206" s="151"/>
      <c r="C206" s="148"/>
      <c r="D206" s="148"/>
      <c r="E206" s="148"/>
      <c r="F206" s="148"/>
      <c r="G206" s="148"/>
    </row>
    <row r="207" spans="1:15" ht="15.75" hidden="1">
      <c r="A207" s="151"/>
      <c r="C207" s="148"/>
      <c r="D207" s="148"/>
      <c r="E207" s="148"/>
      <c r="F207" s="148"/>
      <c r="G207" s="148"/>
    </row>
    <row r="208" spans="1:15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WVY652"/>
  <sheetViews>
    <sheetView topLeftCell="A2" zoomScale="50" workbookViewId="0">
      <selection activeCell="E19" sqref="E19"/>
    </sheetView>
  </sheetViews>
  <sheetFormatPr defaultColWidth="0" defaultRowHeight="12.75" zeroHeight="1"/>
  <cols>
    <col min="1" max="1" width="51.140625" style="115" customWidth="1"/>
    <col min="2" max="14" width="10.7109375" style="101" customWidth="1"/>
    <col min="15" max="15" width="16.28515625" style="101" customWidth="1"/>
    <col min="16" max="16" width="10.7109375" style="101" hidden="1"/>
    <col min="17" max="17" width="2.5703125" style="152" hidden="1"/>
    <col min="18" max="256" width="9.140625" style="101" hidden="1"/>
    <col min="257" max="257" width="51.140625" style="101" hidden="1"/>
    <col min="258" max="270" width="10.7109375" style="101" hidden="1"/>
    <col min="271" max="271" width="12" style="101" hidden="1"/>
    <col min="272" max="272" width="10.7109375" style="101" hidden="1"/>
    <col min="273" max="273" width="2.5703125" style="101" hidden="1"/>
    <col min="274" max="512" width="9.140625" style="101" hidden="1"/>
    <col min="513" max="513" width="51.140625" style="101" hidden="1"/>
    <col min="514" max="526" width="10.7109375" style="101" hidden="1"/>
    <col min="527" max="527" width="12" style="101" hidden="1"/>
    <col min="528" max="528" width="10.7109375" style="101" hidden="1"/>
    <col min="529" max="529" width="2.5703125" style="101" hidden="1"/>
    <col min="530" max="768" width="9.140625" style="101" hidden="1"/>
    <col min="769" max="769" width="51.140625" style="101" hidden="1"/>
    <col min="770" max="782" width="10.7109375" style="101" hidden="1"/>
    <col min="783" max="783" width="12" style="101" hidden="1"/>
    <col min="784" max="784" width="10.7109375" style="101" hidden="1"/>
    <col min="785" max="785" width="2.5703125" style="101" hidden="1"/>
    <col min="786" max="1024" width="9.140625" style="101" hidden="1"/>
    <col min="1025" max="1025" width="51.140625" style="101" hidden="1"/>
    <col min="1026" max="1038" width="10.7109375" style="101" hidden="1"/>
    <col min="1039" max="1039" width="12" style="101" hidden="1"/>
    <col min="1040" max="1040" width="10.7109375" style="101" hidden="1"/>
    <col min="1041" max="1041" width="2.5703125" style="101" hidden="1"/>
    <col min="1042" max="1280" width="9.140625" style="101" hidden="1"/>
    <col min="1281" max="1281" width="51.140625" style="101" hidden="1"/>
    <col min="1282" max="1294" width="10.7109375" style="101" hidden="1"/>
    <col min="1295" max="1295" width="12" style="101" hidden="1"/>
    <col min="1296" max="1296" width="10.7109375" style="101" hidden="1"/>
    <col min="1297" max="1297" width="2.5703125" style="101" hidden="1"/>
    <col min="1298" max="1536" width="9.140625" style="101" hidden="1"/>
    <col min="1537" max="1537" width="51.140625" style="101" hidden="1"/>
    <col min="1538" max="1550" width="10.7109375" style="101" hidden="1"/>
    <col min="1551" max="1551" width="12" style="101" hidden="1"/>
    <col min="1552" max="1552" width="10.7109375" style="101" hidden="1"/>
    <col min="1553" max="1553" width="2.5703125" style="101" hidden="1"/>
    <col min="1554" max="1792" width="9.140625" style="101" hidden="1"/>
    <col min="1793" max="1793" width="51.140625" style="101" hidden="1"/>
    <col min="1794" max="1806" width="10.7109375" style="101" hidden="1"/>
    <col min="1807" max="1807" width="12" style="101" hidden="1"/>
    <col min="1808" max="1808" width="10.7109375" style="101" hidden="1"/>
    <col min="1809" max="1809" width="2.5703125" style="101" hidden="1"/>
    <col min="1810" max="2048" width="9.140625" style="101" hidden="1"/>
    <col min="2049" max="2049" width="51.140625" style="101" hidden="1"/>
    <col min="2050" max="2062" width="10.7109375" style="101" hidden="1"/>
    <col min="2063" max="2063" width="12" style="101" hidden="1"/>
    <col min="2064" max="2064" width="10.7109375" style="101" hidden="1"/>
    <col min="2065" max="2065" width="2.5703125" style="101" hidden="1"/>
    <col min="2066" max="2304" width="9.140625" style="101" hidden="1"/>
    <col min="2305" max="2305" width="51.140625" style="101" hidden="1"/>
    <col min="2306" max="2318" width="10.7109375" style="101" hidden="1"/>
    <col min="2319" max="2319" width="12" style="101" hidden="1"/>
    <col min="2320" max="2320" width="10.7109375" style="101" hidden="1"/>
    <col min="2321" max="2321" width="2.5703125" style="101" hidden="1"/>
    <col min="2322" max="2560" width="9.140625" style="101" hidden="1"/>
    <col min="2561" max="2561" width="51.140625" style="101" hidden="1"/>
    <col min="2562" max="2574" width="10.7109375" style="101" hidden="1"/>
    <col min="2575" max="2575" width="12" style="101" hidden="1"/>
    <col min="2576" max="2576" width="10.7109375" style="101" hidden="1"/>
    <col min="2577" max="2577" width="2.5703125" style="101" hidden="1"/>
    <col min="2578" max="2816" width="9.140625" style="101" hidden="1"/>
    <col min="2817" max="2817" width="51.140625" style="101" hidden="1"/>
    <col min="2818" max="2830" width="10.7109375" style="101" hidden="1"/>
    <col min="2831" max="2831" width="12" style="101" hidden="1"/>
    <col min="2832" max="2832" width="10.7109375" style="101" hidden="1"/>
    <col min="2833" max="2833" width="2.5703125" style="101" hidden="1"/>
    <col min="2834" max="3072" width="9.140625" style="101" hidden="1"/>
    <col min="3073" max="3073" width="51.140625" style="101" hidden="1"/>
    <col min="3074" max="3086" width="10.7109375" style="101" hidden="1"/>
    <col min="3087" max="3087" width="12" style="101" hidden="1"/>
    <col min="3088" max="3088" width="10.7109375" style="101" hidden="1"/>
    <col min="3089" max="3089" width="2.5703125" style="101" hidden="1"/>
    <col min="3090" max="3328" width="9.140625" style="101" hidden="1"/>
    <col min="3329" max="3329" width="51.140625" style="101" hidden="1"/>
    <col min="3330" max="3342" width="10.7109375" style="101" hidden="1"/>
    <col min="3343" max="3343" width="12" style="101" hidden="1"/>
    <col min="3344" max="3344" width="10.7109375" style="101" hidden="1"/>
    <col min="3345" max="3345" width="2.5703125" style="101" hidden="1"/>
    <col min="3346" max="3584" width="9.140625" style="101" hidden="1"/>
    <col min="3585" max="3585" width="51.140625" style="101" hidden="1"/>
    <col min="3586" max="3598" width="10.7109375" style="101" hidden="1"/>
    <col min="3599" max="3599" width="12" style="101" hidden="1"/>
    <col min="3600" max="3600" width="10.7109375" style="101" hidden="1"/>
    <col min="3601" max="3601" width="2.5703125" style="101" hidden="1"/>
    <col min="3602" max="3840" width="9.140625" style="101" hidden="1"/>
    <col min="3841" max="3841" width="51.140625" style="101" hidden="1"/>
    <col min="3842" max="3854" width="10.7109375" style="101" hidden="1"/>
    <col min="3855" max="3855" width="12" style="101" hidden="1"/>
    <col min="3856" max="3856" width="10.7109375" style="101" hidden="1"/>
    <col min="3857" max="3857" width="2.5703125" style="101" hidden="1"/>
    <col min="3858" max="4096" width="9.140625" style="101" hidden="1"/>
    <col min="4097" max="4097" width="51.140625" style="101" hidden="1"/>
    <col min="4098" max="4110" width="10.7109375" style="101" hidden="1"/>
    <col min="4111" max="4111" width="12" style="101" hidden="1"/>
    <col min="4112" max="4112" width="10.7109375" style="101" hidden="1"/>
    <col min="4113" max="4113" width="2.5703125" style="101" hidden="1"/>
    <col min="4114" max="4352" width="9.140625" style="101" hidden="1"/>
    <col min="4353" max="4353" width="51.140625" style="101" hidden="1"/>
    <col min="4354" max="4366" width="10.7109375" style="101" hidden="1"/>
    <col min="4367" max="4367" width="12" style="101" hidden="1"/>
    <col min="4368" max="4368" width="10.7109375" style="101" hidden="1"/>
    <col min="4369" max="4369" width="2.5703125" style="101" hidden="1"/>
    <col min="4370" max="4608" width="9.140625" style="101" hidden="1"/>
    <col min="4609" max="4609" width="51.140625" style="101" hidden="1"/>
    <col min="4610" max="4622" width="10.7109375" style="101" hidden="1"/>
    <col min="4623" max="4623" width="12" style="101" hidden="1"/>
    <col min="4624" max="4624" width="10.7109375" style="101" hidden="1"/>
    <col min="4625" max="4625" width="2.5703125" style="101" hidden="1"/>
    <col min="4626" max="4864" width="9.140625" style="101" hidden="1"/>
    <col min="4865" max="4865" width="51.140625" style="101" hidden="1"/>
    <col min="4866" max="4878" width="10.7109375" style="101" hidden="1"/>
    <col min="4879" max="4879" width="12" style="101" hidden="1"/>
    <col min="4880" max="4880" width="10.7109375" style="101" hidden="1"/>
    <col min="4881" max="4881" width="2.5703125" style="101" hidden="1"/>
    <col min="4882" max="5120" width="9.140625" style="101" hidden="1"/>
    <col min="5121" max="5121" width="51.140625" style="101" hidden="1"/>
    <col min="5122" max="5134" width="10.7109375" style="101" hidden="1"/>
    <col min="5135" max="5135" width="12" style="101" hidden="1"/>
    <col min="5136" max="5136" width="10.7109375" style="101" hidden="1"/>
    <col min="5137" max="5137" width="2.5703125" style="101" hidden="1"/>
    <col min="5138" max="5376" width="9.140625" style="101" hidden="1"/>
    <col min="5377" max="5377" width="51.140625" style="101" hidden="1"/>
    <col min="5378" max="5390" width="10.7109375" style="101" hidden="1"/>
    <col min="5391" max="5391" width="12" style="101" hidden="1"/>
    <col min="5392" max="5392" width="10.7109375" style="101" hidden="1"/>
    <col min="5393" max="5393" width="2.5703125" style="101" hidden="1"/>
    <col min="5394" max="5632" width="9.140625" style="101" hidden="1"/>
    <col min="5633" max="5633" width="51.140625" style="101" hidden="1"/>
    <col min="5634" max="5646" width="10.7109375" style="101" hidden="1"/>
    <col min="5647" max="5647" width="12" style="101" hidden="1"/>
    <col min="5648" max="5648" width="10.7109375" style="101" hidden="1"/>
    <col min="5649" max="5649" width="2.5703125" style="101" hidden="1"/>
    <col min="5650" max="5888" width="9.140625" style="101" hidden="1"/>
    <col min="5889" max="5889" width="51.140625" style="101" hidden="1"/>
    <col min="5890" max="5902" width="10.7109375" style="101" hidden="1"/>
    <col min="5903" max="5903" width="12" style="101" hidden="1"/>
    <col min="5904" max="5904" width="10.7109375" style="101" hidden="1"/>
    <col min="5905" max="5905" width="2.5703125" style="101" hidden="1"/>
    <col min="5906" max="6144" width="9.140625" style="101" hidden="1"/>
    <col min="6145" max="6145" width="51.140625" style="101" hidden="1"/>
    <col min="6146" max="6158" width="10.7109375" style="101" hidden="1"/>
    <col min="6159" max="6159" width="12" style="101" hidden="1"/>
    <col min="6160" max="6160" width="10.7109375" style="101" hidden="1"/>
    <col min="6161" max="6161" width="2.5703125" style="101" hidden="1"/>
    <col min="6162" max="6400" width="9.140625" style="101" hidden="1"/>
    <col min="6401" max="6401" width="51.140625" style="101" hidden="1"/>
    <col min="6402" max="6414" width="10.7109375" style="101" hidden="1"/>
    <col min="6415" max="6415" width="12" style="101" hidden="1"/>
    <col min="6416" max="6416" width="10.7109375" style="101" hidden="1"/>
    <col min="6417" max="6417" width="2.5703125" style="101" hidden="1"/>
    <col min="6418" max="6656" width="9.140625" style="101" hidden="1"/>
    <col min="6657" max="6657" width="51.140625" style="101" hidden="1"/>
    <col min="6658" max="6670" width="10.7109375" style="101" hidden="1"/>
    <col min="6671" max="6671" width="12" style="101" hidden="1"/>
    <col min="6672" max="6672" width="10.7109375" style="101" hidden="1"/>
    <col min="6673" max="6673" width="2.5703125" style="101" hidden="1"/>
    <col min="6674" max="6912" width="9.140625" style="101" hidden="1"/>
    <col min="6913" max="6913" width="51.140625" style="101" hidden="1"/>
    <col min="6914" max="6926" width="10.7109375" style="101" hidden="1"/>
    <col min="6927" max="6927" width="12" style="101" hidden="1"/>
    <col min="6928" max="6928" width="10.7109375" style="101" hidden="1"/>
    <col min="6929" max="6929" width="2.5703125" style="101" hidden="1"/>
    <col min="6930" max="7168" width="9.140625" style="101" hidden="1"/>
    <col min="7169" max="7169" width="51.140625" style="101" hidden="1"/>
    <col min="7170" max="7182" width="10.7109375" style="101" hidden="1"/>
    <col min="7183" max="7183" width="12" style="101" hidden="1"/>
    <col min="7184" max="7184" width="10.7109375" style="101" hidden="1"/>
    <col min="7185" max="7185" width="2.5703125" style="101" hidden="1"/>
    <col min="7186" max="7424" width="9.140625" style="101" hidden="1"/>
    <col min="7425" max="7425" width="51.140625" style="101" hidden="1"/>
    <col min="7426" max="7438" width="10.7109375" style="101" hidden="1"/>
    <col min="7439" max="7439" width="12" style="101" hidden="1"/>
    <col min="7440" max="7440" width="10.7109375" style="101" hidden="1"/>
    <col min="7441" max="7441" width="2.5703125" style="101" hidden="1"/>
    <col min="7442" max="7680" width="9.140625" style="101" hidden="1"/>
    <col min="7681" max="7681" width="51.140625" style="101" hidden="1"/>
    <col min="7682" max="7694" width="10.7109375" style="101" hidden="1"/>
    <col min="7695" max="7695" width="12" style="101" hidden="1"/>
    <col min="7696" max="7696" width="10.7109375" style="101" hidden="1"/>
    <col min="7697" max="7697" width="2.5703125" style="101" hidden="1"/>
    <col min="7698" max="7936" width="9.140625" style="101" hidden="1"/>
    <col min="7937" max="7937" width="51.140625" style="101" hidden="1"/>
    <col min="7938" max="7950" width="10.7109375" style="101" hidden="1"/>
    <col min="7951" max="7951" width="12" style="101" hidden="1"/>
    <col min="7952" max="7952" width="10.7109375" style="101" hidden="1"/>
    <col min="7953" max="7953" width="2.5703125" style="101" hidden="1"/>
    <col min="7954" max="8192" width="9.140625" style="101" hidden="1"/>
    <col min="8193" max="8193" width="51.140625" style="101" hidden="1"/>
    <col min="8194" max="8206" width="10.7109375" style="101" hidden="1"/>
    <col min="8207" max="8207" width="12" style="101" hidden="1"/>
    <col min="8208" max="8208" width="10.7109375" style="101" hidden="1"/>
    <col min="8209" max="8209" width="2.5703125" style="101" hidden="1"/>
    <col min="8210" max="8448" width="9.140625" style="101" hidden="1"/>
    <col min="8449" max="8449" width="51.140625" style="101" hidden="1"/>
    <col min="8450" max="8462" width="10.7109375" style="101" hidden="1"/>
    <col min="8463" max="8463" width="12" style="101" hidden="1"/>
    <col min="8464" max="8464" width="10.7109375" style="101" hidden="1"/>
    <col min="8465" max="8465" width="2.5703125" style="101" hidden="1"/>
    <col min="8466" max="8704" width="9.140625" style="101" hidden="1"/>
    <col min="8705" max="8705" width="51.140625" style="101" hidden="1"/>
    <col min="8706" max="8718" width="10.7109375" style="101" hidden="1"/>
    <col min="8719" max="8719" width="12" style="101" hidden="1"/>
    <col min="8720" max="8720" width="10.7109375" style="101" hidden="1"/>
    <col min="8721" max="8721" width="2.5703125" style="101" hidden="1"/>
    <col min="8722" max="8960" width="9.140625" style="101" hidden="1"/>
    <col min="8961" max="8961" width="51.140625" style="101" hidden="1"/>
    <col min="8962" max="8974" width="10.7109375" style="101" hidden="1"/>
    <col min="8975" max="8975" width="12" style="101" hidden="1"/>
    <col min="8976" max="8976" width="10.7109375" style="101" hidden="1"/>
    <col min="8977" max="8977" width="2.5703125" style="101" hidden="1"/>
    <col min="8978" max="9216" width="9.140625" style="101" hidden="1"/>
    <col min="9217" max="9217" width="51.140625" style="101" hidden="1"/>
    <col min="9218" max="9230" width="10.7109375" style="101" hidden="1"/>
    <col min="9231" max="9231" width="12" style="101" hidden="1"/>
    <col min="9232" max="9232" width="10.7109375" style="101" hidden="1"/>
    <col min="9233" max="9233" width="2.5703125" style="101" hidden="1"/>
    <col min="9234" max="9472" width="9.140625" style="101" hidden="1"/>
    <col min="9473" max="9473" width="51.140625" style="101" hidden="1"/>
    <col min="9474" max="9486" width="10.7109375" style="101" hidden="1"/>
    <col min="9487" max="9487" width="12" style="101" hidden="1"/>
    <col min="9488" max="9488" width="10.7109375" style="101" hidden="1"/>
    <col min="9489" max="9489" width="2.5703125" style="101" hidden="1"/>
    <col min="9490" max="9728" width="9.140625" style="101" hidden="1"/>
    <col min="9729" max="9729" width="51.140625" style="101" hidden="1"/>
    <col min="9730" max="9742" width="10.7109375" style="101" hidden="1"/>
    <col min="9743" max="9743" width="12" style="101" hidden="1"/>
    <col min="9744" max="9744" width="10.7109375" style="101" hidden="1"/>
    <col min="9745" max="9745" width="2.5703125" style="101" hidden="1"/>
    <col min="9746" max="9984" width="9.140625" style="101" hidden="1"/>
    <col min="9985" max="9985" width="51.140625" style="101" hidden="1"/>
    <col min="9986" max="9998" width="10.7109375" style="101" hidden="1"/>
    <col min="9999" max="9999" width="12" style="101" hidden="1"/>
    <col min="10000" max="10000" width="10.7109375" style="101" hidden="1"/>
    <col min="10001" max="10001" width="2.5703125" style="101" hidden="1"/>
    <col min="10002" max="10240" width="9.140625" style="101" hidden="1"/>
    <col min="10241" max="10241" width="51.140625" style="101" hidden="1"/>
    <col min="10242" max="10254" width="10.7109375" style="101" hidden="1"/>
    <col min="10255" max="10255" width="12" style="101" hidden="1"/>
    <col min="10256" max="10256" width="10.7109375" style="101" hidden="1"/>
    <col min="10257" max="10257" width="2.5703125" style="101" hidden="1"/>
    <col min="10258" max="10496" width="9.140625" style="101" hidden="1"/>
    <col min="10497" max="10497" width="51.140625" style="101" hidden="1"/>
    <col min="10498" max="10510" width="10.7109375" style="101" hidden="1"/>
    <col min="10511" max="10511" width="12" style="101" hidden="1"/>
    <col min="10512" max="10512" width="10.7109375" style="101" hidden="1"/>
    <col min="10513" max="10513" width="2.5703125" style="101" hidden="1"/>
    <col min="10514" max="10752" width="9.140625" style="101" hidden="1"/>
    <col min="10753" max="10753" width="51.140625" style="101" hidden="1"/>
    <col min="10754" max="10766" width="10.7109375" style="101" hidden="1"/>
    <col min="10767" max="10767" width="12" style="101" hidden="1"/>
    <col min="10768" max="10768" width="10.7109375" style="101" hidden="1"/>
    <col min="10769" max="10769" width="2.5703125" style="101" hidden="1"/>
    <col min="10770" max="11008" width="9.140625" style="101" hidden="1"/>
    <col min="11009" max="11009" width="51.140625" style="101" hidden="1"/>
    <col min="11010" max="11022" width="10.7109375" style="101" hidden="1"/>
    <col min="11023" max="11023" width="12" style="101" hidden="1"/>
    <col min="11024" max="11024" width="10.7109375" style="101" hidden="1"/>
    <col min="11025" max="11025" width="2.5703125" style="101" hidden="1"/>
    <col min="11026" max="11264" width="9.140625" style="101" hidden="1"/>
    <col min="11265" max="11265" width="51.140625" style="101" hidden="1"/>
    <col min="11266" max="11278" width="10.7109375" style="101" hidden="1"/>
    <col min="11279" max="11279" width="12" style="101" hidden="1"/>
    <col min="11280" max="11280" width="10.7109375" style="101" hidden="1"/>
    <col min="11281" max="11281" width="2.5703125" style="101" hidden="1"/>
    <col min="11282" max="11520" width="9.140625" style="101" hidden="1"/>
    <col min="11521" max="11521" width="51.140625" style="101" hidden="1"/>
    <col min="11522" max="11534" width="10.7109375" style="101" hidden="1"/>
    <col min="11535" max="11535" width="12" style="101" hidden="1"/>
    <col min="11536" max="11536" width="10.7109375" style="101" hidden="1"/>
    <col min="11537" max="11537" width="2.5703125" style="101" hidden="1"/>
    <col min="11538" max="11776" width="9.140625" style="101" hidden="1"/>
    <col min="11777" max="11777" width="51.140625" style="101" hidden="1"/>
    <col min="11778" max="11790" width="10.7109375" style="101" hidden="1"/>
    <col min="11791" max="11791" width="12" style="101" hidden="1"/>
    <col min="11792" max="11792" width="10.7109375" style="101" hidden="1"/>
    <col min="11793" max="11793" width="2.5703125" style="101" hidden="1"/>
    <col min="11794" max="12032" width="9.140625" style="101" hidden="1"/>
    <col min="12033" max="12033" width="51.140625" style="101" hidden="1"/>
    <col min="12034" max="12046" width="10.7109375" style="101" hidden="1"/>
    <col min="12047" max="12047" width="12" style="101" hidden="1"/>
    <col min="12048" max="12048" width="10.7109375" style="101" hidden="1"/>
    <col min="12049" max="12049" width="2.5703125" style="101" hidden="1"/>
    <col min="12050" max="12288" width="9.140625" style="101" hidden="1"/>
    <col min="12289" max="12289" width="51.140625" style="101" hidden="1"/>
    <col min="12290" max="12302" width="10.7109375" style="101" hidden="1"/>
    <col min="12303" max="12303" width="12" style="101" hidden="1"/>
    <col min="12304" max="12304" width="10.7109375" style="101" hidden="1"/>
    <col min="12305" max="12305" width="2.5703125" style="101" hidden="1"/>
    <col min="12306" max="12544" width="9.140625" style="101" hidden="1"/>
    <col min="12545" max="12545" width="51.140625" style="101" hidden="1"/>
    <col min="12546" max="12558" width="10.7109375" style="101" hidden="1"/>
    <col min="12559" max="12559" width="12" style="101" hidden="1"/>
    <col min="12560" max="12560" width="10.7109375" style="101" hidden="1"/>
    <col min="12561" max="12561" width="2.5703125" style="101" hidden="1"/>
    <col min="12562" max="12800" width="9.140625" style="101" hidden="1"/>
    <col min="12801" max="12801" width="51.140625" style="101" hidden="1"/>
    <col min="12802" max="12814" width="10.7109375" style="101" hidden="1"/>
    <col min="12815" max="12815" width="12" style="101" hidden="1"/>
    <col min="12816" max="12816" width="10.7109375" style="101" hidden="1"/>
    <col min="12817" max="12817" width="2.5703125" style="101" hidden="1"/>
    <col min="12818" max="13056" width="9.140625" style="101" hidden="1"/>
    <col min="13057" max="13057" width="51.140625" style="101" hidden="1"/>
    <col min="13058" max="13070" width="10.7109375" style="101" hidden="1"/>
    <col min="13071" max="13071" width="12" style="101" hidden="1"/>
    <col min="13072" max="13072" width="10.7109375" style="101" hidden="1"/>
    <col min="13073" max="13073" width="2.5703125" style="101" hidden="1"/>
    <col min="13074" max="13312" width="9.140625" style="101" hidden="1"/>
    <col min="13313" max="13313" width="51.140625" style="101" hidden="1"/>
    <col min="13314" max="13326" width="10.7109375" style="101" hidden="1"/>
    <col min="13327" max="13327" width="12" style="101" hidden="1"/>
    <col min="13328" max="13328" width="10.7109375" style="101" hidden="1"/>
    <col min="13329" max="13329" width="2.5703125" style="101" hidden="1"/>
    <col min="13330" max="13568" width="9.140625" style="101" hidden="1"/>
    <col min="13569" max="13569" width="51.140625" style="101" hidden="1"/>
    <col min="13570" max="13582" width="10.7109375" style="101" hidden="1"/>
    <col min="13583" max="13583" width="12" style="101" hidden="1"/>
    <col min="13584" max="13584" width="10.7109375" style="101" hidden="1"/>
    <col min="13585" max="13585" width="2.5703125" style="101" hidden="1"/>
    <col min="13586" max="13824" width="9.140625" style="101" hidden="1"/>
    <col min="13825" max="13825" width="51.140625" style="101" hidden="1"/>
    <col min="13826" max="13838" width="10.7109375" style="101" hidden="1"/>
    <col min="13839" max="13839" width="12" style="101" hidden="1"/>
    <col min="13840" max="13840" width="10.7109375" style="101" hidden="1"/>
    <col min="13841" max="13841" width="2.5703125" style="101" hidden="1"/>
    <col min="13842" max="14080" width="9.140625" style="101" hidden="1"/>
    <col min="14081" max="14081" width="51.140625" style="101" hidden="1"/>
    <col min="14082" max="14094" width="10.7109375" style="101" hidden="1"/>
    <col min="14095" max="14095" width="12" style="101" hidden="1"/>
    <col min="14096" max="14096" width="10.7109375" style="101" hidden="1"/>
    <col min="14097" max="14097" width="2.5703125" style="101" hidden="1"/>
    <col min="14098" max="14336" width="9.140625" style="101" hidden="1"/>
    <col min="14337" max="14337" width="51.140625" style="101" hidden="1"/>
    <col min="14338" max="14350" width="10.7109375" style="101" hidden="1"/>
    <col min="14351" max="14351" width="12" style="101" hidden="1"/>
    <col min="14352" max="14352" width="10.7109375" style="101" hidden="1"/>
    <col min="14353" max="14353" width="2.5703125" style="101" hidden="1"/>
    <col min="14354" max="14592" width="9.140625" style="101" hidden="1"/>
    <col min="14593" max="14593" width="51.140625" style="101" hidden="1"/>
    <col min="14594" max="14606" width="10.7109375" style="101" hidden="1"/>
    <col min="14607" max="14607" width="12" style="101" hidden="1"/>
    <col min="14608" max="14608" width="10.7109375" style="101" hidden="1"/>
    <col min="14609" max="14609" width="2.5703125" style="101" hidden="1"/>
    <col min="14610" max="14848" width="9.140625" style="101" hidden="1"/>
    <col min="14849" max="14849" width="51.140625" style="101" hidden="1"/>
    <col min="14850" max="14862" width="10.7109375" style="101" hidden="1"/>
    <col min="14863" max="14863" width="12" style="101" hidden="1"/>
    <col min="14864" max="14864" width="10.7109375" style="101" hidden="1"/>
    <col min="14865" max="14865" width="2.5703125" style="101" hidden="1"/>
    <col min="14866" max="15104" width="9.140625" style="101" hidden="1"/>
    <col min="15105" max="15105" width="51.140625" style="101" hidden="1"/>
    <col min="15106" max="15118" width="10.7109375" style="101" hidden="1"/>
    <col min="15119" max="15119" width="12" style="101" hidden="1"/>
    <col min="15120" max="15120" width="10.7109375" style="101" hidden="1"/>
    <col min="15121" max="15121" width="2.5703125" style="101" hidden="1"/>
    <col min="15122" max="15360" width="9.140625" style="101" hidden="1"/>
    <col min="15361" max="15361" width="51.140625" style="101" hidden="1"/>
    <col min="15362" max="15374" width="10.7109375" style="101" hidden="1"/>
    <col min="15375" max="15375" width="12" style="101" hidden="1"/>
    <col min="15376" max="15376" width="10.7109375" style="101" hidden="1"/>
    <col min="15377" max="15377" width="2.5703125" style="101" hidden="1"/>
    <col min="15378" max="15616" width="9.140625" style="101" hidden="1"/>
    <col min="15617" max="15617" width="51.140625" style="101" hidden="1"/>
    <col min="15618" max="15630" width="10.7109375" style="101" hidden="1"/>
    <col min="15631" max="15631" width="12" style="101" hidden="1"/>
    <col min="15632" max="15632" width="10.7109375" style="101" hidden="1"/>
    <col min="15633" max="15633" width="2.5703125" style="101" hidden="1"/>
    <col min="15634" max="15872" width="9.140625" style="101" hidden="1"/>
    <col min="15873" max="15873" width="51.140625" style="101" hidden="1"/>
    <col min="15874" max="15886" width="10.7109375" style="101" hidden="1"/>
    <col min="15887" max="15887" width="12" style="101" hidden="1"/>
    <col min="15888" max="15888" width="10.7109375" style="101" hidden="1"/>
    <col min="15889" max="15889" width="2.5703125" style="101" hidden="1"/>
    <col min="15890" max="16128" width="9.140625" style="101" hidden="1"/>
    <col min="16129" max="16129" width="51.140625" style="101" hidden="1"/>
    <col min="16130" max="16142" width="10.7109375" style="101" hidden="1"/>
    <col min="16143" max="16143" width="12" style="101" hidden="1"/>
    <col min="16144" max="16144" width="10.7109375" style="101" hidden="1"/>
    <col min="16145" max="16145" width="2.5703125" style="101" hidden="1"/>
    <col min="16146" max="16384" width="9.140625" style="101" hidden="1"/>
  </cols>
  <sheetData>
    <row r="1" spans="1:17" s="78" customFormat="1" ht="3.75" hidden="1" customHeight="1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</row>
    <row r="2" spans="1:17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</row>
    <row r="3" spans="1:17" s="78" customFormat="1" ht="24.75" customHeight="1">
      <c r="A3" s="718" t="s">
        <v>343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</row>
    <row r="4" spans="1:17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</row>
    <row r="5" spans="1:17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</row>
    <row r="6" spans="1:17" ht="7.5" customHeight="1">
      <c r="A6" s="119"/>
      <c r="Q6" s="101"/>
    </row>
    <row r="7" spans="1:17" ht="25.5" customHeight="1">
      <c r="A7" s="120"/>
      <c r="B7" s="155"/>
      <c r="C7" s="121"/>
      <c r="D7" s="121"/>
      <c r="E7" s="121"/>
      <c r="F7" s="121"/>
      <c r="G7" s="121"/>
      <c r="H7" s="121"/>
      <c r="I7" s="121"/>
      <c r="J7" s="122"/>
      <c r="K7" s="122"/>
      <c r="L7" s="122"/>
      <c r="M7" s="122"/>
      <c r="N7" s="122"/>
      <c r="O7" s="122"/>
      <c r="Q7" s="101"/>
    </row>
    <row r="8" spans="1:17" ht="34.5" customHeight="1">
      <c r="A8" s="156"/>
      <c r="B8" s="156" t="s">
        <v>98</v>
      </c>
      <c r="C8" s="156" t="s">
        <v>100</v>
      </c>
      <c r="D8" s="156" t="s">
        <v>97</v>
      </c>
      <c r="E8" s="156" t="s">
        <v>109</v>
      </c>
      <c r="F8" s="156" t="s">
        <v>108</v>
      </c>
      <c r="G8" s="156" t="s">
        <v>107</v>
      </c>
      <c r="H8" s="156" t="s">
        <v>105</v>
      </c>
      <c r="I8" s="156" t="s">
        <v>106</v>
      </c>
      <c r="J8" s="156" t="s">
        <v>91</v>
      </c>
      <c r="K8" s="156" t="s">
        <v>99</v>
      </c>
      <c r="L8" s="156" t="s">
        <v>103</v>
      </c>
      <c r="M8" s="156" t="s">
        <v>88</v>
      </c>
      <c r="N8" s="156" t="s">
        <v>110</v>
      </c>
      <c r="O8" s="157" t="s">
        <v>189</v>
      </c>
      <c r="Q8" s="101"/>
    </row>
    <row r="9" spans="1:17" ht="27" customHeight="1">
      <c r="A9" s="125" t="s">
        <v>211</v>
      </c>
      <c r="B9" s="125">
        <v>35825.6751248</v>
      </c>
      <c r="C9" s="126">
        <v>26078.8417228</v>
      </c>
      <c r="D9" s="126">
        <v>2270.8524186</v>
      </c>
      <c r="E9" s="126">
        <v>828.57579240000007</v>
      </c>
      <c r="F9" s="126">
        <v>7621.073805</v>
      </c>
      <c r="G9" s="126">
        <v>4864.3553567999998</v>
      </c>
      <c r="H9" s="126">
        <v>1238.1323532000001</v>
      </c>
      <c r="I9" s="126">
        <v>542.03575639999997</v>
      </c>
      <c r="J9" s="125">
        <v>781.25365119999992</v>
      </c>
      <c r="K9" s="125">
        <v>3349.5091548</v>
      </c>
      <c r="L9" s="125">
        <v>1603.8167414</v>
      </c>
      <c r="M9" s="125">
        <v>25431.580543</v>
      </c>
      <c r="N9" s="125">
        <v>2361.4443006000001</v>
      </c>
      <c r="O9" s="125">
        <v>239731.94810879999</v>
      </c>
      <c r="Q9" s="101"/>
    </row>
    <row r="10" spans="1:17" ht="27" customHeight="1">
      <c r="A10" s="125" t="s">
        <v>212</v>
      </c>
      <c r="B10" s="125">
        <v>443.84512999999998</v>
      </c>
      <c r="C10" s="126">
        <v>3.9440200000000001</v>
      </c>
      <c r="D10" s="126">
        <v>421.42471999999998</v>
      </c>
      <c r="E10" s="126">
        <v>0</v>
      </c>
      <c r="F10" s="126">
        <v>266.99690000000004</v>
      </c>
      <c r="G10" s="126">
        <v>139.56827999999999</v>
      </c>
      <c r="H10" s="126">
        <v>0</v>
      </c>
      <c r="I10" s="126">
        <v>0</v>
      </c>
      <c r="J10" s="125">
        <v>58</v>
      </c>
      <c r="K10" s="125">
        <v>117.30432</v>
      </c>
      <c r="L10" s="125">
        <v>58.886050000000004</v>
      </c>
      <c r="M10" s="125">
        <v>3363.0747587999999</v>
      </c>
      <c r="N10" s="125">
        <v>249.779583</v>
      </c>
      <c r="O10" s="125">
        <v>18814.147324400001</v>
      </c>
      <c r="Q10" s="101"/>
    </row>
    <row r="11" spans="1:17" ht="27" customHeight="1">
      <c r="A11" s="125" t="s">
        <v>213</v>
      </c>
      <c r="B11" s="125">
        <v>0</v>
      </c>
      <c r="C11" s="126">
        <v>453.04668279999999</v>
      </c>
      <c r="D11" s="126">
        <v>0</v>
      </c>
      <c r="E11" s="126">
        <v>12.8131766</v>
      </c>
      <c r="F11" s="126">
        <v>0</v>
      </c>
      <c r="G11" s="126">
        <v>531.31894</v>
      </c>
      <c r="H11" s="126">
        <v>308.65750000000003</v>
      </c>
      <c r="I11" s="126">
        <v>32.246990000000004</v>
      </c>
      <c r="J11" s="125">
        <v>93.628100000000003</v>
      </c>
      <c r="K11" s="125">
        <v>174.75782839999999</v>
      </c>
      <c r="L11" s="125">
        <v>20.312957999999998</v>
      </c>
      <c r="M11" s="125">
        <v>363.87094980000001</v>
      </c>
      <c r="N11" s="125">
        <v>0</v>
      </c>
      <c r="O11" s="125">
        <v>24399.978307199999</v>
      </c>
      <c r="Q11" s="101"/>
    </row>
    <row r="12" spans="1:17" ht="27" customHeight="1">
      <c r="A12" s="125" t="s">
        <v>214</v>
      </c>
      <c r="B12" s="125">
        <v>14</v>
      </c>
      <c r="C12" s="126">
        <v>279.771817</v>
      </c>
      <c r="D12" s="126">
        <v>0</v>
      </c>
      <c r="E12" s="126">
        <v>139.89497</v>
      </c>
      <c r="F12" s="126">
        <v>185.4150956</v>
      </c>
      <c r="G12" s="126">
        <v>0</v>
      </c>
      <c r="H12" s="126">
        <v>4251.2762010000006</v>
      </c>
      <c r="I12" s="126">
        <v>24078.2365794</v>
      </c>
      <c r="J12" s="125">
        <v>59.831060200000003</v>
      </c>
      <c r="K12" s="125">
        <v>564.76721959999998</v>
      </c>
      <c r="L12" s="125">
        <v>223.70823000000001</v>
      </c>
      <c r="M12" s="125">
        <v>11.4744476</v>
      </c>
      <c r="N12" s="125">
        <v>0</v>
      </c>
      <c r="O12" s="125">
        <v>57761.692305799996</v>
      </c>
      <c r="Q12" s="101"/>
    </row>
    <row r="13" spans="1:17" ht="27" customHeight="1">
      <c r="A13" s="125" t="s">
        <v>215</v>
      </c>
      <c r="B13" s="125">
        <v>2191.2758679999997</v>
      </c>
      <c r="C13" s="126">
        <v>2015.6483607999999</v>
      </c>
      <c r="D13" s="126">
        <v>1291.940169</v>
      </c>
      <c r="E13" s="126">
        <v>5678.1866648000005</v>
      </c>
      <c r="F13" s="126">
        <v>1650.4141172</v>
      </c>
      <c r="G13" s="126">
        <v>3727.9014035999999</v>
      </c>
      <c r="H13" s="126">
        <v>1488.686033</v>
      </c>
      <c r="I13" s="126">
        <v>3487.1076170000001</v>
      </c>
      <c r="J13" s="125">
        <v>8956.1787015999998</v>
      </c>
      <c r="K13" s="125">
        <v>6025.552925</v>
      </c>
      <c r="L13" s="125">
        <v>4448.7017482000001</v>
      </c>
      <c r="M13" s="125">
        <v>14797.7033612</v>
      </c>
      <c r="N13" s="125">
        <v>7357.1236288</v>
      </c>
      <c r="O13" s="125">
        <v>293621.95713459997</v>
      </c>
      <c r="Q13" s="101"/>
    </row>
    <row r="14" spans="1:17" ht="27" customHeight="1">
      <c r="A14" s="125" t="s">
        <v>216</v>
      </c>
      <c r="B14" s="125">
        <v>0</v>
      </c>
      <c r="C14" s="126">
        <v>0</v>
      </c>
      <c r="D14" s="126">
        <v>201.47783999999999</v>
      </c>
      <c r="E14" s="126">
        <v>271.50968879999999</v>
      </c>
      <c r="F14" s="126">
        <v>162.04889</v>
      </c>
      <c r="G14" s="126">
        <v>107.96291000000001</v>
      </c>
      <c r="H14" s="126">
        <v>406.16112020000003</v>
      </c>
      <c r="I14" s="126">
        <v>86.967996799999995</v>
      </c>
      <c r="J14" s="125">
        <v>678.91499479999993</v>
      </c>
      <c r="K14" s="125">
        <v>768.14661520000004</v>
      </c>
      <c r="L14" s="125">
        <v>97.035259999999994</v>
      </c>
      <c r="M14" s="125">
        <v>2104.5365207999998</v>
      </c>
      <c r="N14" s="125">
        <v>224.52066959999999</v>
      </c>
      <c r="O14" s="125">
        <v>20846.3691416</v>
      </c>
      <c r="Q14" s="101"/>
    </row>
    <row r="15" spans="1:17" ht="27" customHeight="1">
      <c r="A15" s="125" t="s">
        <v>130</v>
      </c>
      <c r="B15" s="125">
        <v>1879.7277009999998</v>
      </c>
      <c r="C15" s="126">
        <v>2652.4844982</v>
      </c>
      <c r="D15" s="126">
        <v>766.52478599999995</v>
      </c>
      <c r="E15" s="126">
        <v>1839.2754954</v>
      </c>
      <c r="F15" s="126">
        <v>2855.8978520000001</v>
      </c>
      <c r="G15" s="126">
        <v>1994.4023556</v>
      </c>
      <c r="H15" s="126">
        <v>1934.0401444000001</v>
      </c>
      <c r="I15" s="126">
        <v>3546.9452168000003</v>
      </c>
      <c r="J15" s="125">
        <v>4074.4532239999999</v>
      </c>
      <c r="K15" s="125">
        <v>6916.5039740000002</v>
      </c>
      <c r="L15" s="125">
        <v>4550.6838738000006</v>
      </c>
      <c r="M15" s="125">
        <v>9667.1532990000014</v>
      </c>
      <c r="N15" s="125">
        <v>4823.4607545999997</v>
      </c>
      <c r="O15" s="125">
        <v>143723.67930240001</v>
      </c>
      <c r="Q15" s="101"/>
    </row>
    <row r="16" spans="1:17" ht="27" customHeight="1">
      <c r="A16" s="125" t="s">
        <v>217</v>
      </c>
      <c r="B16" s="125">
        <v>9149.617283399999</v>
      </c>
      <c r="C16" s="126">
        <v>7496.7795080000005</v>
      </c>
      <c r="D16" s="126">
        <v>4325.7828283999997</v>
      </c>
      <c r="E16" s="126">
        <v>16413.816597999998</v>
      </c>
      <c r="F16" s="126">
        <v>4582.3640685999999</v>
      </c>
      <c r="G16" s="126">
        <v>18553.040499000002</v>
      </c>
      <c r="H16" s="126">
        <v>6053.5560500000001</v>
      </c>
      <c r="I16" s="126">
        <v>15041.446601399999</v>
      </c>
      <c r="J16" s="125">
        <v>10723.751017999999</v>
      </c>
      <c r="K16" s="125">
        <v>14760.704903400001</v>
      </c>
      <c r="L16" s="125">
        <v>6717.0477114000005</v>
      </c>
      <c r="M16" s="125">
        <v>47953.099973999997</v>
      </c>
      <c r="N16" s="125">
        <v>11592.640652</v>
      </c>
      <c r="O16" s="125">
        <v>921497.51014320005</v>
      </c>
      <c r="Q16" s="101"/>
    </row>
    <row r="17" spans="1:17" ht="27" customHeight="1">
      <c r="A17" s="125" t="s">
        <v>218</v>
      </c>
      <c r="B17" s="125">
        <v>1541.1307064</v>
      </c>
      <c r="C17" s="126">
        <v>1494.2827657999999</v>
      </c>
      <c r="D17" s="126">
        <v>739.84123239999997</v>
      </c>
      <c r="E17" s="126">
        <v>2812.5088074</v>
      </c>
      <c r="F17" s="126">
        <v>930.47671360000004</v>
      </c>
      <c r="G17" s="126">
        <v>3350.5481214000001</v>
      </c>
      <c r="H17" s="126">
        <v>1563.3715382</v>
      </c>
      <c r="I17" s="126">
        <v>3217.6543154000001</v>
      </c>
      <c r="J17" s="125">
        <v>2558.9252160000001</v>
      </c>
      <c r="K17" s="125">
        <v>3807.9263983999999</v>
      </c>
      <c r="L17" s="125">
        <v>892.78432640000005</v>
      </c>
      <c r="M17" s="125">
        <v>11038.097400800001</v>
      </c>
      <c r="N17" s="125">
        <v>4245.8273096000003</v>
      </c>
      <c r="O17" s="125">
        <v>204175.49333559998</v>
      </c>
      <c r="Q17" s="101"/>
    </row>
    <row r="18" spans="1:17" ht="27" customHeight="1">
      <c r="A18" s="125" t="s">
        <v>219</v>
      </c>
      <c r="B18" s="125">
        <v>13533.156777599999</v>
      </c>
      <c r="C18" s="126">
        <v>7971.3569560000005</v>
      </c>
      <c r="D18" s="126">
        <v>2173.1754426000002</v>
      </c>
      <c r="E18" s="126">
        <v>11210.436394999999</v>
      </c>
      <c r="F18" s="126">
        <v>6823.4979813999998</v>
      </c>
      <c r="G18" s="126">
        <v>7856.9197017999995</v>
      </c>
      <c r="H18" s="126">
        <v>5864.6195336000001</v>
      </c>
      <c r="I18" s="126">
        <v>9545.9149199999993</v>
      </c>
      <c r="J18" s="125">
        <v>17501.161078000001</v>
      </c>
      <c r="K18" s="125">
        <v>15832.355616000001</v>
      </c>
      <c r="L18" s="125">
        <v>9007.0068107999996</v>
      </c>
      <c r="M18" s="125">
        <v>17004.0473408</v>
      </c>
      <c r="N18" s="125">
        <v>10122.6553848</v>
      </c>
      <c r="O18" s="125">
        <v>550369.39846019994</v>
      </c>
      <c r="Q18" s="101"/>
    </row>
    <row r="19" spans="1:17" ht="27" customHeight="1">
      <c r="A19" s="125" t="s">
        <v>220</v>
      </c>
      <c r="B19" s="125">
        <v>406.84340000000003</v>
      </c>
      <c r="C19" s="126">
        <v>2214.1097215999998</v>
      </c>
      <c r="D19" s="126">
        <v>1336.810158</v>
      </c>
      <c r="E19" s="126">
        <v>303.26559299999997</v>
      </c>
      <c r="F19" s="126">
        <v>1028.771041</v>
      </c>
      <c r="G19" s="126">
        <v>216.89833640000001</v>
      </c>
      <c r="H19" s="126">
        <v>1737.362881</v>
      </c>
      <c r="I19" s="126">
        <v>800.98973479999995</v>
      </c>
      <c r="J19" s="125">
        <v>4455.5790294000008</v>
      </c>
      <c r="K19" s="125">
        <v>1835.2295574</v>
      </c>
      <c r="L19" s="125">
        <v>2408.7842023999997</v>
      </c>
      <c r="M19" s="125">
        <v>6373.0102846</v>
      </c>
      <c r="N19" s="125">
        <v>2126.8380155999998</v>
      </c>
      <c r="O19" s="125">
        <v>86880.391202999992</v>
      </c>
      <c r="Q19" s="101"/>
    </row>
    <row r="20" spans="1:17" ht="27" customHeight="1">
      <c r="A20" s="125" t="s">
        <v>221</v>
      </c>
      <c r="B20" s="125">
        <v>1774.6365800000001</v>
      </c>
      <c r="C20" s="126">
        <v>2308.9538538000002</v>
      </c>
      <c r="D20" s="126">
        <v>1508.9438239999999</v>
      </c>
      <c r="E20" s="126">
        <v>4753.6355004000006</v>
      </c>
      <c r="F20" s="126">
        <v>3601.3378287999999</v>
      </c>
      <c r="G20" s="126">
        <v>2174.4174518</v>
      </c>
      <c r="H20" s="126">
        <v>11792.674422599999</v>
      </c>
      <c r="I20" s="126">
        <v>6435.8412244000001</v>
      </c>
      <c r="J20" s="125">
        <v>8332.2418326000006</v>
      </c>
      <c r="K20" s="125">
        <v>5141.7772720000003</v>
      </c>
      <c r="L20" s="125">
        <v>3184.0752015999997</v>
      </c>
      <c r="M20" s="125">
        <v>19602.558549400001</v>
      </c>
      <c r="N20" s="125">
        <v>3658.2561683999998</v>
      </c>
      <c r="O20" s="125">
        <v>471835.51046820002</v>
      </c>
      <c r="Q20" s="101"/>
    </row>
    <row r="21" spans="1:17" ht="27" customHeight="1">
      <c r="A21" s="125" t="s">
        <v>222</v>
      </c>
      <c r="B21" s="125">
        <v>283.2010282</v>
      </c>
      <c r="C21" s="126">
        <v>1510.5370022</v>
      </c>
      <c r="D21" s="126">
        <v>8395.0627841999994</v>
      </c>
      <c r="E21" s="126">
        <v>2696.3629569999998</v>
      </c>
      <c r="F21" s="126">
        <v>27433.103324</v>
      </c>
      <c r="G21" s="126">
        <v>3842.3377362000001</v>
      </c>
      <c r="H21" s="126">
        <v>8005.3316150000001</v>
      </c>
      <c r="I21" s="126">
        <v>5954.1895361999996</v>
      </c>
      <c r="J21" s="125">
        <v>10768.1611782</v>
      </c>
      <c r="K21" s="125">
        <v>4574.5528557999996</v>
      </c>
      <c r="L21" s="125">
        <v>8206.289612999999</v>
      </c>
      <c r="M21" s="125">
        <v>3862.7449537999996</v>
      </c>
      <c r="N21" s="125">
        <v>3453.7085395999998</v>
      </c>
      <c r="O21" s="125">
        <v>210176.89579359998</v>
      </c>
      <c r="Q21" s="101"/>
    </row>
    <row r="22" spans="1:17" ht="27" customHeight="1">
      <c r="A22" s="125" t="s">
        <v>223</v>
      </c>
      <c r="B22" s="125">
        <v>4744.9091668000001</v>
      </c>
      <c r="C22" s="126">
        <v>2433.1557981999999</v>
      </c>
      <c r="D22" s="126">
        <v>14401.3692328</v>
      </c>
      <c r="E22" s="126">
        <v>3815.8028810000001</v>
      </c>
      <c r="F22" s="126">
        <v>17840.886453200001</v>
      </c>
      <c r="G22" s="126">
        <v>271.34929</v>
      </c>
      <c r="H22" s="126">
        <v>53303.898134999996</v>
      </c>
      <c r="I22" s="126">
        <v>31879.440986000001</v>
      </c>
      <c r="J22" s="125">
        <v>6705.3954384000008</v>
      </c>
      <c r="K22" s="125">
        <v>16783.6992704</v>
      </c>
      <c r="L22" s="125">
        <v>7194.4727618000006</v>
      </c>
      <c r="M22" s="125">
        <v>15061.513029</v>
      </c>
      <c r="N22" s="125">
        <v>4423.8522010000006</v>
      </c>
      <c r="O22" s="125">
        <v>391715.96156739997</v>
      </c>
      <c r="Q22" s="101"/>
    </row>
    <row r="23" spans="1:17" ht="27" customHeight="1">
      <c r="A23" s="125" t="s">
        <v>224</v>
      </c>
      <c r="B23" s="125">
        <v>4187.5295188</v>
      </c>
      <c r="C23" s="126">
        <v>2274.9317444000003</v>
      </c>
      <c r="D23" s="126">
        <v>7331.7528351999999</v>
      </c>
      <c r="E23" s="126">
        <v>2879.1321241999999</v>
      </c>
      <c r="F23" s="126">
        <v>7253.9757325999999</v>
      </c>
      <c r="G23" s="126">
        <v>1425.1744071999999</v>
      </c>
      <c r="H23" s="126">
        <v>23434.975708000002</v>
      </c>
      <c r="I23" s="126">
        <v>10544.0597794</v>
      </c>
      <c r="J23" s="125">
        <v>8323.1166869999997</v>
      </c>
      <c r="K23" s="125">
        <v>7744.7915525999997</v>
      </c>
      <c r="L23" s="125">
        <v>5946.2791728000002</v>
      </c>
      <c r="M23" s="125">
        <v>16019.279992599999</v>
      </c>
      <c r="N23" s="125">
        <v>4955.8294314000004</v>
      </c>
      <c r="O23" s="125">
        <v>339524.12086260004</v>
      </c>
      <c r="Q23" s="101"/>
    </row>
    <row r="24" spans="1:17" ht="27" customHeight="1">
      <c r="A24" s="125" t="s">
        <v>225</v>
      </c>
      <c r="B24" s="125">
        <v>215.52462</v>
      </c>
      <c r="C24" s="126">
        <v>27.933587200000002</v>
      </c>
      <c r="D24" s="126">
        <v>487.53527299999996</v>
      </c>
      <c r="E24" s="126">
        <v>425.70696899999996</v>
      </c>
      <c r="F24" s="126">
        <v>717.33885120000002</v>
      </c>
      <c r="G24" s="126">
        <v>27.007279999999998</v>
      </c>
      <c r="H24" s="126">
        <v>213.64726999999999</v>
      </c>
      <c r="I24" s="126">
        <v>254.13004999999998</v>
      </c>
      <c r="J24" s="125">
        <v>36.0841712</v>
      </c>
      <c r="K24" s="125">
        <v>35.08981</v>
      </c>
      <c r="L24" s="125">
        <v>77.007039999999989</v>
      </c>
      <c r="M24" s="125">
        <v>10.298285400000001</v>
      </c>
      <c r="N24" s="125">
        <v>627.98410939999997</v>
      </c>
      <c r="O24" s="125">
        <v>4332.1879019999997</v>
      </c>
      <c r="Q24" s="101"/>
    </row>
    <row r="25" spans="1:17" ht="27" customHeight="1">
      <c r="A25" s="125" t="s">
        <v>226</v>
      </c>
      <c r="B25" s="125">
        <v>23.758320000000001</v>
      </c>
      <c r="C25" s="126">
        <v>0</v>
      </c>
      <c r="D25" s="126">
        <v>32.896269999999994</v>
      </c>
      <c r="E25" s="126">
        <v>218.90494799999999</v>
      </c>
      <c r="F25" s="126">
        <v>0</v>
      </c>
      <c r="G25" s="126">
        <v>0</v>
      </c>
      <c r="H25" s="126">
        <v>21.87</v>
      </c>
      <c r="I25" s="126">
        <v>97.201599999999999</v>
      </c>
      <c r="J25" s="125">
        <v>417.48501659999999</v>
      </c>
      <c r="K25" s="125">
        <v>0</v>
      </c>
      <c r="L25" s="125">
        <v>38.849089999999997</v>
      </c>
      <c r="M25" s="125">
        <v>158.12423939999999</v>
      </c>
      <c r="N25" s="125">
        <v>75.999333199999995</v>
      </c>
      <c r="O25" s="125">
        <v>3712.5104150000002</v>
      </c>
      <c r="Q25" s="101"/>
    </row>
    <row r="26" spans="1:17" s="161" customFormat="1" ht="37.5" customHeight="1">
      <c r="A26" s="132" t="s">
        <v>227</v>
      </c>
      <c r="B26" s="132">
        <v>135.35799</v>
      </c>
      <c r="C26" s="160">
        <v>373.89503659999997</v>
      </c>
      <c r="D26" s="160">
        <v>2448.4029621999998</v>
      </c>
      <c r="E26" s="160">
        <v>862.62762080000005</v>
      </c>
      <c r="F26" s="160">
        <v>3847.8468039999998</v>
      </c>
      <c r="G26" s="160">
        <v>375.97240700000003</v>
      </c>
      <c r="H26" s="160">
        <v>7091.5307597999999</v>
      </c>
      <c r="I26" s="160">
        <v>6942.7751629999993</v>
      </c>
      <c r="J26" s="132">
        <v>1205.6856952000001</v>
      </c>
      <c r="K26" s="132">
        <v>2223.3871926000002</v>
      </c>
      <c r="L26" s="132">
        <v>2050.1939085999998</v>
      </c>
      <c r="M26" s="132">
        <v>3701.5293494000002</v>
      </c>
      <c r="N26" s="132">
        <v>2240.5660370000001</v>
      </c>
      <c r="O26" s="132">
        <v>87384.951231600004</v>
      </c>
    </row>
    <row r="27" spans="1:17" s="161" customFormat="1" ht="24" customHeight="1">
      <c r="A27" s="362" t="s">
        <v>246</v>
      </c>
      <c r="B27" s="363">
        <v>76350.189215000006</v>
      </c>
      <c r="C27" s="363">
        <v>59589.673075399995</v>
      </c>
      <c r="D27" s="363">
        <v>48133.792776400005</v>
      </c>
      <c r="E27" s="363">
        <v>55162.456181799993</v>
      </c>
      <c r="F27" s="363">
        <v>86801.445458199989</v>
      </c>
      <c r="G27" s="363">
        <v>49459.174476800006</v>
      </c>
      <c r="H27" s="363">
        <v>128709.79126500001</v>
      </c>
      <c r="I27" s="363">
        <v>122487.18406700001</v>
      </c>
      <c r="J27" s="363">
        <v>85729.846092399981</v>
      </c>
      <c r="K27" s="363">
        <v>90656.056465600006</v>
      </c>
      <c r="L27" s="363">
        <v>56725.934700199999</v>
      </c>
      <c r="M27" s="363">
        <v>196523.69727939999</v>
      </c>
      <c r="N27" s="363">
        <v>62540.486118599998</v>
      </c>
      <c r="O27" s="363">
        <v>4070504.7030071993</v>
      </c>
    </row>
    <row r="28" spans="1:17" ht="27" customHeight="1">
      <c r="A28" s="165" t="s">
        <v>298</v>
      </c>
      <c r="B28" s="159">
        <v>1.8756934283504001E-2</v>
      </c>
      <c r="C28" s="159">
        <v>1.4639381949706742E-2</v>
      </c>
      <c r="D28" s="159">
        <v>1.1825018342526375E-2</v>
      </c>
      <c r="E28" s="159">
        <v>1.3551748543871521E-2</v>
      </c>
      <c r="F28" s="159">
        <v>2.1324492118648824E-2</v>
      </c>
      <c r="G28" s="159">
        <v>1.2150624574947833E-2</v>
      </c>
      <c r="H28" s="159">
        <v>3.1620106265916374E-2</v>
      </c>
      <c r="I28" s="159">
        <v>3.009139971672534E-2</v>
      </c>
      <c r="J28" s="159">
        <v>2.1061232536855851E-2</v>
      </c>
      <c r="K28" s="159">
        <v>2.2271453561673888E-2</v>
      </c>
      <c r="L28" s="159">
        <v>1.3935847969489417E-2</v>
      </c>
      <c r="M28" s="159">
        <v>4.8279933722767253E-2</v>
      </c>
      <c r="N28" s="159">
        <v>1.5364307544564797E-2</v>
      </c>
      <c r="O28" s="159">
        <v>1</v>
      </c>
      <c r="Q28" s="101"/>
    </row>
    <row r="29" spans="1:17" ht="14.25" customHeight="1" thickBot="1">
      <c r="A29" s="166"/>
      <c r="B29" s="167"/>
      <c r="C29" s="168"/>
      <c r="D29" s="168"/>
      <c r="E29" s="168"/>
      <c r="F29" s="168"/>
      <c r="G29" s="168"/>
      <c r="H29" s="168"/>
      <c r="I29" s="168"/>
      <c r="J29" s="169"/>
      <c r="K29" s="169"/>
      <c r="L29" s="169"/>
      <c r="M29" s="169"/>
      <c r="N29" s="169"/>
      <c r="O29" s="169"/>
      <c r="Q29" s="101"/>
    </row>
    <row r="30" spans="1:17" ht="15" customHeight="1" thickTop="1">
      <c r="A30" s="177" t="s">
        <v>345</v>
      </c>
      <c r="B30" s="137"/>
      <c r="C30" s="172"/>
      <c r="D30" s="172"/>
      <c r="E30" s="172"/>
      <c r="F30" s="172"/>
      <c r="G30" s="172"/>
      <c r="H30" s="172"/>
      <c r="I30" s="172"/>
      <c r="J30" s="173"/>
      <c r="K30" s="173"/>
      <c r="L30" s="173"/>
      <c r="M30" s="173"/>
      <c r="N30" s="173"/>
      <c r="O30" s="173"/>
      <c r="Q30" s="101"/>
    </row>
    <row r="31" spans="1:17" ht="9" hidden="1" customHeight="1">
      <c r="C31" s="114"/>
      <c r="D31" s="114"/>
      <c r="E31" s="114"/>
      <c r="F31" s="114"/>
      <c r="G31" s="114"/>
      <c r="H31" s="114"/>
      <c r="I31" s="114"/>
      <c r="J31" s="89"/>
      <c r="K31" s="89"/>
      <c r="L31" s="89"/>
      <c r="M31" s="89"/>
      <c r="N31" s="89"/>
      <c r="O31" s="89"/>
      <c r="Q31" s="101"/>
    </row>
    <row r="32" spans="1:17" ht="9" hidden="1" customHeight="1">
      <c r="A32" s="143"/>
      <c r="C32" s="114"/>
      <c r="D32" s="114"/>
      <c r="E32" s="114"/>
      <c r="F32" s="114"/>
      <c r="G32" s="114"/>
      <c r="H32" s="114"/>
      <c r="I32" s="114"/>
      <c r="J32" s="89"/>
      <c r="K32" s="89"/>
      <c r="L32" s="89"/>
      <c r="M32" s="89"/>
      <c r="N32" s="89"/>
      <c r="O32" s="89"/>
      <c r="Q32" s="101"/>
    </row>
    <row r="33" spans="1:17" ht="9" hidden="1" customHeight="1">
      <c r="A33" s="147"/>
      <c r="C33" s="114"/>
      <c r="D33" s="114"/>
      <c r="E33" s="114"/>
      <c r="F33" s="114"/>
      <c r="G33" s="114"/>
      <c r="H33" s="114"/>
      <c r="I33" s="114"/>
      <c r="J33" s="89"/>
      <c r="K33" s="89"/>
      <c r="L33" s="89"/>
      <c r="M33" s="89"/>
      <c r="N33" s="89"/>
      <c r="O33" s="89"/>
      <c r="Q33" s="101"/>
    </row>
    <row r="34" spans="1:17" ht="9" hidden="1" customHeight="1">
      <c r="A34" s="143"/>
      <c r="C34" s="114"/>
      <c r="D34" s="114"/>
      <c r="E34" s="114"/>
      <c r="F34" s="114"/>
      <c r="G34" s="114"/>
      <c r="H34" s="114"/>
      <c r="I34" s="114"/>
      <c r="J34" s="89"/>
      <c r="K34" s="89"/>
      <c r="L34" s="89"/>
      <c r="M34" s="89"/>
      <c r="N34" s="89"/>
      <c r="O34" s="89"/>
      <c r="Q34" s="101"/>
    </row>
    <row r="35" spans="1:17" ht="9" hidden="1" customHeight="1">
      <c r="A35" s="143"/>
      <c r="C35" s="114"/>
      <c r="D35" s="114"/>
      <c r="E35" s="114"/>
      <c r="F35" s="114"/>
      <c r="G35" s="114"/>
      <c r="H35" s="114"/>
      <c r="I35" s="114"/>
      <c r="J35" s="89"/>
      <c r="K35" s="89"/>
      <c r="L35" s="89"/>
      <c r="M35" s="89"/>
      <c r="N35" s="89"/>
      <c r="O35" s="89"/>
      <c r="Q35" s="101"/>
    </row>
    <row r="36" spans="1:17" ht="9" hidden="1" customHeight="1">
      <c r="A36" s="143"/>
      <c r="B36" s="176"/>
      <c r="C36" s="114"/>
      <c r="D36" s="114"/>
      <c r="E36" s="114"/>
      <c r="F36" s="114"/>
      <c r="G36" s="114"/>
      <c r="H36" s="114"/>
      <c r="I36" s="114"/>
      <c r="J36" s="89"/>
      <c r="K36" s="89"/>
      <c r="L36" s="89"/>
      <c r="M36" s="89"/>
      <c r="N36" s="89"/>
      <c r="O36" s="89"/>
      <c r="Q36" s="101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114"/>
      <c r="I37" s="114"/>
      <c r="J37" s="89"/>
      <c r="K37" s="89"/>
      <c r="L37" s="89"/>
      <c r="M37" s="89"/>
      <c r="N37" s="89"/>
      <c r="O37" s="89"/>
      <c r="Q37" s="101"/>
    </row>
    <row r="38" spans="1:17" ht="9" hidden="1" customHeight="1">
      <c r="A38" s="143"/>
      <c r="B38" s="176"/>
      <c r="C38" s="114"/>
      <c r="D38" s="114"/>
      <c r="E38" s="114"/>
      <c r="F38" s="114"/>
      <c r="G38" s="114"/>
      <c r="H38" s="114"/>
      <c r="I38" s="114"/>
      <c r="J38" s="89"/>
      <c r="K38" s="89"/>
      <c r="L38" s="89"/>
      <c r="M38" s="89"/>
      <c r="N38" s="89"/>
      <c r="O38" s="89"/>
      <c r="Q38" s="101"/>
    </row>
    <row r="39" spans="1:17" ht="9" hidden="1" customHeight="1">
      <c r="A39" s="144"/>
      <c r="B39" s="176"/>
      <c r="C39" s="114"/>
      <c r="D39" s="114"/>
      <c r="E39" s="114"/>
      <c r="F39" s="114"/>
      <c r="G39" s="114"/>
      <c r="H39" s="114"/>
      <c r="I39" s="114"/>
      <c r="J39" s="89"/>
      <c r="K39" s="89"/>
      <c r="L39" s="89"/>
      <c r="M39" s="89"/>
      <c r="N39" s="89"/>
      <c r="O39" s="89"/>
      <c r="Q39" s="101"/>
    </row>
    <row r="40" spans="1:17" ht="9" hidden="1" customHeight="1">
      <c r="A40" s="143"/>
      <c r="B40" s="176"/>
      <c r="C40" s="114"/>
      <c r="D40" s="114"/>
      <c r="E40" s="114"/>
      <c r="F40" s="114"/>
      <c r="G40" s="114"/>
      <c r="H40" s="114"/>
      <c r="I40" s="114"/>
      <c r="J40" s="89"/>
      <c r="K40" s="89"/>
      <c r="L40" s="89"/>
      <c r="M40" s="89"/>
      <c r="N40" s="89"/>
      <c r="O40" s="89"/>
      <c r="Q40" s="101"/>
    </row>
    <row r="41" spans="1:17" ht="9" hidden="1" customHeight="1">
      <c r="A41" s="143"/>
      <c r="B41" s="176"/>
      <c r="C41" s="114"/>
      <c r="D41" s="114"/>
      <c r="E41" s="114"/>
      <c r="F41" s="114"/>
      <c r="G41" s="114"/>
      <c r="H41" s="114"/>
      <c r="I41" s="114"/>
      <c r="J41" s="89"/>
      <c r="K41" s="89"/>
      <c r="L41" s="89"/>
      <c r="M41" s="89"/>
      <c r="N41" s="89"/>
      <c r="O41" s="89"/>
      <c r="Q41" s="101"/>
    </row>
    <row r="42" spans="1:17" ht="9" hidden="1" customHeight="1">
      <c r="A42" s="143"/>
      <c r="B42" s="176"/>
      <c r="C42" s="114"/>
      <c r="D42" s="114"/>
      <c r="E42" s="114"/>
      <c r="F42" s="114"/>
      <c r="G42" s="114"/>
      <c r="H42" s="114"/>
      <c r="I42" s="114"/>
      <c r="J42" s="89"/>
      <c r="K42" s="89"/>
      <c r="L42" s="89"/>
      <c r="M42" s="89"/>
      <c r="N42" s="89"/>
      <c r="O42" s="89"/>
      <c r="Q42" s="101"/>
    </row>
    <row r="43" spans="1:17" ht="9" hidden="1" customHeight="1">
      <c r="A43" s="143"/>
      <c r="C43" s="114"/>
      <c r="D43" s="114"/>
      <c r="E43" s="114"/>
      <c r="F43" s="114"/>
      <c r="G43" s="114"/>
      <c r="H43" s="114"/>
      <c r="I43" s="114"/>
      <c r="J43" s="89"/>
      <c r="K43" s="89"/>
      <c r="L43" s="89"/>
      <c r="M43" s="89"/>
      <c r="N43" s="89"/>
      <c r="O43" s="89"/>
      <c r="Q43" s="101"/>
    </row>
    <row r="44" spans="1:17" ht="9" hidden="1" customHeight="1">
      <c r="A44" s="143"/>
      <c r="C44" s="114"/>
      <c r="D44" s="114"/>
      <c r="E44" s="114"/>
      <c r="F44" s="114"/>
      <c r="G44" s="114"/>
      <c r="H44" s="114"/>
      <c r="I44" s="114"/>
      <c r="J44" s="89"/>
      <c r="K44" s="89"/>
      <c r="L44" s="89"/>
      <c r="M44" s="89"/>
      <c r="N44" s="89"/>
      <c r="O44" s="89"/>
      <c r="Q44" s="101"/>
    </row>
    <row r="45" spans="1:17" ht="9" hidden="1" customHeight="1">
      <c r="A45" s="144"/>
      <c r="C45" s="114"/>
      <c r="D45" s="114"/>
      <c r="E45" s="114"/>
      <c r="F45" s="114"/>
      <c r="G45" s="114"/>
      <c r="H45" s="114"/>
      <c r="I45" s="114"/>
      <c r="J45" s="89"/>
      <c r="K45" s="89"/>
      <c r="L45" s="89"/>
      <c r="M45" s="89"/>
      <c r="N45" s="89"/>
      <c r="O45" s="89"/>
      <c r="Q45" s="101"/>
    </row>
    <row r="46" spans="1:17" ht="9" hidden="1" customHeight="1">
      <c r="A46" s="143"/>
      <c r="C46" s="114"/>
      <c r="D46" s="114"/>
      <c r="E46" s="114"/>
      <c r="F46" s="114"/>
      <c r="G46" s="114"/>
      <c r="H46" s="114"/>
      <c r="I46" s="114"/>
      <c r="J46" s="89"/>
      <c r="K46" s="89"/>
      <c r="L46" s="89"/>
      <c r="M46" s="89"/>
      <c r="N46" s="89"/>
      <c r="O46" s="89"/>
      <c r="Q46" s="101"/>
    </row>
    <row r="47" spans="1:17" ht="9" hidden="1" customHeight="1">
      <c r="A47" s="143"/>
      <c r="C47" s="114"/>
      <c r="D47" s="114"/>
      <c r="E47" s="114"/>
      <c r="F47" s="114"/>
      <c r="G47" s="114"/>
      <c r="H47" s="114"/>
      <c r="I47" s="114"/>
      <c r="J47" s="89"/>
      <c r="K47" s="89"/>
      <c r="L47" s="89"/>
      <c r="M47" s="89"/>
      <c r="N47" s="89"/>
      <c r="O47" s="89"/>
      <c r="Q47" s="101"/>
    </row>
    <row r="48" spans="1:17" ht="9" hidden="1" customHeight="1">
      <c r="A48" s="143"/>
      <c r="C48" s="114"/>
      <c r="D48" s="114"/>
      <c r="E48" s="114"/>
      <c r="F48" s="114"/>
      <c r="G48" s="114"/>
      <c r="H48" s="114"/>
      <c r="I48" s="114"/>
      <c r="J48" s="89"/>
      <c r="K48" s="89"/>
      <c r="L48" s="89"/>
      <c r="M48" s="89"/>
      <c r="N48" s="89"/>
      <c r="O48" s="89"/>
      <c r="Q48" s="101"/>
    </row>
    <row r="49" spans="1:17" ht="9" hidden="1" customHeight="1">
      <c r="A49" s="143"/>
      <c r="C49" s="114"/>
      <c r="D49" s="114"/>
      <c r="E49" s="114"/>
      <c r="F49" s="114"/>
      <c r="G49" s="114"/>
      <c r="H49" s="114"/>
      <c r="I49" s="114"/>
      <c r="J49" s="89"/>
      <c r="K49" s="89"/>
      <c r="L49" s="89"/>
      <c r="M49" s="89"/>
      <c r="N49" s="89"/>
      <c r="O49" s="89"/>
      <c r="Q49" s="101"/>
    </row>
    <row r="50" spans="1:17" ht="9" hidden="1" customHeight="1">
      <c r="A50" s="143"/>
      <c r="C50" s="114"/>
      <c r="D50" s="114"/>
      <c r="E50" s="114"/>
      <c r="F50" s="114"/>
      <c r="G50" s="114"/>
      <c r="H50" s="114"/>
      <c r="I50" s="114"/>
      <c r="J50" s="89"/>
      <c r="K50" s="89"/>
      <c r="L50" s="89"/>
      <c r="M50" s="89"/>
      <c r="N50" s="89"/>
      <c r="O50" s="89"/>
      <c r="Q50" s="101"/>
    </row>
    <row r="51" spans="1:17" ht="9" hidden="1" customHeight="1">
      <c r="A51" s="144"/>
      <c r="C51" s="114"/>
      <c r="D51" s="114"/>
      <c r="E51" s="114"/>
      <c r="F51" s="114"/>
      <c r="G51" s="114"/>
      <c r="H51" s="114"/>
      <c r="I51" s="114"/>
      <c r="J51" s="89"/>
      <c r="K51" s="89"/>
      <c r="L51" s="89"/>
      <c r="M51" s="89"/>
      <c r="N51" s="89"/>
      <c r="O51" s="89"/>
      <c r="Q51" s="101"/>
    </row>
    <row r="52" spans="1:17" ht="9" hidden="1" customHeight="1">
      <c r="A52" s="143"/>
      <c r="C52" s="114"/>
      <c r="D52" s="114"/>
      <c r="E52" s="114"/>
      <c r="F52" s="114"/>
      <c r="G52" s="114"/>
      <c r="H52" s="114"/>
      <c r="I52" s="114"/>
      <c r="J52" s="89"/>
      <c r="K52" s="89"/>
      <c r="L52" s="89"/>
      <c r="M52" s="89"/>
      <c r="N52" s="89"/>
      <c r="O52" s="89"/>
      <c r="Q52" s="101"/>
    </row>
    <row r="53" spans="1:17" ht="9" hidden="1" customHeight="1">
      <c r="A53" s="143"/>
      <c r="C53" s="114"/>
      <c r="D53" s="114"/>
      <c r="E53" s="114"/>
      <c r="F53" s="114"/>
      <c r="G53" s="114"/>
      <c r="H53" s="114"/>
      <c r="I53" s="114"/>
      <c r="J53" s="89"/>
      <c r="K53" s="89"/>
      <c r="L53" s="89"/>
      <c r="M53" s="89"/>
      <c r="N53" s="89"/>
      <c r="O53" s="89"/>
      <c r="Q53" s="101"/>
    </row>
    <row r="54" spans="1:17" ht="9" hidden="1" customHeight="1">
      <c r="A54" s="143"/>
      <c r="C54" s="114"/>
      <c r="D54" s="114"/>
      <c r="E54" s="114"/>
      <c r="F54" s="114"/>
      <c r="G54" s="114"/>
      <c r="H54" s="114"/>
      <c r="I54" s="114"/>
      <c r="J54" s="89"/>
      <c r="K54" s="89"/>
      <c r="L54" s="89"/>
      <c r="M54" s="89"/>
      <c r="N54" s="89"/>
      <c r="O54" s="89"/>
      <c r="Q54" s="101"/>
    </row>
    <row r="55" spans="1:17" ht="9" hidden="1" customHeight="1">
      <c r="A55" s="143"/>
      <c r="C55" s="114"/>
      <c r="D55" s="114"/>
      <c r="E55" s="114"/>
      <c r="F55" s="114"/>
      <c r="G55" s="114"/>
      <c r="H55" s="114"/>
      <c r="I55" s="114"/>
      <c r="J55" s="89"/>
      <c r="K55" s="89"/>
      <c r="L55" s="89"/>
      <c r="M55" s="89"/>
      <c r="N55" s="89"/>
      <c r="O55" s="89"/>
      <c r="Q55" s="101"/>
    </row>
    <row r="56" spans="1:17" ht="9" hidden="1" customHeight="1">
      <c r="A56" s="144"/>
      <c r="C56" s="114"/>
      <c r="D56" s="114"/>
      <c r="E56" s="114"/>
      <c r="F56" s="114"/>
      <c r="G56" s="114"/>
      <c r="H56" s="114"/>
      <c r="I56" s="114"/>
      <c r="J56" s="89"/>
      <c r="K56" s="89"/>
      <c r="L56" s="89"/>
      <c r="M56" s="89"/>
      <c r="N56" s="89"/>
      <c r="O56" s="89"/>
      <c r="Q56" s="101"/>
    </row>
    <row r="57" spans="1:17" ht="9" hidden="1" customHeight="1">
      <c r="A57" s="145"/>
      <c r="C57" s="114"/>
      <c r="D57" s="114"/>
      <c r="E57" s="114"/>
      <c r="F57" s="114"/>
      <c r="G57" s="114"/>
      <c r="H57" s="114"/>
      <c r="I57" s="114"/>
      <c r="J57" s="89"/>
      <c r="K57" s="89"/>
      <c r="L57" s="89"/>
      <c r="M57" s="89"/>
      <c r="N57" s="89"/>
      <c r="O57" s="89"/>
      <c r="Q57" s="101"/>
    </row>
    <row r="58" spans="1:17" ht="9" hidden="1" customHeight="1">
      <c r="A58" s="145"/>
      <c r="C58" s="114"/>
      <c r="D58" s="114"/>
      <c r="E58" s="114"/>
      <c r="F58" s="114"/>
      <c r="G58" s="114"/>
      <c r="H58" s="114"/>
      <c r="I58" s="114"/>
      <c r="J58" s="89"/>
      <c r="K58" s="89"/>
      <c r="L58" s="89"/>
      <c r="M58" s="89"/>
      <c r="N58" s="89"/>
      <c r="O58" s="89"/>
      <c r="Q58" s="101"/>
    </row>
    <row r="59" spans="1:17" ht="9" hidden="1" customHeight="1">
      <c r="A59" s="145"/>
      <c r="C59" s="114"/>
      <c r="D59" s="114"/>
      <c r="E59" s="114"/>
      <c r="F59" s="114"/>
      <c r="G59" s="114"/>
      <c r="H59" s="114"/>
      <c r="I59" s="114"/>
      <c r="J59" s="89"/>
      <c r="K59" s="89"/>
      <c r="L59" s="89"/>
      <c r="M59" s="89"/>
      <c r="N59" s="89"/>
      <c r="O59" s="89"/>
      <c r="Q59" s="101"/>
    </row>
    <row r="60" spans="1:17" ht="9" hidden="1" customHeight="1">
      <c r="A60" s="145"/>
      <c r="C60" s="114"/>
      <c r="D60" s="114"/>
      <c r="E60" s="114"/>
      <c r="F60" s="114"/>
      <c r="G60" s="114"/>
      <c r="H60" s="114"/>
      <c r="I60" s="114"/>
      <c r="J60" s="89"/>
      <c r="K60" s="89"/>
      <c r="L60" s="89"/>
      <c r="M60" s="89"/>
      <c r="N60" s="89"/>
      <c r="O60" s="89"/>
      <c r="Q60" s="101"/>
    </row>
    <row r="61" spans="1:17" ht="9" hidden="1" customHeight="1">
      <c r="A61" s="146"/>
      <c r="C61" s="114"/>
      <c r="D61" s="114"/>
      <c r="E61" s="114"/>
      <c r="F61" s="114"/>
      <c r="G61" s="114"/>
      <c r="H61" s="114"/>
      <c r="I61" s="114"/>
      <c r="J61" s="89"/>
      <c r="K61" s="89"/>
      <c r="L61" s="89"/>
      <c r="M61" s="89"/>
      <c r="N61" s="89"/>
      <c r="O61" s="89"/>
      <c r="Q61" s="101"/>
    </row>
    <row r="62" spans="1:17" ht="9" hidden="1" customHeight="1">
      <c r="A62" s="146"/>
      <c r="C62" s="114"/>
      <c r="D62" s="114"/>
      <c r="E62" s="114"/>
      <c r="F62" s="114"/>
      <c r="G62" s="114"/>
      <c r="H62" s="114"/>
      <c r="I62" s="114"/>
      <c r="J62" s="89"/>
      <c r="K62" s="89"/>
      <c r="L62" s="89"/>
      <c r="M62" s="89"/>
      <c r="N62" s="89"/>
      <c r="O62" s="89"/>
      <c r="Q62" s="101"/>
    </row>
    <row r="63" spans="1:17" ht="9" hidden="1" customHeight="1">
      <c r="A63" s="147"/>
      <c r="C63" s="114"/>
      <c r="D63" s="114"/>
      <c r="E63" s="114"/>
      <c r="F63" s="114"/>
      <c r="G63" s="114"/>
      <c r="H63" s="114"/>
      <c r="I63" s="114"/>
      <c r="J63" s="89"/>
      <c r="K63" s="89"/>
      <c r="L63" s="89"/>
      <c r="M63" s="89"/>
      <c r="N63" s="89"/>
      <c r="O63" s="89"/>
      <c r="Q63" s="101"/>
    </row>
    <row r="64" spans="1:17" ht="9" hidden="1" customHeight="1">
      <c r="A64" s="143"/>
      <c r="C64" s="114"/>
      <c r="D64" s="114"/>
      <c r="E64" s="114"/>
      <c r="F64" s="114"/>
      <c r="G64" s="114"/>
      <c r="H64" s="114"/>
      <c r="I64" s="114"/>
      <c r="J64" s="89"/>
      <c r="K64" s="89"/>
      <c r="L64" s="89"/>
      <c r="M64" s="89"/>
      <c r="N64" s="89"/>
      <c r="O64" s="89"/>
      <c r="Q64" s="101"/>
    </row>
    <row r="65" spans="1:17" ht="9" hidden="1" customHeight="1">
      <c r="A65" s="143"/>
      <c r="C65" s="114"/>
      <c r="D65" s="114"/>
      <c r="E65" s="114"/>
      <c r="F65" s="114"/>
      <c r="G65" s="114"/>
      <c r="H65" s="114"/>
      <c r="I65" s="114"/>
      <c r="J65" s="89"/>
      <c r="K65" s="89"/>
      <c r="L65" s="89"/>
      <c r="M65" s="89"/>
      <c r="N65" s="89"/>
      <c r="O65" s="89"/>
      <c r="Q65" s="101"/>
    </row>
    <row r="66" spans="1:17" ht="9" hidden="1" customHeight="1">
      <c r="A66" s="143"/>
      <c r="C66" s="114"/>
      <c r="D66" s="114"/>
      <c r="E66" s="114"/>
      <c r="F66" s="114"/>
      <c r="G66" s="114"/>
      <c r="H66" s="114"/>
      <c r="I66" s="114"/>
      <c r="J66" s="89"/>
      <c r="K66" s="89"/>
      <c r="L66" s="89"/>
      <c r="M66" s="89"/>
      <c r="N66" s="89"/>
      <c r="O66" s="89"/>
      <c r="Q66" s="101"/>
    </row>
    <row r="67" spans="1:17" ht="9" hidden="1" customHeight="1">
      <c r="A67" s="143"/>
      <c r="C67" s="114"/>
      <c r="D67" s="114"/>
      <c r="E67" s="114"/>
      <c r="F67" s="114"/>
      <c r="G67" s="114"/>
      <c r="H67" s="114"/>
      <c r="I67" s="114"/>
      <c r="J67" s="89"/>
      <c r="K67" s="89"/>
      <c r="L67" s="89"/>
      <c r="M67" s="89"/>
      <c r="N67" s="89"/>
      <c r="O67" s="89"/>
      <c r="Q67" s="101"/>
    </row>
    <row r="68" spans="1:17" ht="9" hidden="1" customHeight="1">
      <c r="A68" s="145"/>
      <c r="C68" s="114"/>
      <c r="D68" s="114"/>
      <c r="E68" s="114"/>
      <c r="F68" s="114"/>
      <c r="G68" s="114"/>
      <c r="H68" s="114"/>
      <c r="I68" s="114"/>
      <c r="J68" s="89"/>
      <c r="K68" s="89"/>
      <c r="L68" s="89"/>
      <c r="M68" s="89"/>
      <c r="N68" s="89"/>
      <c r="O68" s="89"/>
      <c r="Q68" s="101"/>
    </row>
    <row r="69" spans="1:17" ht="9" hidden="1" customHeight="1">
      <c r="A69" s="147"/>
      <c r="C69" s="114"/>
      <c r="D69" s="114"/>
      <c r="E69" s="114"/>
      <c r="F69" s="114"/>
      <c r="G69" s="114"/>
      <c r="H69" s="114"/>
      <c r="I69" s="114"/>
      <c r="J69" s="89"/>
      <c r="K69" s="89"/>
      <c r="L69" s="89"/>
      <c r="M69" s="89"/>
      <c r="N69" s="89"/>
      <c r="O69" s="89"/>
      <c r="Q69" s="101"/>
    </row>
    <row r="70" spans="1:17" ht="9" hidden="1" customHeight="1">
      <c r="A70" s="143"/>
      <c r="C70" s="114"/>
      <c r="D70" s="114"/>
      <c r="E70" s="114"/>
      <c r="F70" s="114"/>
      <c r="G70" s="114"/>
      <c r="H70" s="114"/>
      <c r="I70" s="114"/>
      <c r="J70" s="89"/>
      <c r="K70" s="89"/>
      <c r="L70" s="89"/>
      <c r="M70" s="89"/>
      <c r="N70" s="89"/>
      <c r="O70" s="89"/>
      <c r="Q70" s="101"/>
    </row>
    <row r="71" spans="1:17" ht="9" hidden="1" customHeight="1">
      <c r="A71" s="143"/>
      <c r="C71" s="114"/>
      <c r="D71" s="114"/>
      <c r="E71" s="114"/>
      <c r="F71" s="114"/>
      <c r="G71" s="114"/>
      <c r="H71" s="114"/>
      <c r="I71" s="114"/>
      <c r="J71" s="89"/>
      <c r="K71" s="89"/>
      <c r="L71" s="89"/>
      <c r="M71" s="89"/>
      <c r="N71" s="89"/>
      <c r="O71" s="89"/>
      <c r="Q71" s="101"/>
    </row>
    <row r="72" spans="1:17" ht="9" hidden="1" customHeight="1">
      <c r="A72" s="143"/>
      <c r="C72" s="114"/>
      <c r="D72" s="114"/>
      <c r="E72" s="114"/>
      <c r="F72" s="114"/>
      <c r="G72" s="114"/>
      <c r="H72" s="114"/>
      <c r="I72" s="114"/>
      <c r="J72" s="89"/>
      <c r="K72" s="89"/>
      <c r="L72" s="89"/>
      <c r="M72" s="89"/>
      <c r="N72" s="89"/>
      <c r="O72" s="89"/>
      <c r="Q72" s="101"/>
    </row>
    <row r="73" spans="1:17" ht="9" hidden="1" customHeight="1">
      <c r="A73" s="143"/>
      <c r="C73" s="114"/>
      <c r="D73" s="114"/>
      <c r="E73" s="114"/>
      <c r="F73" s="114"/>
      <c r="G73" s="114"/>
      <c r="H73" s="114"/>
      <c r="I73" s="114"/>
      <c r="J73" s="89"/>
      <c r="K73" s="89"/>
      <c r="L73" s="89"/>
      <c r="M73" s="89"/>
      <c r="N73" s="89"/>
      <c r="O73" s="89"/>
      <c r="Q73" s="101"/>
    </row>
    <row r="74" spans="1:17" ht="9" hidden="1" customHeight="1">
      <c r="A74" s="145"/>
      <c r="C74" s="114"/>
      <c r="D74" s="114"/>
      <c r="E74" s="114"/>
      <c r="F74" s="114"/>
      <c r="G74" s="114"/>
      <c r="H74" s="114"/>
      <c r="I74" s="114"/>
      <c r="J74" s="89"/>
      <c r="K74" s="89"/>
      <c r="L74" s="89"/>
      <c r="M74" s="89"/>
      <c r="N74" s="89"/>
      <c r="O74" s="89"/>
      <c r="Q74" s="101"/>
    </row>
    <row r="75" spans="1:17" ht="9" hidden="1" customHeight="1">
      <c r="A75" s="147"/>
      <c r="C75" s="114"/>
      <c r="D75" s="114"/>
      <c r="E75" s="114"/>
      <c r="F75" s="114"/>
      <c r="G75" s="114"/>
      <c r="H75" s="114"/>
      <c r="I75" s="114"/>
      <c r="J75" s="89"/>
      <c r="K75" s="89"/>
      <c r="L75" s="89"/>
      <c r="M75" s="89"/>
      <c r="N75" s="89"/>
      <c r="O75" s="89"/>
      <c r="Q75" s="101"/>
    </row>
    <row r="76" spans="1:17" ht="9" hidden="1" customHeight="1">
      <c r="A76" s="143"/>
      <c r="C76" s="114"/>
      <c r="D76" s="114"/>
      <c r="E76" s="114"/>
      <c r="F76" s="114"/>
      <c r="G76" s="114"/>
      <c r="H76" s="114"/>
      <c r="I76" s="114"/>
      <c r="J76" s="89"/>
      <c r="K76" s="89"/>
      <c r="L76" s="89"/>
      <c r="M76" s="89"/>
      <c r="N76" s="89"/>
      <c r="O76" s="89"/>
      <c r="Q76" s="101"/>
    </row>
    <row r="77" spans="1:17" ht="9" hidden="1" customHeight="1">
      <c r="A77" s="143"/>
      <c r="C77" s="114"/>
      <c r="D77" s="114"/>
      <c r="E77" s="114"/>
      <c r="F77" s="114"/>
      <c r="G77" s="114"/>
      <c r="H77" s="114"/>
      <c r="I77" s="114"/>
      <c r="J77" s="89"/>
      <c r="K77" s="89"/>
      <c r="L77" s="89"/>
      <c r="M77" s="89"/>
      <c r="N77" s="89"/>
      <c r="O77" s="89"/>
      <c r="Q77" s="101"/>
    </row>
    <row r="78" spans="1:17" ht="9" hidden="1" customHeight="1">
      <c r="A78" s="143"/>
      <c r="C78" s="148"/>
      <c r="D78" s="148"/>
      <c r="E78" s="148"/>
      <c r="F78" s="148"/>
      <c r="G78" s="148"/>
      <c r="H78" s="148"/>
      <c r="I78" s="148"/>
      <c r="Q78" s="101"/>
    </row>
    <row r="79" spans="1:17" ht="9" hidden="1" customHeight="1">
      <c r="A79" s="143"/>
      <c r="C79" s="148"/>
      <c r="D79" s="148"/>
      <c r="E79" s="148"/>
      <c r="F79" s="148"/>
      <c r="G79" s="148"/>
      <c r="H79" s="148"/>
      <c r="I79" s="148"/>
      <c r="Q79" s="101"/>
    </row>
    <row r="80" spans="1:17" ht="9" hidden="1" customHeight="1">
      <c r="A80" s="143"/>
      <c r="C80" s="148"/>
      <c r="D80" s="148"/>
      <c r="E80" s="148"/>
      <c r="F80" s="148"/>
      <c r="G80" s="148"/>
      <c r="H80" s="148"/>
      <c r="I80" s="148"/>
      <c r="Q80" s="101"/>
    </row>
    <row r="81" spans="1:17" ht="9" hidden="1" customHeight="1">
      <c r="A81" s="143"/>
      <c r="C81" s="148"/>
      <c r="D81" s="148"/>
      <c r="E81" s="148"/>
      <c r="F81" s="148"/>
      <c r="G81" s="148"/>
      <c r="H81" s="148"/>
      <c r="I81" s="148"/>
      <c r="Q81" s="101"/>
    </row>
    <row r="82" spans="1:17" ht="9" hidden="1" customHeight="1">
      <c r="A82" s="143"/>
      <c r="C82" s="148"/>
      <c r="D82" s="148"/>
      <c r="E82" s="148"/>
      <c r="F82" s="148"/>
      <c r="G82" s="148"/>
      <c r="H82" s="148"/>
      <c r="I82" s="148"/>
      <c r="Q82" s="101"/>
    </row>
    <row r="83" spans="1:17" ht="9" hidden="1" customHeight="1">
      <c r="A83" s="143"/>
      <c r="C83" s="148"/>
      <c r="D83" s="148"/>
      <c r="E83" s="148"/>
      <c r="F83" s="148"/>
      <c r="G83" s="148"/>
      <c r="H83" s="148"/>
      <c r="I83" s="148"/>
      <c r="Q83" s="101"/>
    </row>
    <row r="84" spans="1:17" ht="9" hidden="1" customHeight="1">
      <c r="A84" s="145"/>
      <c r="C84" s="148"/>
      <c r="D84" s="148"/>
      <c r="E84" s="148"/>
      <c r="F84" s="148"/>
      <c r="G84" s="148"/>
      <c r="H84" s="148"/>
      <c r="I84" s="148"/>
      <c r="Q84" s="101"/>
    </row>
    <row r="85" spans="1:17" ht="9" hidden="1" customHeight="1">
      <c r="A85" s="147"/>
      <c r="C85" s="148"/>
      <c r="D85" s="148"/>
      <c r="E85" s="148"/>
      <c r="F85" s="148"/>
      <c r="G85" s="148"/>
      <c r="H85" s="148"/>
      <c r="I85" s="148"/>
      <c r="Q85" s="101"/>
    </row>
    <row r="86" spans="1:17" ht="9" hidden="1" customHeight="1">
      <c r="A86" s="143"/>
      <c r="C86" s="148"/>
      <c r="D86" s="148"/>
      <c r="E86" s="148"/>
      <c r="F86" s="148"/>
      <c r="G86" s="148"/>
      <c r="H86" s="148"/>
      <c r="I86" s="148"/>
      <c r="Q86" s="101"/>
    </row>
    <row r="87" spans="1:17" ht="9" hidden="1" customHeight="1">
      <c r="A87" s="143"/>
      <c r="C87" s="148"/>
      <c r="D87" s="148"/>
      <c r="E87" s="148"/>
      <c r="F87" s="148"/>
      <c r="G87" s="148"/>
      <c r="H87" s="148"/>
      <c r="I87" s="148"/>
      <c r="Q87" s="101"/>
    </row>
    <row r="88" spans="1:17" ht="9" hidden="1" customHeight="1">
      <c r="A88" s="143"/>
      <c r="C88" s="148"/>
      <c r="D88" s="148"/>
      <c r="E88" s="148"/>
      <c r="F88" s="148"/>
      <c r="G88" s="148"/>
      <c r="H88" s="148"/>
      <c r="I88" s="148"/>
      <c r="Q88" s="101"/>
    </row>
    <row r="89" spans="1:17" ht="9" hidden="1" customHeight="1">
      <c r="A89" s="143"/>
      <c r="C89" s="148"/>
      <c r="D89" s="148"/>
      <c r="E89" s="148"/>
      <c r="F89" s="148"/>
      <c r="G89" s="148"/>
      <c r="H89" s="148"/>
      <c r="I89" s="148"/>
      <c r="Q89" s="101"/>
    </row>
    <row r="90" spans="1:17" ht="9" hidden="1" customHeight="1">
      <c r="A90" s="143"/>
      <c r="C90" s="148"/>
      <c r="D90" s="148"/>
      <c r="E90" s="148"/>
      <c r="F90" s="148"/>
      <c r="G90" s="148"/>
      <c r="H90" s="148"/>
      <c r="I90" s="148"/>
      <c r="Q90" s="101"/>
    </row>
    <row r="91" spans="1:17" ht="9" hidden="1" customHeight="1">
      <c r="A91" s="143"/>
      <c r="C91" s="148"/>
      <c r="D91" s="148"/>
      <c r="E91" s="148"/>
      <c r="F91" s="148"/>
      <c r="G91" s="148"/>
      <c r="H91" s="148"/>
      <c r="I91" s="148"/>
      <c r="Q91" s="101"/>
    </row>
    <row r="92" spans="1:17" ht="9" hidden="1" customHeight="1">
      <c r="A92" s="143"/>
      <c r="C92" s="148"/>
      <c r="D92" s="148"/>
      <c r="E92" s="148"/>
      <c r="F92" s="148"/>
      <c r="G92" s="148"/>
      <c r="H92" s="148"/>
      <c r="I92" s="148"/>
      <c r="Q92" s="101"/>
    </row>
    <row r="93" spans="1:17" ht="9" hidden="1" customHeight="1">
      <c r="A93" s="143"/>
      <c r="C93" s="148"/>
      <c r="D93" s="148"/>
      <c r="E93" s="148"/>
      <c r="F93" s="148"/>
      <c r="G93" s="148"/>
      <c r="H93" s="148"/>
      <c r="I93" s="148"/>
      <c r="Q93" s="101"/>
    </row>
    <row r="94" spans="1:17" ht="9" hidden="1" customHeight="1">
      <c r="A94" s="143"/>
      <c r="C94" s="148"/>
      <c r="D94" s="148"/>
      <c r="E94" s="148"/>
      <c r="F94" s="148"/>
      <c r="G94" s="148"/>
      <c r="H94" s="148"/>
      <c r="I94" s="148"/>
      <c r="Q94" s="101"/>
    </row>
    <row r="95" spans="1:17" ht="9" hidden="1" customHeight="1">
      <c r="A95" s="147"/>
      <c r="C95" s="148"/>
      <c r="D95" s="148"/>
      <c r="E95" s="148"/>
      <c r="F95" s="148"/>
      <c r="G95" s="148"/>
      <c r="H95" s="148"/>
      <c r="I95" s="148"/>
      <c r="Q95" s="101"/>
    </row>
    <row r="96" spans="1:17" ht="9" hidden="1" customHeight="1">
      <c r="A96" s="143"/>
      <c r="C96" s="148"/>
      <c r="D96" s="148"/>
      <c r="E96" s="148"/>
      <c r="F96" s="148"/>
      <c r="G96" s="148"/>
      <c r="H96" s="148"/>
      <c r="I96" s="148"/>
      <c r="Q96" s="101"/>
    </row>
    <row r="97" spans="1:17" ht="9" hidden="1" customHeight="1">
      <c r="A97" s="143"/>
      <c r="C97" s="148"/>
      <c r="D97" s="148"/>
      <c r="E97" s="148"/>
      <c r="F97" s="148"/>
      <c r="G97" s="148"/>
      <c r="H97" s="148"/>
      <c r="I97" s="148"/>
      <c r="Q97" s="101"/>
    </row>
    <row r="98" spans="1:17" ht="9" hidden="1" customHeight="1">
      <c r="A98" s="143"/>
      <c r="C98" s="148"/>
      <c r="D98" s="148"/>
      <c r="E98" s="148"/>
      <c r="F98" s="148"/>
      <c r="G98" s="148"/>
      <c r="H98" s="148"/>
      <c r="I98" s="148"/>
      <c r="Q98" s="101"/>
    </row>
    <row r="99" spans="1:17" hidden="1">
      <c r="A99" s="149"/>
      <c r="C99" s="148"/>
      <c r="D99" s="148"/>
      <c r="E99" s="148"/>
      <c r="F99" s="148"/>
      <c r="G99" s="148"/>
      <c r="H99" s="148"/>
      <c r="I99" s="148"/>
      <c r="Q99" s="101"/>
    </row>
    <row r="100" spans="1:17" hidden="1">
      <c r="A100" s="149"/>
      <c r="C100" s="148"/>
      <c r="D100" s="148"/>
      <c r="E100" s="148"/>
      <c r="F100" s="148"/>
      <c r="G100" s="148"/>
      <c r="H100" s="148"/>
      <c r="I100" s="148"/>
      <c r="Q100" s="101"/>
    </row>
    <row r="101" spans="1:17" hidden="1">
      <c r="A101" s="149"/>
      <c r="C101" s="148"/>
      <c r="D101" s="148"/>
      <c r="E101" s="148"/>
      <c r="F101" s="148"/>
      <c r="G101" s="148"/>
      <c r="H101" s="148"/>
      <c r="I101" s="148"/>
      <c r="Q101" s="101"/>
    </row>
    <row r="102" spans="1:17" hidden="1">
      <c r="A102" s="149"/>
      <c r="C102" s="148"/>
      <c r="D102" s="148"/>
      <c r="E102" s="148"/>
      <c r="F102" s="148"/>
      <c r="G102" s="148"/>
      <c r="H102" s="148"/>
      <c r="I102" s="148"/>
      <c r="Q102" s="101"/>
    </row>
    <row r="103" spans="1:17" hidden="1">
      <c r="A103" s="149"/>
      <c r="C103" s="148"/>
      <c r="D103" s="148"/>
      <c r="E103" s="148"/>
      <c r="F103" s="148"/>
      <c r="G103" s="148"/>
      <c r="H103" s="148"/>
      <c r="I103" s="148"/>
      <c r="Q103" s="101"/>
    </row>
    <row r="104" spans="1:17" hidden="1">
      <c r="A104" s="149"/>
      <c r="C104" s="148"/>
      <c r="D104" s="148"/>
      <c r="E104" s="148"/>
      <c r="F104" s="148"/>
      <c r="G104" s="148"/>
      <c r="H104" s="148"/>
      <c r="I104" s="148"/>
      <c r="Q104" s="101"/>
    </row>
    <row r="105" spans="1:17" hidden="1">
      <c r="A105" s="149"/>
      <c r="C105" s="148"/>
      <c r="D105" s="148"/>
      <c r="E105" s="148"/>
      <c r="F105" s="148"/>
      <c r="G105" s="148"/>
      <c r="H105" s="148"/>
      <c r="I105" s="148"/>
      <c r="Q105" s="101"/>
    </row>
    <row r="106" spans="1:17" ht="15.75" hidden="1">
      <c r="A106" s="150"/>
      <c r="C106" s="148"/>
      <c r="D106" s="148"/>
      <c r="E106" s="148"/>
      <c r="F106" s="148"/>
      <c r="G106" s="148"/>
      <c r="H106" s="148"/>
      <c r="I106" s="148"/>
      <c r="Q106" s="101"/>
    </row>
    <row r="107" spans="1:17" ht="15.75" hidden="1">
      <c r="A107" s="150"/>
      <c r="C107" s="148"/>
      <c r="D107" s="148"/>
      <c r="E107" s="148"/>
      <c r="F107" s="148"/>
      <c r="G107" s="148"/>
      <c r="H107" s="148"/>
      <c r="I107" s="148"/>
      <c r="Q107" s="101"/>
    </row>
    <row r="108" spans="1:17" ht="15.75" hidden="1">
      <c r="A108" s="150"/>
      <c r="C108" s="148"/>
      <c r="D108" s="148"/>
      <c r="E108" s="148"/>
      <c r="F108" s="148"/>
      <c r="G108" s="148"/>
      <c r="H108" s="148"/>
      <c r="I108" s="148"/>
      <c r="Q108" s="101"/>
    </row>
    <row r="109" spans="1:17" ht="15.75" hidden="1">
      <c r="A109" s="150"/>
      <c r="C109" s="148"/>
      <c r="D109" s="148"/>
      <c r="E109" s="148"/>
      <c r="F109" s="148"/>
      <c r="G109" s="148"/>
      <c r="H109" s="148"/>
      <c r="I109" s="148"/>
      <c r="Q109" s="101"/>
    </row>
    <row r="110" spans="1:17" ht="15.75" hidden="1">
      <c r="A110" s="150"/>
      <c r="C110" s="148"/>
      <c r="D110" s="148"/>
      <c r="E110" s="148"/>
      <c r="F110" s="148"/>
      <c r="G110" s="148"/>
      <c r="H110" s="148"/>
      <c r="I110" s="148"/>
      <c r="Q110" s="101"/>
    </row>
    <row r="111" spans="1:17" ht="15.75" hidden="1">
      <c r="A111" s="150"/>
      <c r="C111" s="148"/>
      <c r="D111" s="148"/>
      <c r="E111" s="148"/>
      <c r="F111" s="148"/>
      <c r="G111" s="148"/>
      <c r="H111" s="148"/>
      <c r="I111" s="148"/>
      <c r="Q111" s="101"/>
    </row>
    <row r="112" spans="1:17" ht="15.75" hidden="1">
      <c r="A112" s="150"/>
      <c r="C112" s="148"/>
      <c r="D112" s="148"/>
      <c r="E112" s="148"/>
      <c r="F112" s="148"/>
      <c r="G112" s="148"/>
      <c r="H112" s="148"/>
      <c r="I112" s="148"/>
      <c r="Q112" s="101"/>
    </row>
    <row r="113" spans="1:17" ht="15.75" hidden="1">
      <c r="A113" s="150"/>
      <c r="C113" s="148"/>
      <c r="D113" s="148"/>
      <c r="E113" s="148"/>
      <c r="F113" s="148"/>
      <c r="G113" s="148"/>
      <c r="H113" s="148"/>
      <c r="I113" s="148"/>
      <c r="Q113" s="101"/>
    </row>
    <row r="114" spans="1:17" ht="15.75" hidden="1">
      <c r="A114" s="150"/>
      <c r="C114" s="148"/>
      <c r="D114" s="148"/>
      <c r="E114" s="148"/>
      <c r="F114" s="148"/>
      <c r="G114" s="148"/>
      <c r="H114" s="148"/>
      <c r="I114" s="148"/>
      <c r="Q114" s="101"/>
    </row>
    <row r="115" spans="1:17" ht="15.75" hidden="1">
      <c r="A115" s="150"/>
      <c r="C115" s="148"/>
      <c r="D115" s="148"/>
      <c r="E115" s="148"/>
      <c r="F115" s="148"/>
      <c r="G115" s="148"/>
      <c r="H115" s="148"/>
      <c r="I115" s="148"/>
      <c r="Q115" s="101"/>
    </row>
    <row r="116" spans="1:17" ht="15.75" hidden="1">
      <c r="A116" s="150"/>
      <c r="C116" s="148"/>
      <c r="D116" s="148"/>
      <c r="E116" s="148"/>
      <c r="F116" s="148"/>
      <c r="G116" s="148"/>
      <c r="H116" s="148"/>
      <c r="I116" s="148"/>
      <c r="Q116" s="101"/>
    </row>
    <row r="117" spans="1:17" ht="15.75" hidden="1">
      <c r="A117" s="150"/>
      <c r="C117" s="148"/>
      <c r="D117" s="148"/>
      <c r="E117" s="148"/>
      <c r="F117" s="148"/>
      <c r="G117" s="148"/>
      <c r="H117" s="148"/>
      <c r="I117" s="148"/>
      <c r="Q117" s="101"/>
    </row>
    <row r="118" spans="1:17" ht="15.75" hidden="1">
      <c r="A118" s="150"/>
      <c r="C118" s="148"/>
      <c r="D118" s="148"/>
      <c r="E118" s="148"/>
      <c r="F118" s="148"/>
      <c r="G118" s="148"/>
      <c r="H118" s="148"/>
      <c r="I118" s="148"/>
      <c r="Q118" s="101"/>
    </row>
    <row r="119" spans="1:17" ht="15.75" hidden="1">
      <c r="A119" s="150"/>
      <c r="C119" s="148"/>
      <c r="D119" s="148"/>
      <c r="E119" s="148"/>
      <c r="F119" s="148"/>
      <c r="G119" s="148"/>
      <c r="H119" s="148"/>
      <c r="I119" s="148"/>
      <c r="Q119" s="101"/>
    </row>
    <row r="120" spans="1:17" ht="15.75" hidden="1">
      <c r="A120" s="150"/>
      <c r="C120" s="148"/>
      <c r="D120" s="148"/>
      <c r="E120" s="148"/>
      <c r="F120" s="148"/>
      <c r="G120" s="148"/>
      <c r="H120" s="148"/>
      <c r="I120" s="148"/>
      <c r="Q120" s="101"/>
    </row>
    <row r="121" spans="1:17" ht="15.75" hidden="1">
      <c r="A121" s="150"/>
      <c r="C121" s="148"/>
      <c r="D121" s="148"/>
      <c r="E121" s="148"/>
      <c r="F121" s="148"/>
      <c r="G121" s="148"/>
      <c r="H121" s="148"/>
      <c r="I121" s="148"/>
      <c r="Q121" s="101"/>
    </row>
    <row r="122" spans="1:17" ht="15.75" hidden="1">
      <c r="A122" s="150"/>
      <c r="C122" s="148"/>
      <c r="D122" s="148"/>
      <c r="E122" s="148"/>
      <c r="F122" s="148"/>
      <c r="G122" s="148"/>
      <c r="H122" s="148"/>
      <c r="I122" s="148"/>
      <c r="Q122" s="101"/>
    </row>
    <row r="123" spans="1:17" ht="15.75" hidden="1">
      <c r="A123" s="150"/>
      <c r="C123" s="148"/>
      <c r="D123" s="148"/>
      <c r="E123" s="148"/>
      <c r="F123" s="148"/>
      <c r="G123" s="148"/>
      <c r="H123" s="148"/>
      <c r="I123" s="148"/>
      <c r="Q123" s="101"/>
    </row>
    <row r="124" spans="1:17" ht="15.75" hidden="1">
      <c r="A124" s="150"/>
      <c r="C124" s="148"/>
      <c r="D124" s="148"/>
      <c r="E124" s="148"/>
      <c r="F124" s="148"/>
      <c r="G124" s="148"/>
      <c r="H124" s="148"/>
      <c r="I124" s="148"/>
      <c r="Q124" s="101"/>
    </row>
    <row r="125" spans="1:17" ht="15.75" hidden="1">
      <c r="A125" s="150"/>
      <c r="C125" s="148"/>
      <c r="D125" s="148"/>
      <c r="E125" s="148"/>
      <c r="F125" s="148"/>
      <c r="G125" s="148"/>
      <c r="H125" s="148"/>
      <c r="I125" s="148"/>
      <c r="Q125" s="101"/>
    </row>
    <row r="126" spans="1:17" ht="15.75" hidden="1">
      <c r="A126" s="150"/>
      <c r="C126" s="148"/>
      <c r="D126" s="148"/>
      <c r="E126" s="148"/>
      <c r="F126" s="148"/>
      <c r="G126" s="148"/>
      <c r="H126" s="148"/>
      <c r="I126" s="148"/>
      <c r="Q126" s="101"/>
    </row>
    <row r="127" spans="1:17" ht="15.75" hidden="1">
      <c r="A127" s="150"/>
      <c r="C127" s="148"/>
      <c r="D127" s="148"/>
      <c r="E127" s="148"/>
      <c r="F127" s="148"/>
      <c r="G127" s="148"/>
      <c r="H127" s="148"/>
      <c r="I127" s="148"/>
      <c r="Q127" s="101"/>
    </row>
    <row r="128" spans="1:17" ht="15.75" hidden="1">
      <c r="A128" s="150"/>
      <c r="C128" s="148"/>
      <c r="D128" s="148"/>
      <c r="E128" s="148"/>
      <c r="F128" s="148"/>
      <c r="G128" s="148"/>
      <c r="H128" s="148"/>
      <c r="I128" s="148"/>
      <c r="Q128" s="101"/>
    </row>
    <row r="129" spans="1:17" ht="15.75" hidden="1">
      <c r="A129" s="150"/>
      <c r="C129" s="148"/>
      <c r="D129" s="148"/>
      <c r="E129" s="148"/>
      <c r="F129" s="148"/>
      <c r="G129" s="148"/>
      <c r="H129" s="148"/>
      <c r="I129" s="148"/>
      <c r="Q129" s="101"/>
    </row>
    <row r="130" spans="1:17" ht="15.75" hidden="1">
      <c r="A130" s="150"/>
      <c r="C130" s="148"/>
      <c r="D130" s="148"/>
      <c r="E130" s="148"/>
      <c r="F130" s="148"/>
      <c r="G130" s="148"/>
      <c r="H130" s="148"/>
      <c r="I130" s="148"/>
      <c r="Q130" s="101"/>
    </row>
    <row r="131" spans="1:17" ht="15.75" hidden="1">
      <c r="A131" s="150"/>
      <c r="C131" s="148"/>
      <c r="D131" s="148"/>
      <c r="E131" s="148"/>
      <c r="F131" s="148"/>
      <c r="G131" s="148"/>
      <c r="H131" s="148"/>
      <c r="I131" s="148"/>
      <c r="Q131" s="101"/>
    </row>
    <row r="132" spans="1:17" ht="15.75" hidden="1">
      <c r="A132" s="150"/>
      <c r="C132" s="148"/>
      <c r="D132" s="148"/>
      <c r="E132" s="148"/>
      <c r="F132" s="148"/>
      <c r="G132" s="148"/>
      <c r="H132" s="148"/>
      <c r="I132" s="148"/>
      <c r="Q132" s="101"/>
    </row>
    <row r="133" spans="1:17" ht="15.75" hidden="1">
      <c r="A133" s="150"/>
      <c r="C133" s="148"/>
      <c r="D133" s="148"/>
      <c r="E133" s="148"/>
      <c r="F133" s="148"/>
      <c r="G133" s="148"/>
      <c r="H133" s="148"/>
      <c r="I133" s="148"/>
      <c r="Q133" s="101"/>
    </row>
    <row r="134" spans="1:17" ht="15.75" hidden="1">
      <c r="A134" s="150"/>
      <c r="C134" s="148"/>
      <c r="D134" s="148"/>
      <c r="E134" s="148"/>
      <c r="F134" s="148"/>
      <c r="G134" s="148"/>
      <c r="H134" s="148"/>
      <c r="I134" s="148"/>
      <c r="Q134" s="101"/>
    </row>
    <row r="135" spans="1:17" ht="15.75" hidden="1">
      <c r="A135" s="150"/>
      <c r="C135" s="148"/>
      <c r="D135" s="148"/>
      <c r="E135" s="148"/>
      <c r="F135" s="148"/>
      <c r="G135" s="148"/>
      <c r="H135" s="148"/>
      <c r="I135" s="148"/>
      <c r="Q135" s="101"/>
    </row>
    <row r="136" spans="1:17" ht="15.75" hidden="1">
      <c r="A136" s="150"/>
      <c r="C136" s="148"/>
      <c r="D136" s="148"/>
      <c r="E136" s="148"/>
      <c r="F136" s="148"/>
      <c r="G136" s="148"/>
      <c r="H136" s="148"/>
      <c r="I136" s="148"/>
      <c r="Q136" s="101"/>
    </row>
    <row r="137" spans="1:17" ht="15.75" hidden="1">
      <c r="A137" s="150"/>
      <c r="C137" s="148"/>
      <c r="D137" s="148"/>
      <c r="E137" s="148"/>
      <c r="F137" s="148"/>
      <c r="G137" s="148"/>
      <c r="H137" s="148"/>
      <c r="I137" s="148"/>
      <c r="Q137" s="101"/>
    </row>
    <row r="138" spans="1:17" ht="15.75" hidden="1">
      <c r="A138" s="150"/>
      <c r="C138" s="148"/>
      <c r="D138" s="148"/>
      <c r="E138" s="148"/>
      <c r="F138" s="148"/>
      <c r="G138" s="148"/>
      <c r="H138" s="148"/>
      <c r="I138" s="148"/>
      <c r="Q138" s="101"/>
    </row>
    <row r="139" spans="1:17" ht="15.75" hidden="1">
      <c r="A139" s="150"/>
      <c r="C139" s="148"/>
      <c r="D139" s="148"/>
      <c r="E139" s="148"/>
      <c r="F139" s="148"/>
      <c r="G139" s="148"/>
      <c r="H139" s="148"/>
      <c r="I139" s="148"/>
      <c r="Q139" s="101"/>
    </row>
    <row r="140" spans="1:17" ht="15.75" hidden="1">
      <c r="A140" s="150"/>
      <c r="C140" s="148"/>
      <c r="D140" s="148"/>
      <c r="E140" s="148"/>
      <c r="F140" s="148"/>
      <c r="G140" s="148"/>
      <c r="H140" s="148"/>
      <c r="I140" s="148"/>
      <c r="Q140" s="101"/>
    </row>
    <row r="141" spans="1:17" ht="15.75" hidden="1">
      <c r="A141" s="150"/>
      <c r="C141" s="148"/>
      <c r="D141" s="148"/>
      <c r="E141" s="148"/>
      <c r="F141" s="148"/>
      <c r="G141" s="148"/>
      <c r="H141" s="148"/>
      <c r="I141" s="148"/>
      <c r="Q141" s="101"/>
    </row>
    <row r="142" spans="1:17" ht="15.75" hidden="1">
      <c r="A142" s="150"/>
      <c r="C142" s="148"/>
      <c r="D142" s="148"/>
      <c r="E142" s="148"/>
      <c r="F142" s="148"/>
      <c r="G142" s="148"/>
      <c r="H142" s="148"/>
      <c r="I142" s="148"/>
      <c r="Q142" s="101"/>
    </row>
    <row r="143" spans="1:17" ht="15.75" hidden="1">
      <c r="A143" s="150"/>
      <c r="C143" s="148"/>
      <c r="D143" s="148"/>
      <c r="E143" s="148"/>
      <c r="F143" s="148"/>
      <c r="G143" s="148"/>
      <c r="H143" s="148"/>
      <c r="I143" s="148"/>
      <c r="Q143" s="101"/>
    </row>
    <row r="144" spans="1:17" ht="15.75" hidden="1">
      <c r="A144" s="150"/>
      <c r="C144" s="148"/>
      <c r="D144" s="148"/>
      <c r="E144" s="148"/>
      <c r="F144" s="148"/>
      <c r="G144" s="148"/>
      <c r="H144" s="148"/>
      <c r="I144" s="148"/>
      <c r="Q144" s="101"/>
    </row>
    <row r="145" spans="1:17" ht="15.75" hidden="1">
      <c r="A145" s="150"/>
      <c r="C145" s="148"/>
      <c r="D145" s="148"/>
      <c r="E145" s="148"/>
      <c r="F145" s="148"/>
      <c r="G145" s="148"/>
      <c r="H145" s="148"/>
      <c r="I145" s="148"/>
      <c r="Q145" s="101"/>
    </row>
    <row r="146" spans="1:17" ht="15.75" hidden="1">
      <c r="A146" s="150"/>
      <c r="C146" s="148"/>
      <c r="D146" s="148"/>
      <c r="E146" s="148"/>
      <c r="F146" s="148"/>
      <c r="G146" s="148"/>
      <c r="H146" s="148"/>
      <c r="I146" s="148"/>
      <c r="Q146" s="101"/>
    </row>
    <row r="147" spans="1:17" ht="15.75" hidden="1">
      <c r="A147" s="150"/>
      <c r="C147" s="148"/>
      <c r="D147" s="148"/>
      <c r="E147" s="148"/>
      <c r="F147" s="148"/>
      <c r="G147" s="148"/>
      <c r="H147" s="148"/>
      <c r="I147" s="148"/>
      <c r="Q147" s="101"/>
    </row>
    <row r="148" spans="1:17" ht="15.75" hidden="1">
      <c r="A148" s="150"/>
      <c r="C148" s="148"/>
      <c r="D148" s="148"/>
      <c r="E148" s="148"/>
      <c r="F148" s="148"/>
      <c r="G148" s="148"/>
      <c r="H148" s="148"/>
      <c r="I148" s="148"/>
      <c r="Q148" s="101"/>
    </row>
    <row r="149" spans="1:17" ht="15.75" hidden="1">
      <c r="A149" s="150"/>
      <c r="C149" s="148"/>
      <c r="D149" s="148"/>
      <c r="E149" s="148"/>
      <c r="F149" s="148"/>
      <c r="G149" s="148"/>
      <c r="H149" s="148"/>
      <c r="I149" s="148"/>
      <c r="Q149" s="101"/>
    </row>
    <row r="150" spans="1:17" ht="15.75" hidden="1">
      <c r="A150" s="150"/>
      <c r="C150" s="148"/>
      <c r="D150" s="148"/>
      <c r="E150" s="148"/>
      <c r="F150" s="148"/>
      <c r="G150" s="148"/>
      <c r="H150" s="148"/>
      <c r="I150" s="148"/>
      <c r="Q150" s="101"/>
    </row>
    <row r="151" spans="1:17" ht="15.75" hidden="1">
      <c r="A151" s="150"/>
      <c r="C151" s="148"/>
      <c r="D151" s="148"/>
      <c r="E151" s="148"/>
      <c r="F151" s="148"/>
      <c r="G151" s="148"/>
      <c r="H151" s="148"/>
      <c r="I151" s="148"/>
      <c r="Q151" s="101"/>
    </row>
    <row r="152" spans="1:17" ht="15.75" hidden="1">
      <c r="A152" s="150"/>
      <c r="C152" s="148"/>
      <c r="D152" s="148"/>
      <c r="E152" s="148"/>
      <c r="F152" s="148"/>
      <c r="G152" s="148"/>
      <c r="H152" s="148"/>
      <c r="I152" s="148"/>
      <c r="Q152" s="101"/>
    </row>
    <row r="153" spans="1:17" ht="15.75" hidden="1">
      <c r="A153" s="150"/>
      <c r="C153" s="148"/>
      <c r="D153" s="148"/>
      <c r="E153" s="148"/>
      <c r="F153" s="148"/>
      <c r="G153" s="148"/>
      <c r="H153" s="148"/>
      <c r="I153" s="148"/>
      <c r="Q153" s="101"/>
    </row>
    <row r="154" spans="1:17" ht="15.75" hidden="1">
      <c r="A154" s="150"/>
      <c r="C154" s="148"/>
      <c r="D154" s="148"/>
      <c r="E154" s="148"/>
      <c r="F154" s="148"/>
      <c r="G154" s="148"/>
      <c r="H154" s="148"/>
      <c r="I154" s="148"/>
      <c r="Q154" s="101"/>
    </row>
    <row r="155" spans="1:17" ht="15.75" hidden="1">
      <c r="A155" s="150"/>
      <c r="C155" s="148"/>
      <c r="D155" s="148"/>
      <c r="E155" s="148"/>
      <c r="F155" s="148"/>
      <c r="G155" s="148"/>
      <c r="H155" s="148"/>
      <c r="I155" s="148"/>
      <c r="Q155" s="101"/>
    </row>
    <row r="156" spans="1:17" ht="15.75" hidden="1">
      <c r="A156" s="150"/>
      <c r="C156" s="148"/>
      <c r="D156" s="148"/>
      <c r="E156" s="148"/>
      <c r="F156" s="148"/>
      <c r="G156" s="148"/>
      <c r="H156" s="148"/>
      <c r="I156" s="148"/>
      <c r="Q156" s="101"/>
    </row>
    <row r="157" spans="1:17" ht="15.75" hidden="1">
      <c r="A157" s="150"/>
      <c r="C157" s="148"/>
      <c r="D157" s="148"/>
      <c r="E157" s="148"/>
      <c r="F157" s="148"/>
      <c r="G157" s="148"/>
      <c r="H157" s="148"/>
      <c r="I157" s="148"/>
      <c r="Q157" s="101"/>
    </row>
    <row r="158" spans="1:17" ht="15.75" hidden="1">
      <c r="A158" s="150"/>
      <c r="C158" s="148"/>
      <c r="D158" s="148"/>
      <c r="E158" s="148"/>
      <c r="F158" s="148"/>
      <c r="G158" s="148"/>
      <c r="H158" s="148"/>
      <c r="I158" s="148"/>
      <c r="Q158" s="101"/>
    </row>
    <row r="159" spans="1:17" ht="15.75" hidden="1">
      <c r="A159" s="150"/>
      <c r="C159" s="148"/>
      <c r="D159" s="148"/>
      <c r="E159" s="148"/>
      <c r="F159" s="148"/>
      <c r="G159" s="148"/>
      <c r="H159" s="148"/>
      <c r="I159" s="148"/>
      <c r="Q159" s="101"/>
    </row>
    <row r="160" spans="1:17" ht="15.75" hidden="1">
      <c r="A160" s="150"/>
      <c r="C160" s="148"/>
      <c r="D160" s="148"/>
      <c r="E160" s="148"/>
      <c r="F160" s="148"/>
      <c r="G160" s="148"/>
      <c r="H160" s="148"/>
      <c r="I160" s="148"/>
      <c r="Q160" s="101"/>
    </row>
    <row r="161" spans="1:17" ht="15.75" hidden="1">
      <c r="A161" s="150"/>
      <c r="C161" s="148"/>
      <c r="D161" s="148"/>
      <c r="E161" s="148"/>
      <c r="F161" s="148"/>
      <c r="G161" s="148"/>
      <c r="H161" s="148"/>
      <c r="I161" s="148"/>
      <c r="Q161" s="101"/>
    </row>
    <row r="162" spans="1:17" ht="15.75" hidden="1">
      <c r="A162" s="150"/>
      <c r="C162" s="148"/>
      <c r="D162" s="148"/>
      <c r="E162" s="148"/>
      <c r="F162" s="148"/>
      <c r="G162" s="148"/>
      <c r="H162" s="148"/>
      <c r="I162" s="148"/>
      <c r="Q162" s="101"/>
    </row>
    <row r="163" spans="1:17" ht="15.75" hidden="1">
      <c r="A163" s="150"/>
      <c r="C163" s="148"/>
      <c r="D163" s="148"/>
      <c r="E163" s="148"/>
      <c r="F163" s="148"/>
      <c r="G163" s="148"/>
      <c r="H163" s="148"/>
      <c r="I163" s="148"/>
      <c r="Q163" s="101"/>
    </row>
    <row r="164" spans="1:17" ht="15.75" hidden="1">
      <c r="A164" s="150"/>
      <c r="C164" s="148"/>
      <c r="D164" s="148"/>
      <c r="E164" s="148"/>
      <c r="F164" s="148"/>
      <c r="G164" s="148"/>
      <c r="H164" s="148"/>
      <c r="I164" s="148"/>
      <c r="Q164" s="101"/>
    </row>
    <row r="165" spans="1:17" ht="15.75" hidden="1">
      <c r="A165" s="150"/>
      <c r="C165" s="148"/>
      <c r="D165" s="148"/>
      <c r="E165" s="148"/>
      <c r="F165" s="148"/>
      <c r="G165" s="148"/>
      <c r="H165" s="148"/>
      <c r="I165" s="148"/>
      <c r="Q165" s="101"/>
    </row>
    <row r="166" spans="1:17" ht="15.75" hidden="1">
      <c r="A166" s="150"/>
      <c r="C166" s="148"/>
      <c r="D166" s="148"/>
      <c r="E166" s="148"/>
      <c r="F166" s="148"/>
      <c r="G166" s="148"/>
      <c r="H166" s="148"/>
      <c r="I166" s="148"/>
      <c r="Q166" s="101"/>
    </row>
    <row r="167" spans="1:17" ht="15.75" hidden="1">
      <c r="A167" s="150"/>
      <c r="C167" s="148"/>
      <c r="D167" s="148"/>
      <c r="E167" s="148"/>
      <c r="F167" s="148"/>
      <c r="G167" s="148"/>
      <c r="H167" s="148"/>
      <c r="I167" s="148"/>
      <c r="Q167" s="101"/>
    </row>
    <row r="168" spans="1:17" ht="15.75" hidden="1">
      <c r="A168" s="150"/>
      <c r="C168" s="148"/>
      <c r="D168" s="148"/>
      <c r="E168" s="148"/>
      <c r="F168" s="148"/>
      <c r="G168" s="148"/>
      <c r="H168" s="148"/>
      <c r="I168" s="148"/>
      <c r="Q168" s="101"/>
    </row>
    <row r="169" spans="1:17" ht="15.75" hidden="1">
      <c r="A169" s="150"/>
      <c r="C169" s="148"/>
      <c r="D169" s="148"/>
      <c r="E169" s="148"/>
      <c r="F169" s="148"/>
      <c r="G169" s="148"/>
      <c r="H169" s="148"/>
      <c r="I169" s="148"/>
      <c r="Q169" s="101"/>
    </row>
    <row r="170" spans="1:17" ht="15.75" hidden="1">
      <c r="A170" s="150"/>
      <c r="C170" s="148"/>
      <c r="D170" s="148"/>
      <c r="E170" s="148"/>
      <c r="F170" s="148"/>
      <c r="G170" s="148"/>
      <c r="H170" s="148"/>
      <c r="I170" s="148"/>
      <c r="Q170" s="101"/>
    </row>
    <row r="171" spans="1:17" ht="15.75" hidden="1">
      <c r="A171" s="150"/>
      <c r="C171" s="148"/>
      <c r="D171" s="148"/>
      <c r="E171" s="148"/>
      <c r="F171" s="148"/>
      <c r="G171" s="148"/>
      <c r="H171" s="148"/>
      <c r="I171" s="148"/>
      <c r="Q171" s="101"/>
    </row>
    <row r="172" spans="1:17" ht="15.75" hidden="1">
      <c r="A172" s="150"/>
      <c r="C172" s="148"/>
      <c r="D172" s="148"/>
      <c r="E172" s="148"/>
      <c r="F172" s="148"/>
      <c r="G172" s="148"/>
      <c r="H172" s="148"/>
      <c r="I172" s="148"/>
      <c r="Q172" s="101"/>
    </row>
    <row r="173" spans="1:17" ht="15.75" hidden="1">
      <c r="A173" s="150"/>
      <c r="C173" s="148"/>
      <c r="D173" s="148"/>
      <c r="E173" s="148"/>
      <c r="F173" s="148"/>
      <c r="G173" s="148"/>
      <c r="H173" s="148"/>
      <c r="I173" s="148"/>
      <c r="Q173" s="101"/>
    </row>
    <row r="174" spans="1:17" ht="15.75" hidden="1">
      <c r="A174" s="150"/>
      <c r="C174" s="148"/>
      <c r="D174" s="148"/>
      <c r="E174" s="148"/>
      <c r="F174" s="148"/>
      <c r="G174" s="148"/>
      <c r="H174" s="148"/>
      <c r="I174" s="148"/>
      <c r="Q174" s="101"/>
    </row>
    <row r="175" spans="1:17" ht="15.75" hidden="1">
      <c r="A175" s="150"/>
      <c r="C175" s="148"/>
      <c r="D175" s="148"/>
      <c r="E175" s="148"/>
      <c r="F175" s="148"/>
      <c r="G175" s="148"/>
      <c r="H175" s="148"/>
      <c r="I175" s="148"/>
      <c r="Q175" s="101"/>
    </row>
    <row r="176" spans="1:17" ht="15.75" hidden="1">
      <c r="A176" s="150"/>
      <c r="C176" s="148"/>
      <c r="D176" s="148"/>
      <c r="E176" s="148"/>
      <c r="F176" s="148"/>
      <c r="G176" s="148"/>
      <c r="H176" s="148"/>
      <c r="I176" s="148"/>
      <c r="Q176" s="101"/>
    </row>
    <row r="177" spans="1:17" ht="15.75" hidden="1">
      <c r="A177" s="150"/>
      <c r="C177" s="148"/>
      <c r="D177" s="148"/>
      <c r="E177" s="148"/>
      <c r="F177" s="148"/>
      <c r="G177" s="148"/>
      <c r="H177" s="148"/>
      <c r="I177" s="148"/>
      <c r="Q177" s="101"/>
    </row>
    <row r="178" spans="1:17" ht="15.75" hidden="1">
      <c r="A178" s="150"/>
      <c r="C178" s="148"/>
      <c r="D178" s="148"/>
      <c r="E178" s="148"/>
      <c r="F178" s="148"/>
      <c r="G178" s="148"/>
      <c r="H178" s="148"/>
      <c r="I178" s="148"/>
      <c r="Q178" s="101"/>
    </row>
    <row r="179" spans="1:17" ht="15.75" hidden="1">
      <c r="A179" s="150"/>
      <c r="C179" s="148"/>
      <c r="D179" s="148"/>
      <c r="E179" s="148"/>
      <c r="F179" s="148"/>
      <c r="G179" s="148"/>
      <c r="H179" s="148"/>
      <c r="I179" s="148"/>
      <c r="Q179" s="101"/>
    </row>
    <row r="180" spans="1:17" ht="15.75" hidden="1">
      <c r="A180" s="150"/>
      <c r="C180" s="148"/>
      <c r="D180" s="148"/>
      <c r="E180" s="148"/>
      <c r="F180" s="148"/>
      <c r="G180" s="148"/>
      <c r="H180" s="148"/>
      <c r="I180" s="148"/>
      <c r="Q180" s="101"/>
    </row>
    <row r="181" spans="1:17" ht="15.75" hidden="1">
      <c r="A181" s="150"/>
      <c r="C181" s="148"/>
      <c r="D181" s="148"/>
      <c r="E181" s="148"/>
      <c r="F181" s="148"/>
      <c r="G181" s="148"/>
      <c r="H181" s="148"/>
      <c r="I181" s="148"/>
      <c r="Q181" s="101"/>
    </row>
    <row r="182" spans="1:17" ht="15.75" hidden="1">
      <c r="A182" s="150"/>
      <c r="C182" s="148"/>
      <c r="D182" s="148"/>
      <c r="E182" s="148"/>
      <c r="F182" s="148"/>
      <c r="G182" s="148"/>
      <c r="H182" s="148"/>
      <c r="I182" s="148"/>
      <c r="Q182" s="101"/>
    </row>
    <row r="183" spans="1:17" ht="15.75" hidden="1">
      <c r="A183" s="150"/>
      <c r="C183" s="148"/>
      <c r="D183" s="148"/>
      <c r="E183" s="148"/>
      <c r="F183" s="148"/>
      <c r="G183" s="148"/>
      <c r="H183" s="148"/>
      <c r="I183" s="148"/>
      <c r="Q183" s="101"/>
    </row>
    <row r="184" spans="1:17" ht="15.75" hidden="1">
      <c r="A184" s="150"/>
      <c r="C184" s="148"/>
      <c r="D184" s="148"/>
      <c r="E184" s="148"/>
      <c r="F184" s="148"/>
      <c r="G184" s="148"/>
      <c r="H184" s="148"/>
      <c r="I184" s="148"/>
      <c r="Q184" s="101"/>
    </row>
    <row r="185" spans="1:17" ht="15.75" hidden="1">
      <c r="A185" s="150"/>
      <c r="C185" s="148"/>
      <c r="D185" s="148"/>
      <c r="E185" s="148"/>
      <c r="F185" s="148"/>
      <c r="G185" s="148"/>
      <c r="H185" s="148"/>
      <c r="I185" s="148"/>
      <c r="Q185" s="101"/>
    </row>
    <row r="186" spans="1:17" ht="15.75" hidden="1">
      <c r="A186" s="150"/>
      <c r="C186" s="148"/>
      <c r="D186" s="148"/>
      <c r="E186" s="148"/>
      <c r="F186" s="148"/>
      <c r="G186" s="148"/>
      <c r="H186" s="148"/>
      <c r="I186" s="148"/>
      <c r="Q186" s="101"/>
    </row>
    <row r="187" spans="1:17" ht="15.75" hidden="1">
      <c r="A187" s="150"/>
      <c r="C187" s="148"/>
      <c r="D187" s="148"/>
      <c r="E187" s="148"/>
      <c r="F187" s="148"/>
      <c r="G187" s="148"/>
      <c r="H187" s="148"/>
      <c r="I187" s="148"/>
      <c r="Q187" s="101"/>
    </row>
    <row r="188" spans="1:17" ht="15.75" hidden="1">
      <c r="A188" s="150"/>
      <c r="C188" s="148"/>
      <c r="D188" s="148"/>
      <c r="E188" s="148"/>
      <c r="F188" s="148"/>
      <c r="G188" s="148"/>
      <c r="H188" s="148"/>
      <c r="I188" s="148"/>
      <c r="Q188" s="101"/>
    </row>
    <row r="189" spans="1:17" ht="15.75" hidden="1">
      <c r="A189" s="150"/>
      <c r="C189" s="148"/>
      <c r="D189" s="148"/>
      <c r="E189" s="148"/>
      <c r="F189" s="148"/>
      <c r="G189" s="148"/>
      <c r="H189" s="148"/>
      <c r="I189" s="148"/>
      <c r="Q189" s="101"/>
    </row>
    <row r="190" spans="1:17" ht="15.75" hidden="1">
      <c r="A190" s="150"/>
      <c r="C190" s="148"/>
      <c r="D190" s="148"/>
      <c r="E190" s="148"/>
      <c r="F190" s="148"/>
      <c r="G190" s="148"/>
      <c r="H190" s="148"/>
      <c r="I190" s="148"/>
      <c r="Q190" s="101"/>
    </row>
    <row r="191" spans="1:17" ht="15.75" hidden="1">
      <c r="A191" s="150"/>
      <c r="C191" s="148"/>
      <c r="D191" s="148"/>
      <c r="E191" s="148"/>
      <c r="F191" s="148"/>
      <c r="G191" s="148"/>
      <c r="H191" s="148"/>
      <c r="I191" s="148"/>
      <c r="Q191" s="101"/>
    </row>
    <row r="192" spans="1:17" ht="15.75" hidden="1">
      <c r="A192" s="150"/>
      <c r="C192" s="148"/>
      <c r="D192" s="148"/>
      <c r="E192" s="148"/>
      <c r="F192" s="148"/>
      <c r="G192" s="148"/>
      <c r="H192" s="148"/>
      <c r="I192" s="148"/>
      <c r="Q192" s="101"/>
    </row>
    <row r="193" spans="1:17" ht="15.75" hidden="1">
      <c r="A193" s="150"/>
      <c r="C193" s="148"/>
      <c r="D193" s="148"/>
      <c r="E193" s="148"/>
      <c r="F193" s="148"/>
      <c r="G193" s="148"/>
      <c r="H193" s="148"/>
      <c r="I193" s="148"/>
      <c r="Q193" s="101"/>
    </row>
    <row r="194" spans="1:17" ht="15.75" hidden="1">
      <c r="A194" s="150"/>
      <c r="C194" s="148"/>
      <c r="D194" s="148"/>
      <c r="E194" s="148"/>
      <c r="F194" s="148"/>
      <c r="G194" s="148"/>
      <c r="H194" s="148"/>
      <c r="I194" s="148"/>
      <c r="Q194" s="101"/>
    </row>
    <row r="195" spans="1:17" ht="15.75" hidden="1">
      <c r="A195" s="150"/>
      <c r="C195" s="148"/>
      <c r="D195" s="148"/>
      <c r="E195" s="148"/>
      <c r="F195" s="148"/>
      <c r="G195" s="148"/>
      <c r="H195" s="148"/>
      <c r="I195" s="148"/>
      <c r="Q195" s="101"/>
    </row>
    <row r="196" spans="1:17" ht="15.75" hidden="1">
      <c r="A196" s="150"/>
      <c r="C196" s="148"/>
      <c r="D196" s="148"/>
      <c r="E196" s="148"/>
      <c r="F196" s="148"/>
      <c r="G196" s="148"/>
      <c r="H196" s="148"/>
      <c r="I196" s="148"/>
      <c r="Q196" s="101"/>
    </row>
    <row r="197" spans="1:17" ht="15.75" hidden="1">
      <c r="A197" s="151"/>
      <c r="C197" s="148"/>
      <c r="D197" s="148"/>
      <c r="E197" s="148"/>
      <c r="F197" s="148"/>
      <c r="G197" s="148"/>
      <c r="H197" s="148"/>
      <c r="I197" s="148"/>
      <c r="Q197" s="101"/>
    </row>
    <row r="198" spans="1:17" ht="15.75" hidden="1">
      <c r="A198" s="151"/>
      <c r="C198" s="148"/>
      <c r="D198" s="148"/>
      <c r="E198" s="148"/>
      <c r="F198" s="148"/>
      <c r="G198" s="148"/>
      <c r="H198" s="148"/>
      <c r="I198" s="148"/>
      <c r="Q198" s="101"/>
    </row>
    <row r="199" spans="1:17" ht="15.75" hidden="1">
      <c r="A199" s="151"/>
      <c r="C199" s="148"/>
      <c r="D199" s="148"/>
      <c r="E199" s="148"/>
      <c r="F199" s="148"/>
      <c r="G199" s="148"/>
      <c r="H199" s="148"/>
      <c r="I199" s="148"/>
      <c r="Q199" s="101"/>
    </row>
    <row r="200" spans="1:17" ht="15.75" hidden="1">
      <c r="A200" s="151"/>
      <c r="C200" s="148"/>
      <c r="D200" s="148"/>
      <c r="E200" s="148"/>
      <c r="F200" s="148"/>
      <c r="G200" s="148"/>
      <c r="H200" s="148"/>
      <c r="I200" s="148"/>
      <c r="Q200" s="101"/>
    </row>
    <row r="201" spans="1:17" ht="15.75" hidden="1">
      <c r="A201" s="151"/>
      <c r="C201" s="148"/>
      <c r="D201" s="148"/>
      <c r="E201" s="148"/>
      <c r="F201" s="148"/>
      <c r="G201" s="148"/>
      <c r="H201" s="148"/>
      <c r="I201" s="148"/>
    </row>
    <row r="202" spans="1:17" ht="15.75" hidden="1">
      <c r="A202" s="151"/>
      <c r="C202" s="148"/>
      <c r="D202" s="148"/>
      <c r="E202" s="148"/>
      <c r="F202" s="148"/>
      <c r="G202" s="148"/>
      <c r="H202" s="148"/>
      <c r="I202" s="148"/>
    </row>
    <row r="203" spans="1:17" ht="15.75" hidden="1">
      <c r="A203" s="151"/>
      <c r="C203" s="148"/>
      <c r="D203" s="148"/>
      <c r="E203" s="148"/>
      <c r="F203" s="148"/>
      <c r="G203" s="148"/>
      <c r="H203" s="148"/>
      <c r="I203" s="148"/>
    </row>
    <row r="204" spans="1:17" ht="15.75" hidden="1">
      <c r="A204" s="151"/>
      <c r="C204" s="148"/>
      <c r="D204" s="148"/>
      <c r="E204" s="148"/>
      <c r="F204" s="148"/>
      <c r="G204" s="148"/>
      <c r="H204" s="148"/>
      <c r="I204" s="148"/>
    </row>
    <row r="205" spans="1:17" ht="15.75" hidden="1">
      <c r="A205" s="151"/>
      <c r="C205" s="148"/>
      <c r="D205" s="148"/>
      <c r="E205" s="148"/>
      <c r="F205" s="148"/>
      <c r="G205" s="148"/>
      <c r="H205" s="148"/>
      <c r="I205" s="148"/>
    </row>
    <row r="206" spans="1:17" ht="15.75" hidden="1">
      <c r="A206" s="151"/>
      <c r="C206" s="148"/>
      <c r="D206" s="148"/>
      <c r="E206" s="148"/>
      <c r="F206" s="148"/>
      <c r="G206" s="148"/>
      <c r="H206" s="148"/>
      <c r="I206" s="148"/>
    </row>
    <row r="207" spans="1:17" ht="15.75" hidden="1">
      <c r="A207" s="151"/>
      <c r="C207" s="148"/>
      <c r="D207" s="148"/>
      <c r="E207" s="148"/>
      <c r="F207" s="148"/>
      <c r="G207" s="148"/>
      <c r="H207" s="148"/>
      <c r="I207" s="148"/>
    </row>
    <row r="208" spans="1:17" ht="15.75" hidden="1">
      <c r="A208" s="151"/>
      <c r="C208" s="148"/>
      <c r="D208" s="148"/>
      <c r="E208" s="148"/>
      <c r="F208" s="148"/>
      <c r="G208" s="148"/>
      <c r="H208" s="148"/>
      <c r="I208" s="148"/>
    </row>
    <row r="209" spans="1:9" ht="15.75" hidden="1">
      <c r="A209" s="151"/>
      <c r="C209" s="148"/>
      <c r="D209" s="148"/>
      <c r="E209" s="148"/>
      <c r="F209" s="148"/>
      <c r="G209" s="148"/>
      <c r="H209" s="148"/>
      <c r="I209" s="148"/>
    </row>
    <row r="210" spans="1:9" ht="15.75" hidden="1">
      <c r="A210" s="151"/>
      <c r="C210" s="148"/>
      <c r="D210" s="148"/>
      <c r="E210" s="148"/>
      <c r="F210" s="148"/>
      <c r="G210" s="148"/>
      <c r="H210" s="148"/>
      <c r="I210" s="148"/>
    </row>
    <row r="211" spans="1:9" ht="15.75" hidden="1">
      <c r="A211" s="151"/>
      <c r="C211" s="148"/>
      <c r="D211" s="148"/>
      <c r="E211" s="148"/>
      <c r="F211" s="148"/>
      <c r="G211" s="148"/>
      <c r="H211" s="148"/>
      <c r="I211" s="148"/>
    </row>
    <row r="212" spans="1:9" ht="15.75" hidden="1">
      <c r="A212" s="151"/>
      <c r="C212" s="148"/>
      <c r="D212" s="148"/>
      <c r="E212" s="148"/>
      <c r="F212" s="148"/>
      <c r="G212" s="148"/>
      <c r="H212" s="148"/>
      <c r="I212" s="148"/>
    </row>
    <row r="213" spans="1:9" ht="15.75" hidden="1">
      <c r="A213" s="151"/>
      <c r="C213" s="148"/>
      <c r="D213" s="148"/>
      <c r="E213" s="148"/>
      <c r="F213" s="148"/>
      <c r="G213" s="148"/>
      <c r="H213" s="148"/>
      <c r="I213" s="148"/>
    </row>
    <row r="214" spans="1:9" ht="15.75" hidden="1">
      <c r="A214" s="151"/>
      <c r="C214" s="148"/>
      <c r="D214" s="148"/>
      <c r="E214" s="148"/>
      <c r="F214" s="148"/>
      <c r="G214" s="148"/>
      <c r="H214" s="148"/>
      <c r="I214" s="148"/>
    </row>
    <row r="215" spans="1:9" ht="15.75" hidden="1">
      <c r="A215" s="151"/>
      <c r="C215" s="148"/>
      <c r="D215" s="148"/>
      <c r="E215" s="148"/>
      <c r="F215" s="148"/>
      <c r="G215" s="148"/>
      <c r="H215" s="148"/>
      <c r="I215" s="148"/>
    </row>
    <row r="216" spans="1:9" ht="15.75" hidden="1">
      <c r="A216" s="151"/>
      <c r="C216" s="148"/>
      <c r="D216" s="148"/>
      <c r="E216" s="148"/>
      <c r="F216" s="148"/>
      <c r="G216" s="148"/>
      <c r="H216" s="148"/>
      <c r="I216" s="148"/>
    </row>
    <row r="217" spans="1:9" ht="15.75" hidden="1">
      <c r="A217" s="151"/>
      <c r="C217" s="148"/>
      <c r="D217" s="148"/>
      <c r="E217" s="148"/>
      <c r="F217" s="148"/>
      <c r="G217" s="148"/>
      <c r="H217" s="148"/>
      <c r="I217" s="148"/>
    </row>
    <row r="218" spans="1:9" ht="15.75" hidden="1">
      <c r="A218" s="151"/>
      <c r="C218" s="148"/>
      <c r="D218" s="148"/>
      <c r="E218" s="148"/>
      <c r="F218" s="148"/>
      <c r="G218" s="148"/>
      <c r="H218" s="148"/>
      <c r="I218" s="148"/>
    </row>
    <row r="219" spans="1:9" ht="15.75" hidden="1">
      <c r="A219" s="151"/>
      <c r="C219" s="148"/>
      <c r="D219" s="148"/>
      <c r="E219" s="148"/>
      <c r="F219" s="148"/>
      <c r="G219" s="148"/>
      <c r="H219" s="148"/>
      <c r="I219" s="148"/>
    </row>
    <row r="220" spans="1:9" ht="15.75" hidden="1">
      <c r="A220" s="151"/>
      <c r="C220" s="148"/>
      <c r="D220" s="148"/>
      <c r="E220" s="148"/>
      <c r="F220" s="148"/>
      <c r="G220" s="148"/>
      <c r="H220" s="148"/>
      <c r="I220" s="148"/>
    </row>
    <row r="221" spans="1:9" ht="15.75" hidden="1">
      <c r="A221" s="151"/>
      <c r="C221" s="148"/>
      <c r="D221" s="148"/>
      <c r="E221" s="148"/>
      <c r="F221" s="148"/>
      <c r="G221" s="148"/>
      <c r="H221" s="148"/>
      <c r="I221" s="148"/>
    </row>
    <row r="222" spans="1:9" ht="15.75" hidden="1">
      <c r="A222" s="151"/>
      <c r="C222" s="148"/>
      <c r="D222" s="148"/>
      <c r="E222" s="148"/>
      <c r="F222" s="148"/>
      <c r="G222" s="148"/>
      <c r="H222" s="148"/>
      <c r="I222" s="148"/>
    </row>
    <row r="223" spans="1:9" ht="15.75" hidden="1">
      <c r="A223" s="151"/>
      <c r="C223" s="148"/>
      <c r="D223" s="148"/>
      <c r="E223" s="148"/>
      <c r="F223" s="148"/>
      <c r="G223" s="148"/>
      <c r="H223" s="148"/>
      <c r="I223" s="148"/>
    </row>
    <row r="224" spans="1:9" ht="15.75" hidden="1">
      <c r="A224" s="151"/>
      <c r="C224" s="148"/>
      <c r="D224" s="148"/>
      <c r="E224" s="148"/>
      <c r="F224" s="148"/>
      <c r="G224" s="148"/>
      <c r="H224" s="148"/>
      <c r="I224" s="148"/>
    </row>
    <row r="225" spans="1:9" ht="15.75" hidden="1">
      <c r="A225" s="151"/>
      <c r="C225" s="148"/>
      <c r="D225" s="148"/>
      <c r="E225" s="148"/>
      <c r="F225" s="148"/>
      <c r="G225" s="148"/>
      <c r="H225" s="148"/>
      <c r="I225" s="148"/>
    </row>
    <row r="226" spans="1:9" ht="15.75" hidden="1">
      <c r="A226" s="151"/>
      <c r="C226" s="148"/>
      <c r="D226" s="148"/>
      <c r="E226" s="148"/>
      <c r="F226" s="148"/>
      <c r="G226" s="148"/>
      <c r="H226" s="148"/>
      <c r="I226" s="148"/>
    </row>
    <row r="227" spans="1:9" ht="15.75" hidden="1">
      <c r="A227" s="151"/>
      <c r="C227" s="148"/>
      <c r="D227" s="148"/>
      <c r="E227" s="148"/>
      <c r="F227" s="148"/>
      <c r="G227" s="148"/>
      <c r="H227" s="148"/>
      <c r="I227" s="148"/>
    </row>
    <row r="228" spans="1:9" ht="15.75" hidden="1">
      <c r="A228" s="151"/>
      <c r="C228" s="148"/>
      <c r="D228" s="148"/>
      <c r="E228" s="148"/>
      <c r="F228" s="148"/>
      <c r="G228" s="148"/>
      <c r="H228" s="148"/>
      <c r="I228" s="148"/>
    </row>
    <row r="229" spans="1:9" ht="15.75" hidden="1">
      <c r="A229" s="151"/>
      <c r="C229" s="148"/>
      <c r="D229" s="148"/>
      <c r="E229" s="148"/>
      <c r="F229" s="148"/>
      <c r="G229" s="148"/>
      <c r="H229" s="148"/>
      <c r="I229" s="148"/>
    </row>
    <row r="230" spans="1:9" ht="15.75" hidden="1">
      <c r="A230" s="151"/>
      <c r="C230" s="148"/>
      <c r="D230" s="148"/>
      <c r="E230" s="148"/>
      <c r="F230" s="148"/>
      <c r="G230" s="148"/>
      <c r="H230" s="148"/>
      <c r="I230" s="148"/>
    </row>
    <row r="231" spans="1:9" ht="15.75" hidden="1">
      <c r="A231" s="151"/>
      <c r="C231" s="148"/>
      <c r="D231" s="148"/>
      <c r="E231" s="148"/>
      <c r="F231" s="148"/>
      <c r="G231" s="148"/>
      <c r="H231" s="148"/>
      <c r="I231" s="148"/>
    </row>
    <row r="232" spans="1:9" ht="15.75" hidden="1">
      <c r="A232" s="151"/>
      <c r="C232" s="148"/>
      <c r="D232" s="148"/>
      <c r="E232" s="148"/>
      <c r="F232" s="148"/>
      <c r="G232" s="148"/>
      <c r="H232" s="148"/>
      <c r="I232" s="148"/>
    </row>
    <row r="233" spans="1:9" ht="15.75" hidden="1">
      <c r="A233" s="151"/>
      <c r="C233" s="148"/>
      <c r="D233" s="148"/>
      <c r="E233" s="148"/>
      <c r="F233" s="148"/>
      <c r="G233" s="148"/>
      <c r="H233" s="148"/>
      <c r="I233" s="148"/>
    </row>
    <row r="234" spans="1:9" ht="15.75" hidden="1">
      <c r="A234" s="151"/>
      <c r="C234" s="148"/>
      <c r="D234" s="148"/>
      <c r="E234" s="148"/>
      <c r="F234" s="148"/>
      <c r="G234" s="148"/>
      <c r="H234" s="148"/>
      <c r="I234" s="148"/>
    </row>
    <row r="235" spans="1:9" ht="15.75" hidden="1">
      <c r="A235" s="151"/>
      <c r="C235" s="148"/>
      <c r="D235" s="148"/>
      <c r="E235" s="148"/>
      <c r="F235" s="148"/>
      <c r="G235" s="148"/>
      <c r="H235" s="148"/>
      <c r="I235" s="148"/>
    </row>
    <row r="236" spans="1:9" ht="15.75" hidden="1">
      <c r="A236" s="151"/>
      <c r="C236" s="148"/>
      <c r="D236" s="148"/>
      <c r="E236" s="148"/>
      <c r="F236" s="148"/>
      <c r="G236" s="148"/>
      <c r="H236" s="148"/>
      <c r="I236" s="148"/>
    </row>
    <row r="237" spans="1:9" ht="15.75" hidden="1">
      <c r="A237" s="151"/>
      <c r="C237" s="148"/>
      <c r="D237" s="148"/>
      <c r="E237" s="148"/>
      <c r="F237" s="148"/>
      <c r="G237" s="148"/>
      <c r="H237" s="148"/>
      <c r="I237" s="148"/>
    </row>
    <row r="238" spans="1:9" ht="15.75" hidden="1">
      <c r="A238" s="151"/>
      <c r="C238" s="148"/>
      <c r="D238" s="148"/>
      <c r="E238" s="148"/>
      <c r="F238" s="148"/>
      <c r="G238" s="148"/>
      <c r="H238" s="148"/>
      <c r="I238" s="148"/>
    </row>
    <row r="239" spans="1:9" ht="15.75" hidden="1">
      <c r="A239" s="151"/>
      <c r="C239" s="148"/>
      <c r="D239" s="148"/>
      <c r="E239" s="148"/>
      <c r="F239" s="148"/>
      <c r="G239" s="148"/>
      <c r="H239" s="148"/>
      <c r="I239" s="148"/>
    </row>
    <row r="240" spans="1:9" ht="15.75" hidden="1">
      <c r="A240" s="151"/>
      <c r="C240" s="148"/>
      <c r="D240" s="148"/>
      <c r="E240" s="148"/>
      <c r="F240" s="148"/>
      <c r="G240" s="148"/>
      <c r="H240" s="148"/>
      <c r="I240" s="148"/>
    </row>
    <row r="241" spans="1:9" ht="15.75" hidden="1">
      <c r="A241" s="151"/>
      <c r="C241" s="148"/>
      <c r="D241" s="148"/>
      <c r="E241" s="148"/>
      <c r="F241" s="148"/>
      <c r="G241" s="148"/>
      <c r="H241" s="148"/>
      <c r="I241" s="148"/>
    </row>
    <row r="242" spans="1:9" ht="15.75" hidden="1">
      <c r="A242" s="151"/>
      <c r="C242" s="148"/>
      <c r="D242" s="148"/>
      <c r="E242" s="148"/>
      <c r="F242" s="148"/>
      <c r="G242" s="148"/>
      <c r="H242" s="148"/>
      <c r="I242" s="148"/>
    </row>
    <row r="243" spans="1:9" ht="15.75" hidden="1">
      <c r="A243" s="151"/>
      <c r="C243" s="148"/>
      <c r="D243" s="148"/>
      <c r="E243" s="148"/>
      <c r="F243" s="148"/>
      <c r="G243" s="148"/>
      <c r="H243" s="148"/>
      <c r="I243" s="148"/>
    </row>
    <row r="244" spans="1:9" ht="15.75" hidden="1">
      <c r="A244" s="151"/>
      <c r="C244" s="148"/>
      <c r="D244" s="148"/>
      <c r="E244" s="148"/>
      <c r="F244" s="148"/>
      <c r="G244" s="148"/>
      <c r="H244" s="148"/>
      <c r="I244" s="148"/>
    </row>
    <row r="245" spans="1:9" ht="15.75" hidden="1">
      <c r="A245" s="151"/>
      <c r="C245" s="148"/>
      <c r="D245" s="148"/>
      <c r="E245" s="148"/>
      <c r="F245" s="148"/>
      <c r="G245" s="148"/>
      <c r="H245" s="148"/>
      <c r="I245" s="148"/>
    </row>
    <row r="246" spans="1:9" ht="15.75" hidden="1">
      <c r="A246" s="151"/>
      <c r="C246" s="148"/>
      <c r="D246" s="148"/>
      <c r="E246" s="148"/>
      <c r="F246" s="148"/>
      <c r="G246" s="148"/>
      <c r="H246" s="148"/>
      <c r="I246" s="148"/>
    </row>
    <row r="247" spans="1:9" ht="15.75" hidden="1">
      <c r="A247" s="151"/>
      <c r="C247" s="148"/>
      <c r="D247" s="148"/>
      <c r="E247" s="148"/>
      <c r="F247" s="148"/>
      <c r="G247" s="148"/>
      <c r="H247" s="148"/>
      <c r="I247" s="148"/>
    </row>
    <row r="248" spans="1:9" ht="15.75" hidden="1">
      <c r="A248" s="151"/>
      <c r="C248" s="148"/>
      <c r="D248" s="148"/>
      <c r="E248" s="148"/>
      <c r="F248" s="148"/>
      <c r="G248" s="148"/>
      <c r="H248" s="148"/>
      <c r="I248" s="148"/>
    </row>
    <row r="249" spans="1:9" ht="15.75" hidden="1">
      <c r="A249" s="151"/>
      <c r="C249" s="148"/>
      <c r="D249" s="148"/>
      <c r="E249" s="148"/>
      <c r="F249" s="148"/>
      <c r="G249" s="148"/>
      <c r="H249" s="148"/>
      <c r="I249" s="148"/>
    </row>
    <row r="250" spans="1:9" ht="15.75" hidden="1">
      <c r="A250" s="151"/>
      <c r="C250" s="148"/>
      <c r="D250" s="148"/>
      <c r="E250" s="148"/>
      <c r="F250" s="148"/>
      <c r="G250" s="148"/>
      <c r="H250" s="148"/>
      <c r="I250" s="148"/>
    </row>
    <row r="251" spans="1:9" ht="15.75" hidden="1">
      <c r="A251" s="151"/>
      <c r="C251" s="148"/>
      <c r="D251" s="148"/>
      <c r="E251" s="148"/>
      <c r="F251" s="148"/>
      <c r="G251" s="148"/>
      <c r="H251" s="148"/>
      <c r="I251" s="148"/>
    </row>
    <row r="252" spans="1:9" ht="15.75" hidden="1">
      <c r="A252" s="151"/>
      <c r="C252" s="148"/>
      <c r="D252" s="148"/>
      <c r="E252" s="148"/>
      <c r="F252" s="148"/>
      <c r="G252" s="148"/>
      <c r="H252" s="148"/>
      <c r="I252" s="148"/>
    </row>
    <row r="253" spans="1:9" ht="15.75" hidden="1">
      <c r="A253" s="151"/>
      <c r="C253" s="148"/>
      <c r="D253" s="148"/>
      <c r="E253" s="148"/>
      <c r="F253" s="148"/>
      <c r="G253" s="148"/>
      <c r="H253" s="148"/>
      <c r="I253" s="148"/>
    </row>
    <row r="254" spans="1:9" ht="15.75" hidden="1">
      <c r="A254" s="151"/>
      <c r="C254" s="148"/>
      <c r="D254" s="148"/>
      <c r="E254" s="148"/>
      <c r="F254" s="148"/>
      <c r="G254" s="148"/>
      <c r="H254" s="148"/>
      <c r="I254" s="148"/>
    </row>
    <row r="255" spans="1:9" ht="15.75" hidden="1">
      <c r="A255" s="151"/>
      <c r="C255" s="148"/>
      <c r="D255" s="148"/>
      <c r="E255" s="148"/>
      <c r="F255" s="148"/>
      <c r="G255" s="148"/>
      <c r="H255" s="148"/>
      <c r="I255" s="148"/>
    </row>
    <row r="256" spans="1:9" ht="15.75" hidden="1">
      <c r="A256" s="151"/>
      <c r="C256" s="148"/>
      <c r="D256" s="148"/>
      <c r="E256" s="148"/>
      <c r="F256" s="148"/>
      <c r="G256" s="148"/>
      <c r="H256" s="148"/>
      <c r="I256" s="148"/>
    </row>
    <row r="257" spans="1:9" ht="15.75" hidden="1">
      <c r="A257" s="151"/>
      <c r="C257" s="148"/>
      <c r="D257" s="148"/>
      <c r="E257" s="148"/>
      <c r="F257" s="148"/>
      <c r="G257" s="148"/>
      <c r="H257" s="148"/>
      <c r="I257" s="148"/>
    </row>
    <row r="258" spans="1:9" ht="15.75" hidden="1">
      <c r="A258" s="151"/>
      <c r="C258" s="148"/>
      <c r="D258" s="148"/>
      <c r="E258" s="148"/>
      <c r="F258" s="148"/>
      <c r="G258" s="148"/>
      <c r="H258" s="148"/>
      <c r="I258" s="148"/>
    </row>
    <row r="259" spans="1:9" ht="15.75" hidden="1">
      <c r="A259" s="151"/>
      <c r="C259" s="148"/>
      <c r="D259" s="148"/>
      <c r="E259" s="148"/>
      <c r="F259" s="148"/>
      <c r="G259" s="148"/>
      <c r="H259" s="148"/>
      <c r="I259" s="148"/>
    </row>
    <row r="260" spans="1:9" ht="15.75" hidden="1">
      <c r="A260" s="151"/>
      <c r="C260" s="148"/>
      <c r="D260" s="148"/>
      <c r="E260" s="148"/>
      <c r="F260" s="148"/>
      <c r="G260" s="148"/>
      <c r="H260" s="148"/>
      <c r="I260" s="148"/>
    </row>
    <row r="261" spans="1:9" ht="15.75" hidden="1">
      <c r="A261" s="151"/>
      <c r="C261" s="148"/>
      <c r="D261" s="148"/>
      <c r="E261" s="148"/>
      <c r="F261" s="148"/>
      <c r="G261" s="148"/>
      <c r="H261" s="148"/>
      <c r="I261" s="148"/>
    </row>
    <row r="262" spans="1:9" ht="15.75" hidden="1">
      <c r="A262" s="151"/>
      <c r="C262" s="148"/>
      <c r="D262" s="148"/>
      <c r="E262" s="148"/>
      <c r="F262" s="148"/>
      <c r="G262" s="148"/>
      <c r="H262" s="148"/>
      <c r="I262" s="148"/>
    </row>
    <row r="263" spans="1:9" ht="15.75" hidden="1">
      <c r="A263" s="151"/>
      <c r="C263" s="148"/>
      <c r="D263" s="148"/>
      <c r="E263" s="148"/>
      <c r="F263" s="148"/>
      <c r="G263" s="148"/>
      <c r="H263" s="148"/>
      <c r="I263" s="148"/>
    </row>
    <row r="264" spans="1:9" ht="15.75" hidden="1">
      <c r="A264" s="151"/>
      <c r="C264" s="148"/>
      <c r="D264" s="148"/>
      <c r="E264" s="148"/>
      <c r="F264" s="148"/>
      <c r="G264" s="148"/>
      <c r="H264" s="148"/>
      <c r="I264" s="148"/>
    </row>
    <row r="265" spans="1:9" ht="15.75" hidden="1">
      <c r="A265" s="151"/>
      <c r="C265" s="148"/>
      <c r="D265" s="148"/>
      <c r="E265" s="148"/>
      <c r="F265" s="148"/>
      <c r="G265" s="148"/>
      <c r="H265" s="148"/>
      <c r="I265" s="148"/>
    </row>
    <row r="266" spans="1:9" ht="15.75" hidden="1">
      <c r="A266" s="151"/>
      <c r="C266" s="148"/>
      <c r="D266" s="148"/>
      <c r="E266" s="148"/>
      <c r="F266" s="148"/>
      <c r="G266" s="148"/>
      <c r="H266" s="148"/>
      <c r="I266" s="148"/>
    </row>
    <row r="267" spans="1:9" ht="15.75" hidden="1">
      <c r="A267" s="151"/>
      <c r="C267" s="148"/>
      <c r="D267" s="148"/>
      <c r="E267" s="148"/>
      <c r="F267" s="148"/>
      <c r="G267" s="148"/>
      <c r="H267" s="148"/>
      <c r="I267" s="148"/>
    </row>
    <row r="268" spans="1:9" ht="15.75" hidden="1">
      <c r="A268" s="151"/>
      <c r="C268" s="148"/>
      <c r="D268" s="148"/>
      <c r="E268" s="148"/>
      <c r="F268" s="148"/>
      <c r="G268" s="148"/>
      <c r="H268" s="148"/>
      <c r="I268" s="148"/>
    </row>
    <row r="269" spans="1:9" ht="15.75" hidden="1">
      <c r="A269" s="151"/>
    </row>
    <row r="270" spans="1:9" ht="15.75" hidden="1">
      <c r="A270" s="151"/>
    </row>
    <row r="271" spans="1:9" ht="15.75" hidden="1">
      <c r="A271" s="151"/>
    </row>
    <row r="272" spans="1:9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WVW652"/>
  <sheetViews>
    <sheetView topLeftCell="A2" zoomScale="50" workbookViewId="0">
      <selection activeCell="F18" sqref="F18"/>
    </sheetView>
  </sheetViews>
  <sheetFormatPr defaultColWidth="0" defaultRowHeight="12.75" zeroHeight="1"/>
  <cols>
    <col min="1" max="1" width="51.140625" style="115" customWidth="1"/>
    <col min="2" max="14" width="10.28515625" style="101" customWidth="1"/>
    <col min="15" max="15" width="2.5703125" style="152" hidden="1"/>
    <col min="16" max="256" width="9.140625" style="101" hidden="1"/>
    <col min="257" max="257" width="51.140625" style="101" hidden="1"/>
    <col min="258" max="270" width="10.28515625" style="101" hidden="1"/>
    <col min="271" max="271" width="2.5703125" style="101" hidden="1"/>
    <col min="272" max="512" width="9.140625" style="101" hidden="1"/>
    <col min="513" max="513" width="51.140625" style="101" hidden="1"/>
    <col min="514" max="526" width="10.28515625" style="101" hidden="1"/>
    <col min="527" max="527" width="2.5703125" style="101" hidden="1"/>
    <col min="528" max="768" width="9.140625" style="101" hidden="1"/>
    <col min="769" max="769" width="51.140625" style="101" hidden="1"/>
    <col min="770" max="782" width="10.28515625" style="101" hidden="1"/>
    <col min="783" max="783" width="2.5703125" style="101" hidden="1"/>
    <col min="784" max="1024" width="9.140625" style="101" hidden="1"/>
    <col min="1025" max="1025" width="51.140625" style="101" hidden="1"/>
    <col min="1026" max="1038" width="10.28515625" style="101" hidden="1"/>
    <col min="1039" max="1039" width="2.5703125" style="101" hidden="1"/>
    <col min="1040" max="1280" width="9.140625" style="101" hidden="1"/>
    <col min="1281" max="1281" width="51.140625" style="101" hidden="1"/>
    <col min="1282" max="1294" width="10.28515625" style="101" hidden="1"/>
    <col min="1295" max="1295" width="2.5703125" style="101" hidden="1"/>
    <col min="1296" max="1536" width="9.140625" style="101" hidden="1"/>
    <col min="1537" max="1537" width="51.140625" style="101" hidden="1"/>
    <col min="1538" max="1550" width="10.28515625" style="101" hidden="1"/>
    <col min="1551" max="1551" width="2.5703125" style="101" hidden="1"/>
    <col min="1552" max="1792" width="9.140625" style="101" hidden="1"/>
    <col min="1793" max="1793" width="51.140625" style="101" hidden="1"/>
    <col min="1794" max="1806" width="10.28515625" style="101" hidden="1"/>
    <col min="1807" max="1807" width="2.5703125" style="101" hidden="1"/>
    <col min="1808" max="2048" width="9.140625" style="101" hidden="1"/>
    <col min="2049" max="2049" width="51.140625" style="101" hidden="1"/>
    <col min="2050" max="2062" width="10.28515625" style="101" hidden="1"/>
    <col min="2063" max="2063" width="2.5703125" style="101" hidden="1"/>
    <col min="2064" max="2304" width="9.140625" style="101" hidden="1"/>
    <col min="2305" max="2305" width="51.140625" style="101" hidden="1"/>
    <col min="2306" max="2318" width="10.28515625" style="101" hidden="1"/>
    <col min="2319" max="2319" width="2.5703125" style="101" hidden="1"/>
    <col min="2320" max="2560" width="9.140625" style="101" hidden="1"/>
    <col min="2561" max="2561" width="51.140625" style="101" hidden="1"/>
    <col min="2562" max="2574" width="10.28515625" style="101" hidden="1"/>
    <col min="2575" max="2575" width="2.5703125" style="101" hidden="1"/>
    <col min="2576" max="2816" width="9.140625" style="101" hidden="1"/>
    <col min="2817" max="2817" width="51.140625" style="101" hidden="1"/>
    <col min="2818" max="2830" width="10.28515625" style="101" hidden="1"/>
    <col min="2831" max="2831" width="2.5703125" style="101" hidden="1"/>
    <col min="2832" max="3072" width="9.140625" style="101" hidden="1"/>
    <col min="3073" max="3073" width="51.140625" style="101" hidden="1"/>
    <col min="3074" max="3086" width="10.28515625" style="101" hidden="1"/>
    <col min="3087" max="3087" width="2.5703125" style="101" hidden="1"/>
    <col min="3088" max="3328" width="9.140625" style="101" hidden="1"/>
    <col min="3329" max="3329" width="51.140625" style="101" hidden="1"/>
    <col min="3330" max="3342" width="10.28515625" style="101" hidden="1"/>
    <col min="3343" max="3343" width="2.5703125" style="101" hidden="1"/>
    <col min="3344" max="3584" width="9.140625" style="101" hidden="1"/>
    <col min="3585" max="3585" width="51.140625" style="101" hidden="1"/>
    <col min="3586" max="3598" width="10.28515625" style="101" hidden="1"/>
    <col min="3599" max="3599" width="2.5703125" style="101" hidden="1"/>
    <col min="3600" max="3840" width="9.140625" style="101" hidden="1"/>
    <col min="3841" max="3841" width="51.140625" style="101" hidden="1"/>
    <col min="3842" max="3854" width="10.28515625" style="101" hidden="1"/>
    <col min="3855" max="3855" width="2.5703125" style="101" hidden="1"/>
    <col min="3856" max="4096" width="9.140625" style="101" hidden="1"/>
    <col min="4097" max="4097" width="51.140625" style="101" hidden="1"/>
    <col min="4098" max="4110" width="10.28515625" style="101" hidden="1"/>
    <col min="4111" max="4111" width="2.5703125" style="101" hidden="1"/>
    <col min="4112" max="4352" width="9.140625" style="101" hidden="1"/>
    <col min="4353" max="4353" width="51.140625" style="101" hidden="1"/>
    <col min="4354" max="4366" width="10.28515625" style="101" hidden="1"/>
    <col min="4367" max="4367" width="2.5703125" style="101" hidden="1"/>
    <col min="4368" max="4608" width="9.140625" style="101" hidden="1"/>
    <col min="4609" max="4609" width="51.140625" style="101" hidden="1"/>
    <col min="4610" max="4622" width="10.28515625" style="101" hidden="1"/>
    <col min="4623" max="4623" width="2.5703125" style="101" hidden="1"/>
    <col min="4624" max="4864" width="9.140625" style="101" hidden="1"/>
    <col min="4865" max="4865" width="51.140625" style="101" hidden="1"/>
    <col min="4866" max="4878" width="10.28515625" style="101" hidden="1"/>
    <col min="4879" max="4879" width="2.5703125" style="101" hidden="1"/>
    <col min="4880" max="5120" width="9.140625" style="101" hidden="1"/>
    <col min="5121" max="5121" width="51.140625" style="101" hidden="1"/>
    <col min="5122" max="5134" width="10.28515625" style="101" hidden="1"/>
    <col min="5135" max="5135" width="2.5703125" style="101" hidden="1"/>
    <col min="5136" max="5376" width="9.140625" style="101" hidden="1"/>
    <col min="5377" max="5377" width="51.140625" style="101" hidden="1"/>
    <col min="5378" max="5390" width="10.28515625" style="101" hidden="1"/>
    <col min="5391" max="5391" width="2.5703125" style="101" hidden="1"/>
    <col min="5392" max="5632" width="9.140625" style="101" hidden="1"/>
    <col min="5633" max="5633" width="51.140625" style="101" hidden="1"/>
    <col min="5634" max="5646" width="10.28515625" style="101" hidden="1"/>
    <col min="5647" max="5647" width="2.5703125" style="101" hidden="1"/>
    <col min="5648" max="5888" width="9.140625" style="101" hidden="1"/>
    <col min="5889" max="5889" width="51.140625" style="101" hidden="1"/>
    <col min="5890" max="5902" width="10.28515625" style="101" hidden="1"/>
    <col min="5903" max="5903" width="2.5703125" style="101" hidden="1"/>
    <col min="5904" max="6144" width="9.140625" style="101" hidden="1"/>
    <col min="6145" max="6145" width="51.140625" style="101" hidden="1"/>
    <col min="6146" max="6158" width="10.28515625" style="101" hidden="1"/>
    <col min="6159" max="6159" width="2.5703125" style="101" hidden="1"/>
    <col min="6160" max="6400" width="9.140625" style="101" hidden="1"/>
    <col min="6401" max="6401" width="51.140625" style="101" hidden="1"/>
    <col min="6402" max="6414" width="10.28515625" style="101" hidden="1"/>
    <col min="6415" max="6415" width="2.5703125" style="101" hidden="1"/>
    <col min="6416" max="6656" width="9.140625" style="101" hidden="1"/>
    <col min="6657" max="6657" width="51.140625" style="101" hidden="1"/>
    <col min="6658" max="6670" width="10.28515625" style="101" hidden="1"/>
    <col min="6671" max="6671" width="2.5703125" style="101" hidden="1"/>
    <col min="6672" max="6912" width="9.140625" style="101" hidden="1"/>
    <col min="6913" max="6913" width="51.140625" style="101" hidden="1"/>
    <col min="6914" max="6926" width="10.28515625" style="101" hidden="1"/>
    <col min="6927" max="6927" width="2.5703125" style="101" hidden="1"/>
    <col min="6928" max="7168" width="9.140625" style="101" hidden="1"/>
    <col min="7169" max="7169" width="51.140625" style="101" hidden="1"/>
    <col min="7170" max="7182" width="10.28515625" style="101" hidden="1"/>
    <col min="7183" max="7183" width="2.5703125" style="101" hidden="1"/>
    <col min="7184" max="7424" width="9.140625" style="101" hidden="1"/>
    <col min="7425" max="7425" width="51.140625" style="101" hidden="1"/>
    <col min="7426" max="7438" width="10.28515625" style="101" hidden="1"/>
    <col min="7439" max="7439" width="2.5703125" style="101" hidden="1"/>
    <col min="7440" max="7680" width="9.140625" style="101" hidden="1"/>
    <col min="7681" max="7681" width="51.140625" style="101" hidden="1"/>
    <col min="7682" max="7694" width="10.28515625" style="101" hidden="1"/>
    <col min="7695" max="7695" width="2.5703125" style="101" hidden="1"/>
    <col min="7696" max="7936" width="9.140625" style="101" hidden="1"/>
    <col min="7937" max="7937" width="51.140625" style="101" hidden="1"/>
    <col min="7938" max="7950" width="10.28515625" style="101" hidden="1"/>
    <col min="7951" max="7951" width="2.5703125" style="101" hidden="1"/>
    <col min="7952" max="8192" width="9.140625" style="101" hidden="1"/>
    <col min="8193" max="8193" width="51.140625" style="101" hidden="1"/>
    <col min="8194" max="8206" width="10.28515625" style="101" hidden="1"/>
    <col min="8207" max="8207" width="2.5703125" style="101" hidden="1"/>
    <col min="8208" max="8448" width="9.140625" style="101" hidden="1"/>
    <col min="8449" max="8449" width="51.140625" style="101" hidden="1"/>
    <col min="8450" max="8462" width="10.28515625" style="101" hidden="1"/>
    <col min="8463" max="8463" width="2.5703125" style="101" hidden="1"/>
    <col min="8464" max="8704" width="9.140625" style="101" hidden="1"/>
    <col min="8705" max="8705" width="51.140625" style="101" hidden="1"/>
    <col min="8706" max="8718" width="10.28515625" style="101" hidden="1"/>
    <col min="8719" max="8719" width="2.5703125" style="101" hidden="1"/>
    <col min="8720" max="8960" width="9.140625" style="101" hidden="1"/>
    <col min="8961" max="8961" width="51.140625" style="101" hidden="1"/>
    <col min="8962" max="8974" width="10.28515625" style="101" hidden="1"/>
    <col min="8975" max="8975" width="2.5703125" style="101" hidden="1"/>
    <col min="8976" max="9216" width="9.140625" style="101" hidden="1"/>
    <col min="9217" max="9217" width="51.140625" style="101" hidden="1"/>
    <col min="9218" max="9230" width="10.28515625" style="101" hidden="1"/>
    <col min="9231" max="9231" width="2.5703125" style="101" hidden="1"/>
    <col min="9232" max="9472" width="9.140625" style="101" hidden="1"/>
    <col min="9473" max="9473" width="51.140625" style="101" hidden="1"/>
    <col min="9474" max="9486" width="10.28515625" style="101" hidden="1"/>
    <col min="9487" max="9487" width="2.5703125" style="101" hidden="1"/>
    <col min="9488" max="9728" width="9.140625" style="101" hidden="1"/>
    <col min="9729" max="9729" width="51.140625" style="101" hidden="1"/>
    <col min="9730" max="9742" width="10.28515625" style="101" hidden="1"/>
    <col min="9743" max="9743" width="2.5703125" style="101" hidden="1"/>
    <col min="9744" max="9984" width="9.140625" style="101" hidden="1"/>
    <col min="9985" max="9985" width="51.140625" style="101" hidden="1"/>
    <col min="9986" max="9998" width="10.28515625" style="101" hidden="1"/>
    <col min="9999" max="9999" width="2.5703125" style="101" hidden="1"/>
    <col min="10000" max="10240" width="9.140625" style="101" hidden="1"/>
    <col min="10241" max="10241" width="51.140625" style="101" hidden="1"/>
    <col min="10242" max="10254" width="10.28515625" style="101" hidden="1"/>
    <col min="10255" max="10255" width="2.5703125" style="101" hidden="1"/>
    <col min="10256" max="10496" width="9.140625" style="101" hidden="1"/>
    <col min="10497" max="10497" width="51.140625" style="101" hidden="1"/>
    <col min="10498" max="10510" width="10.28515625" style="101" hidden="1"/>
    <col min="10511" max="10511" width="2.5703125" style="101" hidden="1"/>
    <col min="10512" max="10752" width="9.140625" style="101" hidden="1"/>
    <col min="10753" max="10753" width="51.140625" style="101" hidden="1"/>
    <col min="10754" max="10766" width="10.28515625" style="101" hidden="1"/>
    <col min="10767" max="10767" width="2.5703125" style="101" hidden="1"/>
    <col min="10768" max="11008" width="9.140625" style="101" hidden="1"/>
    <col min="11009" max="11009" width="51.140625" style="101" hidden="1"/>
    <col min="11010" max="11022" width="10.28515625" style="101" hidden="1"/>
    <col min="11023" max="11023" width="2.5703125" style="101" hidden="1"/>
    <col min="11024" max="11264" width="9.140625" style="101" hidden="1"/>
    <col min="11265" max="11265" width="51.140625" style="101" hidden="1"/>
    <col min="11266" max="11278" width="10.28515625" style="101" hidden="1"/>
    <col min="11279" max="11279" width="2.5703125" style="101" hidden="1"/>
    <col min="11280" max="11520" width="9.140625" style="101" hidden="1"/>
    <col min="11521" max="11521" width="51.140625" style="101" hidden="1"/>
    <col min="11522" max="11534" width="10.28515625" style="101" hidden="1"/>
    <col min="11535" max="11535" width="2.5703125" style="101" hidden="1"/>
    <col min="11536" max="11776" width="9.140625" style="101" hidden="1"/>
    <col min="11777" max="11777" width="51.140625" style="101" hidden="1"/>
    <col min="11778" max="11790" width="10.28515625" style="101" hidden="1"/>
    <col min="11791" max="11791" width="2.5703125" style="101" hidden="1"/>
    <col min="11792" max="12032" width="9.140625" style="101" hidden="1"/>
    <col min="12033" max="12033" width="51.140625" style="101" hidden="1"/>
    <col min="12034" max="12046" width="10.28515625" style="101" hidden="1"/>
    <col min="12047" max="12047" width="2.5703125" style="101" hidden="1"/>
    <col min="12048" max="12288" width="9.140625" style="101" hidden="1"/>
    <col min="12289" max="12289" width="51.140625" style="101" hidden="1"/>
    <col min="12290" max="12302" width="10.28515625" style="101" hidden="1"/>
    <col min="12303" max="12303" width="2.5703125" style="101" hidden="1"/>
    <col min="12304" max="12544" width="9.140625" style="101" hidden="1"/>
    <col min="12545" max="12545" width="51.140625" style="101" hidden="1"/>
    <col min="12546" max="12558" width="10.28515625" style="101" hidden="1"/>
    <col min="12559" max="12559" width="2.5703125" style="101" hidden="1"/>
    <col min="12560" max="12800" width="9.140625" style="101" hidden="1"/>
    <col min="12801" max="12801" width="51.140625" style="101" hidden="1"/>
    <col min="12802" max="12814" width="10.28515625" style="101" hidden="1"/>
    <col min="12815" max="12815" width="2.5703125" style="101" hidden="1"/>
    <col min="12816" max="13056" width="9.140625" style="101" hidden="1"/>
    <col min="13057" max="13057" width="51.140625" style="101" hidden="1"/>
    <col min="13058" max="13070" width="10.28515625" style="101" hidden="1"/>
    <col min="13071" max="13071" width="2.5703125" style="101" hidden="1"/>
    <col min="13072" max="13312" width="9.140625" style="101" hidden="1"/>
    <col min="13313" max="13313" width="51.140625" style="101" hidden="1"/>
    <col min="13314" max="13326" width="10.28515625" style="101" hidden="1"/>
    <col min="13327" max="13327" width="2.5703125" style="101" hidden="1"/>
    <col min="13328" max="13568" width="9.140625" style="101" hidden="1"/>
    <col min="13569" max="13569" width="51.140625" style="101" hidden="1"/>
    <col min="13570" max="13582" width="10.28515625" style="101" hidden="1"/>
    <col min="13583" max="13583" width="2.5703125" style="101" hidden="1"/>
    <col min="13584" max="13824" width="9.140625" style="101" hidden="1"/>
    <col min="13825" max="13825" width="51.140625" style="101" hidden="1"/>
    <col min="13826" max="13838" width="10.28515625" style="101" hidden="1"/>
    <col min="13839" max="13839" width="2.5703125" style="101" hidden="1"/>
    <col min="13840" max="14080" width="9.140625" style="101" hidden="1"/>
    <col min="14081" max="14081" width="51.140625" style="101" hidden="1"/>
    <col min="14082" max="14094" width="10.28515625" style="101" hidden="1"/>
    <col min="14095" max="14095" width="2.5703125" style="101" hidden="1"/>
    <col min="14096" max="14336" width="9.140625" style="101" hidden="1"/>
    <col min="14337" max="14337" width="51.140625" style="101" hidden="1"/>
    <col min="14338" max="14350" width="10.28515625" style="101" hidden="1"/>
    <col min="14351" max="14351" width="2.5703125" style="101" hidden="1"/>
    <col min="14352" max="14592" width="9.140625" style="101" hidden="1"/>
    <col min="14593" max="14593" width="51.140625" style="101" hidden="1"/>
    <col min="14594" max="14606" width="10.28515625" style="101" hidden="1"/>
    <col min="14607" max="14607" width="2.5703125" style="101" hidden="1"/>
    <col min="14608" max="14848" width="9.140625" style="101" hidden="1"/>
    <col min="14849" max="14849" width="51.140625" style="101" hidden="1"/>
    <col min="14850" max="14862" width="10.28515625" style="101" hidden="1"/>
    <col min="14863" max="14863" width="2.5703125" style="101" hidden="1"/>
    <col min="14864" max="15104" width="9.140625" style="101" hidden="1"/>
    <col min="15105" max="15105" width="51.140625" style="101" hidden="1"/>
    <col min="15106" max="15118" width="10.28515625" style="101" hidden="1"/>
    <col min="15119" max="15119" width="2.5703125" style="101" hidden="1"/>
    <col min="15120" max="15360" width="9.140625" style="101" hidden="1"/>
    <col min="15361" max="15361" width="51.140625" style="101" hidden="1"/>
    <col min="15362" max="15374" width="10.28515625" style="101" hidden="1"/>
    <col min="15375" max="15375" width="2.5703125" style="101" hidden="1"/>
    <col min="15376" max="15616" width="9.140625" style="101" hidden="1"/>
    <col min="15617" max="15617" width="51.140625" style="101" hidden="1"/>
    <col min="15618" max="15630" width="10.28515625" style="101" hidden="1"/>
    <col min="15631" max="15631" width="2.5703125" style="101" hidden="1"/>
    <col min="15632" max="15872" width="9.140625" style="101" hidden="1"/>
    <col min="15873" max="15873" width="51.140625" style="101" hidden="1"/>
    <col min="15874" max="15886" width="10.28515625" style="101" hidden="1"/>
    <col min="15887" max="15887" width="2.5703125" style="101" hidden="1"/>
    <col min="15888" max="16128" width="9.140625" style="101" hidden="1"/>
    <col min="16129" max="16129" width="51.140625" style="101" hidden="1"/>
    <col min="16130" max="16142" width="10.28515625" style="101" hidden="1"/>
    <col min="16143" max="16143" width="2.5703125" style="101" hidden="1"/>
    <col min="16144" max="16384" width="9.140625" style="101" hidden="1"/>
  </cols>
  <sheetData>
    <row r="1" spans="1:15" s="78" customFormat="1" ht="3.75" hidden="1" customHeight="1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</row>
    <row r="2" spans="1:15" s="78" customFormat="1" ht="39" customHeight="1">
      <c r="A2" s="718" t="s">
        <v>355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</row>
    <row r="3" spans="1:15" s="78" customFormat="1" ht="24.75" customHeight="1">
      <c r="A3" s="718" t="s">
        <v>346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</row>
    <row r="4" spans="1:15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</row>
    <row r="5" spans="1:15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</row>
    <row r="6" spans="1:15" ht="7.5" customHeight="1">
      <c r="A6" s="119"/>
      <c r="O6" s="101"/>
    </row>
    <row r="7" spans="1:15" ht="37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01"/>
    </row>
    <row r="8" spans="1:15" s="161" customFormat="1" ht="25.5" customHeight="1">
      <c r="A8" s="428"/>
      <c r="B8" s="428" t="s">
        <v>85</v>
      </c>
      <c r="C8" s="428" t="s">
        <v>86</v>
      </c>
      <c r="D8" s="428" t="s">
        <v>87</v>
      </c>
      <c r="E8" s="428" t="s">
        <v>89</v>
      </c>
      <c r="F8" s="428" t="s">
        <v>90</v>
      </c>
      <c r="G8" s="428" t="s">
        <v>92</v>
      </c>
      <c r="H8" s="428" t="s">
        <v>93</v>
      </c>
      <c r="I8" s="428" t="s">
        <v>94</v>
      </c>
      <c r="J8" s="428" t="s">
        <v>95</v>
      </c>
      <c r="K8" s="428" t="s">
        <v>96</v>
      </c>
      <c r="L8" s="428" t="s">
        <v>102</v>
      </c>
      <c r="M8" s="428" t="s">
        <v>104</v>
      </c>
      <c r="N8" s="429" t="s">
        <v>101</v>
      </c>
    </row>
    <row r="9" spans="1:15" ht="27" customHeight="1">
      <c r="A9" s="125" t="s">
        <v>211</v>
      </c>
      <c r="B9" s="125">
        <v>32690.656309999998</v>
      </c>
      <c r="C9" s="126">
        <v>11825.93093</v>
      </c>
      <c r="D9" s="126">
        <v>3076.6854900000003</v>
      </c>
      <c r="E9" s="126">
        <v>0</v>
      </c>
      <c r="F9" s="126">
        <v>610.38833</v>
      </c>
      <c r="G9" s="126">
        <v>1598.84194</v>
      </c>
      <c r="H9" s="125">
        <v>1003.02874</v>
      </c>
      <c r="I9" s="125">
        <v>1843.2177799999999</v>
      </c>
      <c r="J9" s="125">
        <v>9371.5684199999996</v>
      </c>
      <c r="K9" s="125">
        <v>3662.8304700000003</v>
      </c>
      <c r="L9" s="125">
        <v>197.93307999999999</v>
      </c>
      <c r="M9" s="125">
        <v>860.79343999999992</v>
      </c>
      <c r="N9" s="125">
        <v>1189.0180700000001</v>
      </c>
      <c r="O9" s="101"/>
    </row>
    <row r="10" spans="1:15" ht="27" customHeight="1">
      <c r="A10" s="125" t="s">
        <v>212</v>
      </c>
      <c r="B10" s="125">
        <v>7457.6818499999999</v>
      </c>
      <c r="C10" s="126">
        <v>276.83853000000005</v>
      </c>
      <c r="D10" s="126">
        <v>120.17237</v>
      </c>
      <c r="E10" s="126">
        <v>0</v>
      </c>
      <c r="F10" s="126">
        <v>0</v>
      </c>
      <c r="G10" s="126">
        <v>307.48632000000003</v>
      </c>
      <c r="H10" s="125">
        <v>146.04431</v>
      </c>
      <c r="I10" s="125">
        <v>0</v>
      </c>
      <c r="J10" s="125">
        <v>0</v>
      </c>
      <c r="K10" s="125">
        <v>6.6665600000000005</v>
      </c>
      <c r="L10" s="125">
        <v>0</v>
      </c>
      <c r="M10" s="125">
        <v>32.828569999999999</v>
      </c>
      <c r="N10" s="125">
        <v>0</v>
      </c>
      <c r="O10" s="101"/>
    </row>
    <row r="11" spans="1:15" ht="27" customHeight="1">
      <c r="A11" s="125" t="s">
        <v>213</v>
      </c>
      <c r="B11" s="125">
        <v>135.87129999999999</v>
      </c>
      <c r="C11" s="126">
        <v>347.83078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v>3.4309600000000002</v>
      </c>
      <c r="K11" s="125">
        <v>0</v>
      </c>
      <c r="L11" s="125">
        <v>0</v>
      </c>
      <c r="M11" s="125">
        <v>0</v>
      </c>
      <c r="N11" s="125">
        <v>0</v>
      </c>
      <c r="O11" s="101"/>
    </row>
    <row r="12" spans="1:15" ht="27" customHeight="1">
      <c r="A12" s="125" t="s">
        <v>214</v>
      </c>
      <c r="B12" s="125">
        <v>1345.91353</v>
      </c>
      <c r="C12" s="126">
        <v>1831.32431</v>
      </c>
      <c r="D12" s="126">
        <v>42.361080000000001</v>
      </c>
      <c r="E12" s="126">
        <v>0</v>
      </c>
      <c r="F12" s="126">
        <v>1.54799</v>
      </c>
      <c r="G12" s="126">
        <v>23.439040000000002</v>
      </c>
      <c r="H12" s="125">
        <v>0</v>
      </c>
      <c r="I12" s="125">
        <v>50.420999999999999</v>
      </c>
      <c r="J12" s="125">
        <v>603.69335000000001</v>
      </c>
      <c r="K12" s="125">
        <v>75.363820000000004</v>
      </c>
      <c r="L12" s="125">
        <v>28.186769999999999</v>
      </c>
      <c r="M12" s="125">
        <v>0</v>
      </c>
      <c r="N12" s="125">
        <v>3058.2390800000003</v>
      </c>
      <c r="O12" s="101"/>
    </row>
    <row r="13" spans="1:15" ht="27" customHeight="1">
      <c r="A13" s="125" t="s">
        <v>215</v>
      </c>
      <c r="B13" s="125">
        <v>39000.855240000004</v>
      </c>
      <c r="C13" s="126">
        <v>11316.994210000001</v>
      </c>
      <c r="D13" s="126">
        <v>9503.7838800000009</v>
      </c>
      <c r="E13" s="126">
        <v>1033.0879300000001</v>
      </c>
      <c r="F13" s="126">
        <v>1848.0418300000001</v>
      </c>
      <c r="G13" s="126">
        <v>7918.52981</v>
      </c>
      <c r="H13" s="125">
        <v>3576.1552900000002</v>
      </c>
      <c r="I13" s="125">
        <v>5620.6061500000005</v>
      </c>
      <c r="J13" s="125">
        <v>8107.6348899999994</v>
      </c>
      <c r="K13" s="125">
        <v>2056.1456200000002</v>
      </c>
      <c r="L13" s="125">
        <v>598.2518</v>
      </c>
      <c r="M13" s="125">
        <v>398.69246999999996</v>
      </c>
      <c r="N13" s="125">
        <v>3386.4789799999999</v>
      </c>
      <c r="O13" s="101"/>
    </row>
    <row r="14" spans="1:15" ht="27" customHeight="1">
      <c r="A14" s="125" t="s">
        <v>216</v>
      </c>
      <c r="B14" s="125">
        <v>43.271749999999997</v>
      </c>
      <c r="C14" s="126">
        <v>271.79010999999997</v>
      </c>
      <c r="D14" s="126">
        <v>0</v>
      </c>
      <c r="E14" s="126">
        <v>0</v>
      </c>
      <c r="F14" s="126">
        <v>60.024999999999999</v>
      </c>
      <c r="G14" s="126">
        <v>0</v>
      </c>
      <c r="H14" s="125">
        <v>63.3217</v>
      </c>
      <c r="I14" s="125">
        <v>238.67979</v>
      </c>
      <c r="J14" s="125">
        <v>21.838549999999998</v>
      </c>
      <c r="K14" s="125">
        <v>0</v>
      </c>
      <c r="L14" s="125">
        <v>408.04732000000001</v>
      </c>
      <c r="M14" s="125">
        <v>0</v>
      </c>
      <c r="N14" s="125">
        <v>0</v>
      </c>
      <c r="O14" s="101"/>
    </row>
    <row r="15" spans="1:15" ht="27" customHeight="1">
      <c r="A15" s="125" t="s">
        <v>130</v>
      </c>
      <c r="B15" s="125">
        <v>129317.51581</v>
      </c>
      <c r="C15" s="126">
        <v>7348.8207899999998</v>
      </c>
      <c r="D15" s="126">
        <v>82571.037930000006</v>
      </c>
      <c r="E15" s="126">
        <v>33767.078590000005</v>
      </c>
      <c r="F15" s="126">
        <v>44711.670740000001</v>
      </c>
      <c r="G15" s="126">
        <v>57469.171139999999</v>
      </c>
      <c r="H15" s="125">
        <v>33500.848120000002</v>
      </c>
      <c r="I15" s="125">
        <v>49242.405030000002</v>
      </c>
      <c r="J15" s="125">
        <v>32117.28498</v>
      </c>
      <c r="K15" s="125">
        <v>21791.402699999999</v>
      </c>
      <c r="L15" s="125">
        <v>25655.328870000001</v>
      </c>
      <c r="M15" s="125">
        <v>20104.786319999999</v>
      </c>
      <c r="N15" s="125">
        <v>51852.815969999996</v>
      </c>
      <c r="O15" s="101"/>
    </row>
    <row r="16" spans="1:15" ht="27" customHeight="1">
      <c r="A16" s="125" t="s">
        <v>217</v>
      </c>
      <c r="B16" s="125">
        <v>449727.80426999996</v>
      </c>
      <c r="C16" s="126">
        <v>347452.01850999997</v>
      </c>
      <c r="D16" s="126">
        <v>139918.72571999999</v>
      </c>
      <c r="E16" s="126">
        <v>18008.454000000002</v>
      </c>
      <c r="F16" s="126">
        <v>24679.667229999999</v>
      </c>
      <c r="G16" s="126">
        <v>77432.068099999989</v>
      </c>
      <c r="H16" s="125">
        <v>37780.155310000002</v>
      </c>
      <c r="I16" s="125">
        <v>22461.409960000001</v>
      </c>
      <c r="J16" s="125">
        <v>19689.085800000001</v>
      </c>
      <c r="K16" s="125">
        <v>27164.369710000003</v>
      </c>
      <c r="L16" s="125">
        <v>35539.307220000002</v>
      </c>
      <c r="M16" s="125">
        <v>16653.58222</v>
      </c>
      <c r="N16" s="125">
        <v>27620.332480000001</v>
      </c>
      <c r="O16" s="101"/>
    </row>
    <row r="17" spans="1:15" ht="27" customHeight="1">
      <c r="A17" s="125" t="s">
        <v>218</v>
      </c>
      <c r="B17" s="125">
        <v>9707.5038100000002</v>
      </c>
      <c r="C17" s="126">
        <v>7669.3815300000006</v>
      </c>
      <c r="D17" s="126">
        <v>7163.1347300000007</v>
      </c>
      <c r="E17" s="126">
        <v>1129.3230000000001</v>
      </c>
      <c r="F17" s="126">
        <v>366.92520999999999</v>
      </c>
      <c r="G17" s="126">
        <v>3369.8992699999999</v>
      </c>
      <c r="H17" s="125">
        <v>251.47030999999998</v>
      </c>
      <c r="I17" s="125">
        <v>1567.3671499999998</v>
      </c>
      <c r="J17" s="125">
        <v>2370.5444199999997</v>
      </c>
      <c r="K17" s="125">
        <v>29.017569999999999</v>
      </c>
      <c r="L17" s="125">
        <v>476.83555000000001</v>
      </c>
      <c r="M17" s="125">
        <v>535.57408999999996</v>
      </c>
      <c r="N17" s="125">
        <v>2238.8863700000002</v>
      </c>
      <c r="O17" s="101"/>
    </row>
    <row r="18" spans="1:15" ht="27" customHeight="1">
      <c r="A18" s="125" t="s">
        <v>219</v>
      </c>
      <c r="B18" s="125">
        <v>17542.321309999999</v>
      </c>
      <c r="C18" s="126">
        <v>10903.96595</v>
      </c>
      <c r="D18" s="126">
        <v>7649.8118099999992</v>
      </c>
      <c r="E18" s="126">
        <v>705.7731</v>
      </c>
      <c r="F18" s="126">
        <v>1591.1873700000001</v>
      </c>
      <c r="G18" s="126">
        <v>3387.3916800000002</v>
      </c>
      <c r="H18" s="125">
        <v>1000.84394</v>
      </c>
      <c r="I18" s="125">
        <v>20113.956109999999</v>
      </c>
      <c r="J18" s="125">
        <v>33954.978080000001</v>
      </c>
      <c r="K18" s="125">
        <v>760.84582999999998</v>
      </c>
      <c r="L18" s="125">
        <v>593.20471999999995</v>
      </c>
      <c r="M18" s="125">
        <v>291.82684</v>
      </c>
      <c r="N18" s="125">
        <v>12611.769779999999</v>
      </c>
      <c r="O18" s="101"/>
    </row>
    <row r="19" spans="1:15" ht="27" customHeight="1">
      <c r="A19" s="125" t="s">
        <v>220</v>
      </c>
      <c r="B19" s="125">
        <v>83373.016579999996</v>
      </c>
      <c r="C19" s="126">
        <v>69777.682889999996</v>
      </c>
      <c r="D19" s="126">
        <v>28886.08078</v>
      </c>
      <c r="E19" s="126">
        <v>11780.551170000001</v>
      </c>
      <c r="F19" s="126">
        <v>5468.3381600000002</v>
      </c>
      <c r="G19" s="126">
        <v>3269.0962999999997</v>
      </c>
      <c r="H19" s="125">
        <v>16978.795489999997</v>
      </c>
      <c r="I19" s="125">
        <v>3848.5147599999996</v>
      </c>
      <c r="J19" s="125">
        <v>5464.1188700000002</v>
      </c>
      <c r="K19" s="125">
        <v>4772.4382300000007</v>
      </c>
      <c r="L19" s="125">
        <v>389.92293000000001</v>
      </c>
      <c r="M19" s="125">
        <v>37.84008</v>
      </c>
      <c r="N19" s="125">
        <v>49.812589999999993</v>
      </c>
      <c r="O19" s="101"/>
    </row>
    <row r="20" spans="1:15" ht="27" customHeight="1">
      <c r="A20" s="125" t="s">
        <v>221</v>
      </c>
      <c r="B20" s="125">
        <v>192641.83116999999</v>
      </c>
      <c r="C20" s="126">
        <v>94362.801390000008</v>
      </c>
      <c r="D20" s="126">
        <v>53506.206200000001</v>
      </c>
      <c r="E20" s="126">
        <v>40699.000740000003</v>
      </c>
      <c r="F20" s="126">
        <v>21218.284319999999</v>
      </c>
      <c r="G20" s="126">
        <v>19928.308519999999</v>
      </c>
      <c r="H20" s="125">
        <v>16058.235409999999</v>
      </c>
      <c r="I20" s="125">
        <v>13421.51467</v>
      </c>
      <c r="J20" s="125">
        <v>16460.96804</v>
      </c>
      <c r="K20" s="125">
        <v>10571.94356</v>
      </c>
      <c r="L20" s="125">
        <v>1514.05006</v>
      </c>
      <c r="M20" s="125">
        <v>1690.90434</v>
      </c>
      <c r="N20" s="125">
        <v>23452.965680000001</v>
      </c>
      <c r="O20" s="101"/>
    </row>
    <row r="21" spans="1:15" ht="27" customHeight="1">
      <c r="A21" s="125" t="s">
        <v>222</v>
      </c>
      <c r="B21" s="125">
        <v>687.87105000000008</v>
      </c>
      <c r="C21" s="126">
        <v>513.99387000000002</v>
      </c>
      <c r="D21" s="126">
        <v>44.204540000000001</v>
      </c>
      <c r="E21" s="126">
        <v>38.035059999999994</v>
      </c>
      <c r="F21" s="126">
        <v>53.750080000000004</v>
      </c>
      <c r="G21" s="126">
        <v>53.908699999999996</v>
      </c>
      <c r="H21" s="125">
        <v>40.034080000000003</v>
      </c>
      <c r="I21" s="125">
        <v>162.00054</v>
      </c>
      <c r="J21" s="125">
        <v>69.287259999999989</v>
      </c>
      <c r="K21" s="125">
        <v>0</v>
      </c>
      <c r="L21" s="125">
        <v>0</v>
      </c>
      <c r="M21" s="125">
        <v>638.78071999999997</v>
      </c>
      <c r="N21" s="125">
        <v>0</v>
      </c>
      <c r="O21" s="101"/>
    </row>
    <row r="22" spans="1:15" ht="27" customHeight="1">
      <c r="A22" s="125" t="s">
        <v>223</v>
      </c>
      <c r="B22" s="125">
        <v>7542.2306900000003</v>
      </c>
      <c r="C22" s="126">
        <v>2079.6554900000001</v>
      </c>
      <c r="D22" s="126">
        <v>390.12796999999995</v>
      </c>
      <c r="E22" s="126">
        <v>435.62913000000003</v>
      </c>
      <c r="F22" s="126">
        <v>168.08552</v>
      </c>
      <c r="G22" s="126">
        <v>347.38697999999999</v>
      </c>
      <c r="H22" s="125">
        <v>410.28734000000003</v>
      </c>
      <c r="I22" s="125">
        <v>435.79683</v>
      </c>
      <c r="J22" s="125">
        <v>249.04791</v>
      </c>
      <c r="K22" s="125">
        <v>105.99378999999999</v>
      </c>
      <c r="L22" s="125">
        <v>146.54051000000001</v>
      </c>
      <c r="M22" s="125">
        <v>323.13276000000002</v>
      </c>
      <c r="N22" s="125">
        <v>1302.2669699999999</v>
      </c>
      <c r="O22" s="101"/>
    </row>
    <row r="23" spans="1:15" ht="27" customHeight="1">
      <c r="A23" s="125" t="s">
        <v>224</v>
      </c>
      <c r="B23" s="125">
        <v>11208.408810000001</v>
      </c>
      <c r="C23" s="126">
        <v>6702.2922199999994</v>
      </c>
      <c r="D23" s="126">
        <v>3592.7419900000004</v>
      </c>
      <c r="E23" s="126">
        <v>1257.8958700000001</v>
      </c>
      <c r="F23" s="126">
        <v>415.84353999999996</v>
      </c>
      <c r="G23" s="126">
        <v>2035.45434</v>
      </c>
      <c r="H23" s="125">
        <v>296.00265000000002</v>
      </c>
      <c r="I23" s="125">
        <v>2018.2158899999999</v>
      </c>
      <c r="J23" s="125">
        <v>1701.2252800000001</v>
      </c>
      <c r="K23" s="125">
        <v>191.45209</v>
      </c>
      <c r="L23" s="125">
        <v>1635.0183500000001</v>
      </c>
      <c r="M23" s="125">
        <v>1862.0161599999999</v>
      </c>
      <c r="N23" s="125">
        <v>1586.33456</v>
      </c>
      <c r="O23" s="101"/>
    </row>
    <row r="24" spans="1:15" ht="27" customHeight="1">
      <c r="A24" s="125" t="s">
        <v>225</v>
      </c>
      <c r="B24" s="125">
        <v>11.06099</v>
      </c>
      <c r="C24" s="126">
        <v>2.4353200000000004</v>
      </c>
      <c r="D24" s="126">
        <v>0</v>
      </c>
      <c r="E24" s="126">
        <v>0</v>
      </c>
      <c r="F24" s="126">
        <v>0</v>
      </c>
      <c r="G24" s="126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0</v>
      </c>
      <c r="M24" s="125">
        <v>7.56637</v>
      </c>
      <c r="N24" s="125">
        <v>0</v>
      </c>
      <c r="O24" s="101"/>
    </row>
    <row r="25" spans="1:15" ht="27" customHeight="1">
      <c r="A25" s="125" t="s">
        <v>226</v>
      </c>
      <c r="B25" s="125">
        <v>4.5154899999999998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0</v>
      </c>
      <c r="O25" s="101"/>
    </row>
    <row r="26" spans="1:15" s="161" customFormat="1" ht="37.5" customHeight="1">
      <c r="A26" s="132" t="s">
        <v>227</v>
      </c>
      <c r="B26" s="132">
        <v>104.73411</v>
      </c>
      <c r="C26" s="160">
        <v>86.453369999999993</v>
      </c>
      <c r="D26" s="160">
        <v>10.237399999999999</v>
      </c>
      <c r="E26" s="160">
        <v>0</v>
      </c>
      <c r="F26" s="160">
        <v>32.222229999999996</v>
      </c>
      <c r="G26" s="160">
        <v>18.881119999999999</v>
      </c>
      <c r="H26" s="132">
        <v>0</v>
      </c>
      <c r="I26" s="132">
        <v>0</v>
      </c>
      <c r="J26" s="132">
        <v>0</v>
      </c>
      <c r="K26" s="132">
        <v>0</v>
      </c>
      <c r="L26" s="132">
        <v>0</v>
      </c>
      <c r="M26" s="132">
        <v>133.34374</v>
      </c>
      <c r="N26" s="132">
        <v>0</v>
      </c>
    </row>
    <row r="27" spans="1:15" s="393" customFormat="1" ht="24" customHeight="1">
      <c r="A27" s="430" t="s">
        <v>246</v>
      </c>
      <c r="B27" s="431">
        <f>SUM(B9:B26)</f>
        <v>982543.06407000008</v>
      </c>
      <c r="C27" s="431">
        <f t="shared" ref="C27:N27" si="0">SUM(C9:C26)</f>
        <v>572770.21019999997</v>
      </c>
      <c r="D27" s="431">
        <f t="shared" si="0"/>
        <v>336475.31189000001</v>
      </c>
      <c r="E27" s="431">
        <f t="shared" si="0"/>
        <v>108854.82859</v>
      </c>
      <c r="F27" s="431">
        <f t="shared" si="0"/>
        <v>101225.97755</v>
      </c>
      <c r="G27" s="431">
        <f t="shared" si="0"/>
        <v>177159.86326000001</v>
      </c>
      <c r="H27" s="431">
        <f t="shared" si="0"/>
        <v>111105.22269000001</v>
      </c>
      <c r="I27" s="431">
        <f t="shared" si="0"/>
        <v>121024.10566000003</v>
      </c>
      <c r="J27" s="431">
        <f t="shared" si="0"/>
        <v>130184.70681</v>
      </c>
      <c r="K27" s="431">
        <f t="shared" si="0"/>
        <v>71188.469949999999</v>
      </c>
      <c r="L27" s="431">
        <f t="shared" si="0"/>
        <v>67182.62718000001</v>
      </c>
      <c r="M27" s="431">
        <f t="shared" si="0"/>
        <v>43571.668120000002</v>
      </c>
      <c r="N27" s="431">
        <f t="shared" si="0"/>
        <v>128348.92053000002</v>
      </c>
    </row>
    <row r="28" spans="1:15" ht="27" customHeight="1">
      <c r="A28" s="165" t="s">
        <v>298</v>
      </c>
      <c r="B28" s="159">
        <v>0.2413811395784681</v>
      </c>
      <c r="C28" s="159">
        <v>0.14071233222284987</v>
      </c>
      <c r="D28" s="159">
        <v>8.2661816254236312E-2</v>
      </c>
      <c r="E28" s="159">
        <v>2.6742341923245254E-2</v>
      </c>
      <c r="F28" s="159">
        <v>2.4868163757372629E-2</v>
      </c>
      <c r="G28" s="159">
        <v>4.3522824846095279E-2</v>
      </c>
      <c r="H28" s="159">
        <v>2.7295195749426213E-2</v>
      </c>
      <c r="I28" s="159">
        <v>2.9731965558503499E-2</v>
      </c>
      <c r="J28" s="159">
        <v>3.1982448438766631E-2</v>
      </c>
      <c r="K28" s="159">
        <v>1.7488855837217848E-2</v>
      </c>
      <c r="L28" s="159">
        <v>1.6504741320354416E-2</v>
      </c>
      <c r="M28" s="159">
        <v>1.0704242173950261E-2</v>
      </c>
      <c r="N28" s="159">
        <v>3.1531451225012608E-2</v>
      </c>
      <c r="O28" s="101"/>
    </row>
    <row r="29" spans="1:15" ht="14.25" customHeight="1" thickBot="1">
      <c r="A29" s="166"/>
      <c r="B29" s="167"/>
      <c r="C29" s="168"/>
      <c r="D29" s="168"/>
      <c r="E29" s="168"/>
      <c r="F29" s="168"/>
      <c r="G29" s="168"/>
      <c r="H29" s="169"/>
      <c r="I29" s="169"/>
      <c r="J29" s="169"/>
      <c r="K29" s="169"/>
      <c r="L29" s="169"/>
      <c r="M29" s="169"/>
      <c r="N29" s="169"/>
      <c r="O29" s="101"/>
    </row>
    <row r="30" spans="1:15" ht="15" customHeight="1" thickTop="1">
      <c r="A30" s="177" t="s">
        <v>345</v>
      </c>
      <c r="B30" s="137"/>
      <c r="C30" s="172"/>
      <c r="D30" s="172"/>
      <c r="E30" s="172"/>
      <c r="F30" s="172"/>
      <c r="G30" s="172"/>
      <c r="H30" s="173"/>
      <c r="I30" s="173"/>
      <c r="J30" s="173"/>
      <c r="K30" s="173"/>
      <c r="L30" s="173"/>
      <c r="M30" s="173"/>
      <c r="N30" s="173"/>
      <c r="O30" s="101"/>
    </row>
    <row r="31" spans="1:15" ht="9" customHeight="1">
      <c r="C31" s="114"/>
      <c r="D31" s="114"/>
      <c r="E31" s="114"/>
      <c r="F31" s="114"/>
      <c r="G31" s="114"/>
      <c r="H31" s="89"/>
      <c r="I31" s="89"/>
      <c r="J31" s="89"/>
      <c r="K31" s="89"/>
      <c r="L31" s="89"/>
      <c r="M31" s="89"/>
      <c r="N31" s="89"/>
      <c r="O31" s="101"/>
    </row>
    <row r="32" spans="1:15" ht="9" hidden="1" customHeight="1">
      <c r="A32" s="143"/>
      <c r="C32" s="114"/>
      <c r="D32" s="114"/>
      <c r="E32" s="114"/>
      <c r="F32" s="114"/>
      <c r="G32" s="114"/>
      <c r="H32" s="89"/>
      <c r="I32" s="89"/>
      <c r="J32" s="89"/>
      <c r="K32" s="89"/>
      <c r="L32" s="89"/>
      <c r="M32" s="89"/>
      <c r="N32" s="89"/>
      <c r="O32" s="101"/>
    </row>
    <row r="33" spans="1:15" ht="9" hidden="1" customHeight="1">
      <c r="A33" s="147"/>
      <c r="C33" s="114"/>
      <c r="D33" s="114"/>
      <c r="E33" s="114"/>
      <c r="F33" s="114"/>
      <c r="G33" s="114"/>
      <c r="H33" s="89"/>
      <c r="I33" s="89"/>
      <c r="J33" s="89"/>
      <c r="K33" s="89"/>
      <c r="L33" s="89"/>
      <c r="M33" s="89"/>
      <c r="N33" s="89"/>
      <c r="O33" s="101"/>
    </row>
    <row r="34" spans="1:15" ht="9" hidden="1" customHeight="1">
      <c r="A34" s="143"/>
      <c r="C34" s="114"/>
      <c r="D34" s="114"/>
      <c r="E34" s="114"/>
      <c r="F34" s="114"/>
      <c r="G34" s="114"/>
      <c r="H34" s="89"/>
      <c r="I34" s="89"/>
      <c r="J34" s="89"/>
      <c r="K34" s="89"/>
      <c r="L34" s="89"/>
      <c r="M34" s="89"/>
      <c r="N34" s="89"/>
      <c r="O34" s="101"/>
    </row>
    <row r="35" spans="1:15" ht="9" hidden="1" customHeight="1">
      <c r="A35" s="143"/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101"/>
    </row>
    <row r="36" spans="1:15" ht="9" hidden="1" customHeight="1">
      <c r="A36" s="143"/>
      <c r="B36" s="176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101"/>
    </row>
    <row r="37" spans="1:15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101"/>
    </row>
    <row r="38" spans="1:15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101"/>
    </row>
    <row r="39" spans="1:15" ht="9" hidden="1" customHeight="1">
      <c r="A39" s="144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101"/>
    </row>
    <row r="40" spans="1:15" ht="9" hidden="1" customHeight="1">
      <c r="A40" s="143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101"/>
    </row>
    <row r="41" spans="1:15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101"/>
    </row>
    <row r="42" spans="1:15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101"/>
    </row>
    <row r="43" spans="1:15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101"/>
    </row>
    <row r="44" spans="1:15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101"/>
    </row>
    <row r="45" spans="1:15" ht="9" hidden="1" customHeight="1">
      <c r="A45" s="144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101"/>
    </row>
    <row r="46" spans="1:15" ht="9" hidden="1" customHeight="1">
      <c r="A46" s="143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101"/>
    </row>
    <row r="47" spans="1:15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101"/>
    </row>
    <row r="48" spans="1:15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01"/>
    </row>
    <row r="49" spans="1:15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01"/>
    </row>
    <row r="50" spans="1:15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01"/>
    </row>
    <row r="51" spans="1:15" ht="9" hidden="1" customHeight="1">
      <c r="A51" s="144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01"/>
    </row>
    <row r="52" spans="1:15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01"/>
    </row>
    <row r="53" spans="1:15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01"/>
    </row>
    <row r="54" spans="1:15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01"/>
    </row>
    <row r="55" spans="1:15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01"/>
    </row>
    <row r="56" spans="1:15" ht="9" hidden="1" customHeight="1">
      <c r="A56" s="144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01"/>
    </row>
    <row r="57" spans="1:15" ht="9" hidden="1" customHeight="1">
      <c r="A57" s="145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01"/>
    </row>
    <row r="58" spans="1:15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01"/>
    </row>
    <row r="59" spans="1:15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01"/>
    </row>
    <row r="60" spans="1:15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01"/>
    </row>
    <row r="61" spans="1:15" ht="9" hidden="1" customHeight="1">
      <c r="A61" s="146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01"/>
    </row>
    <row r="62" spans="1:15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01"/>
    </row>
    <row r="63" spans="1:15" ht="9" hidden="1" customHeight="1">
      <c r="A63" s="147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01"/>
    </row>
    <row r="64" spans="1:15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01"/>
    </row>
    <row r="65" spans="1:15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01"/>
    </row>
    <row r="66" spans="1:15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01"/>
    </row>
    <row r="67" spans="1:15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01"/>
    </row>
    <row r="68" spans="1:15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01"/>
    </row>
    <row r="69" spans="1:15" ht="9" hidden="1" customHeight="1">
      <c r="A69" s="147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01"/>
    </row>
    <row r="70" spans="1:15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01"/>
    </row>
    <row r="71" spans="1:15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01"/>
    </row>
    <row r="72" spans="1:15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01"/>
    </row>
    <row r="73" spans="1:15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101"/>
    </row>
    <row r="74" spans="1:15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101"/>
    </row>
    <row r="75" spans="1:15" ht="9" hidden="1" customHeight="1">
      <c r="A75" s="147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101"/>
    </row>
    <row r="76" spans="1:15" ht="9" hidden="1" customHeight="1">
      <c r="A76" s="143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101"/>
    </row>
    <row r="77" spans="1:15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101"/>
    </row>
    <row r="78" spans="1:15" ht="9" hidden="1" customHeight="1">
      <c r="A78" s="143"/>
      <c r="C78" s="148"/>
      <c r="D78" s="148"/>
      <c r="E78" s="148"/>
      <c r="F78" s="148"/>
      <c r="G78" s="148"/>
      <c r="O78" s="101"/>
    </row>
    <row r="79" spans="1:15" ht="9" hidden="1" customHeight="1">
      <c r="A79" s="143"/>
      <c r="C79" s="148"/>
      <c r="D79" s="148"/>
      <c r="E79" s="148"/>
      <c r="F79" s="148"/>
      <c r="G79" s="148"/>
      <c r="O79" s="101"/>
    </row>
    <row r="80" spans="1:15" ht="9" hidden="1" customHeight="1">
      <c r="A80" s="143"/>
      <c r="C80" s="148"/>
      <c r="D80" s="148"/>
      <c r="E80" s="148"/>
      <c r="F80" s="148"/>
      <c r="G80" s="148"/>
      <c r="O80" s="101"/>
    </row>
    <row r="81" spans="1:15" ht="9" hidden="1" customHeight="1">
      <c r="A81" s="143"/>
      <c r="C81" s="148"/>
      <c r="D81" s="148"/>
      <c r="E81" s="148"/>
      <c r="F81" s="148"/>
      <c r="G81" s="148"/>
      <c r="O81" s="101"/>
    </row>
    <row r="82" spans="1:15" ht="9" hidden="1" customHeight="1">
      <c r="A82" s="143"/>
      <c r="C82" s="148"/>
      <c r="D82" s="148"/>
      <c r="E82" s="148"/>
      <c r="F82" s="148"/>
      <c r="G82" s="148"/>
      <c r="O82" s="101"/>
    </row>
    <row r="83" spans="1:15" ht="9" hidden="1" customHeight="1">
      <c r="A83" s="143"/>
      <c r="C83" s="148"/>
      <c r="D83" s="148"/>
      <c r="E83" s="148"/>
      <c r="F83" s="148"/>
      <c r="G83" s="148"/>
      <c r="O83" s="101"/>
    </row>
    <row r="84" spans="1:15" ht="9" hidden="1" customHeight="1">
      <c r="A84" s="145"/>
      <c r="C84" s="148"/>
      <c r="D84" s="148"/>
      <c r="E84" s="148"/>
      <c r="F84" s="148"/>
      <c r="G84" s="148"/>
      <c r="O84" s="101"/>
    </row>
    <row r="85" spans="1:15" ht="9" hidden="1" customHeight="1">
      <c r="A85" s="147"/>
      <c r="C85" s="148"/>
      <c r="D85" s="148"/>
      <c r="E85" s="148"/>
      <c r="F85" s="148"/>
      <c r="G85" s="148"/>
      <c r="O85" s="101"/>
    </row>
    <row r="86" spans="1:15" ht="9" hidden="1" customHeight="1">
      <c r="A86" s="143"/>
      <c r="C86" s="148"/>
      <c r="D86" s="148"/>
      <c r="E86" s="148"/>
      <c r="F86" s="148"/>
      <c r="G86" s="148"/>
      <c r="O86" s="101"/>
    </row>
    <row r="87" spans="1:15" ht="9" hidden="1" customHeight="1">
      <c r="A87" s="143"/>
      <c r="C87" s="148"/>
      <c r="D87" s="148"/>
      <c r="E87" s="148"/>
      <c r="F87" s="148"/>
      <c r="G87" s="148"/>
      <c r="O87" s="101"/>
    </row>
    <row r="88" spans="1:15" ht="9" hidden="1" customHeight="1">
      <c r="A88" s="143"/>
      <c r="C88" s="148"/>
      <c r="D88" s="148"/>
      <c r="E88" s="148"/>
      <c r="F88" s="148"/>
      <c r="G88" s="148"/>
      <c r="O88" s="101"/>
    </row>
    <row r="89" spans="1:15" ht="9" hidden="1" customHeight="1">
      <c r="A89" s="143"/>
      <c r="C89" s="148"/>
      <c r="D89" s="148"/>
      <c r="E89" s="148"/>
      <c r="F89" s="148"/>
      <c r="G89" s="148"/>
      <c r="O89" s="101"/>
    </row>
    <row r="90" spans="1:15" ht="9" hidden="1" customHeight="1">
      <c r="A90" s="143"/>
      <c r="C90" s="148"/>
      <c r="D90" s="148"/>
      <c r="E90" s="148"/>
      <c r="F90" s="148"/>
      <c r="G90" s="148"/>
      <c r="O90" s="101"/>
    </row>
    <row r="91" spans="1:15" ht="9" hidden="1" customHeight="1">
      <c r="A91" s="143"/>
      <c r="C91" s="148"/>
      <c r="D91" s="148"/>
      <c r="E91" s="148"/>
      <c r="F91" s="148"/>
      <c r="G91" s="148"/>
      <c r="O91" s="101"/>
    </row>
    <row r="92" spans="1:15" ht="9" hidden="1" customHeight="1">
      <c r="A92" s="143"/>
      <c r="C92" s="148"/>
      <c r="D92" s="148"/>
      <c r="E92" s="148"/>
      <c r="F92" s="148"/>
      <c r="G92" s="148"/>
      <c r="O92" s="101"/>
    </row>
    <row r="93" spans="1:15" ht="9" hidden="1" customHeight="1">
      <c r="A93" s="143"/>
      <c r="C93" s="148"/>
      <c r="D93" s="148"/>
      <c r="E93" s="148"/>
      <c r="F93" s="148"/>
      <c r="G93" s="148"/>
      <c r="O93" s="101"/>
    </row>
    <row r="94" spans="1:15" ht="9" hidden="1" customHeight="1">
      <c r="A94" s="143"/>
      <c r="C94" s="148"/>
      <c r="D94" s="148"/>
      <c r="E94" s="148"/>
      <c r="F94" s="148"/>
      <c r="G94" s="148"/>
      <c r="O94" s="101"/>
    </row>
    <row r="95" spans="1:15" ht="9" hidden="1" customHeight="1">
      <c r="A95" s="147"/>
      <c r="C95" s="148"/>
      <c r="D95" s="148"/>
      <c r="E95" s="148"/>
      <c r="F95" s="148"/>
      <c r="G95" s="148"/>
      <c r="O95" s="101"/>
    </row>
    <row r="96" spans="1:15" ht="9" hidden="1" customHeight="1">
      <c r="A96" s="143"/>
      <c r="C96" s="148"/>
      <c r="D96" s="148"/>
      <c r="E96" s="148"/>
      <c r="F96" s="148"/>
      <c r="G96" s="148"/>
      <c r="O96" s="101"/>
    </row>
    <row r="97" spans="1:15" ht="9" hidden="1" customHeight="1">
      <c r="A97" s="143"/>
      <c r="C97" s="148"/>
      <c r="D97" s="148"/>
      <c r="E97" s="148"/>
      <c r="F97" s="148"/>
      <c r="G97" s="148"/>
      <c r="O97" s="101"/>
    </row>
    <row r="98" spans="1:15" ht="9" hidden="1" customHeight="1">
      <c r="A98" s="143"/>
      <c r="C98" s="148"/>
      <c r="D98" s="148"/>
      <c r="E98" s="148"/>
      <c r="F98" s="148"/>
      <c r="G98" s="148"/>
      <c r="O98" s="101"/>
    </row>
    <row r="99" spans="1:15" hidden="1">
      <c r="A99" s="149"/>
      <c r="C99" s="148"/>
      <c r="D99" s="148"/>
      <c r="E99" s="148"/>
      <c r="F99" s="148"/>
      <c r="G99" s="148"/>
      <c r="O99" s="101"/>
    </row>
    <row r="100" spans="1:15" hidden="1">
      <c r="A100" s="149"/>
      <c r="C100" s="148"/>
      <c r="D100" s="148"/>
      <c r="E100" s="148"/>
      <c r="F100" s="148"/>
      <c r="G100" s="148"/>
      <c r="O100" s="101"/>
    </row>
    <row r="101" spans="1:15" hidden="1">
      <c r="A101" s="149"/>
      <c r="C101" s="148"/>
      <c r="D101" s="148"/>
      <c r="E101" s="148"/>
      <c r="F101" s="148"/>
      <c r="G101" s="148"/>
      <c r="O101" s="101"/>
    </row>
    <row r="102" spans="1:15" hidden="1">
      <c r="A102" s="149"/>
      <c r="C102" s="148"/>
      <c r="D102" s="148"/>
      <c r="E102" s="148"/>
      <c r="F102" s="148"/>
      <c r="G102" s="148"/>
      <c r="O102" s="101"/>
    </row>
    <row r="103" spans="1:15" hidden="1">
      <c r="A103" s="149"/>
      <c r="C103" s="148"/>
      <c r="D103" s="148"/>
      <c r="E103" s="148"/>
      <c r="F103" s="148"/>
      <c r="G103" s="148"/>
      <c r="O103" s="101"/>
    </row>
    <row r="104" spans="1:15" hidden="1">
      <c r="A104" s="149"/>
      <c r="C104" s="148"/>
      <c r="D104" s="148"/>
      <c r="E104" s="148"/>
      <c r="F104" s="148"/>
      <c r="G104" s="148"/>
      <c r="O104" s="101"/>
    </row>
    <row r="105" spans="1:15" hidden="1">
      <c r="A105" s="149"/>
      <c r="C105" s="148"/>
      <c r="D105" s="148"/>
      <c r="E105" s="148"/>
      <c r="F105" s="148"/>
      <c r="G105" s="148"/>
      <c r="O105" s="101"/>
    </row>
    <row r="106" spans="1:15" ht="15.75" hidden="1">
      <c r="A106" s="150"/>
      <c r="C106" s="148"/>
      <c r="D106" s="148"/>
      <c r="E106" s="148"/>
      <c r="F106" s="148"/>
      <c r="G106" s="148"/>
      <c r="O106" s="101"/>
    </row>
    <row r="107" spans="1:15" ht="15.75" hidden="1">
      <c r="A107" s="150"/>
      <c r="C107" s="148"/>
      <c r="D107" s="148"/>
      <c r="E107" s="148"/>
      <c r="F107" s="148"/>
      <c r="G107" s="148"/>
      <c r="O107" s="101"/>
    </row>
    <row r="108" spans="1:15" ht="15.75" hidden="1">
      <c r="A108" s="150"/>
      <c r="C108" s="148"/>
      <c r="D108" s="148"/>
      <c r="E108" s="148"/>
      <c r="F108" s="148"/>
      <c r="G108" s="148"/>
      <c r="O108" s="101"/>
    </row>
    <row r="109" spans="1:15" ht="15.75" hidden="1">
      <c r="A109" s="150"/>
      <c r="C109" s="148"/>
      <c r="D109" s="148"/>
      <c r="E109" s="148"/>
      <c r="F109" s="148"/>
      <c r="G109" s="148"/>
      <c r="O109" s="101"/>
    </row>
    <row r="110" spans="1:15" ht="15.75" hidden="1">
      <c r="A110" s="150"/>
      <c r="C110" s="148"/>
      <c r="D110" s="148"/>
      <c r="E110" s="148"/>
      <c r="F110" s="148"/>
      <c r="G110" s="148"/>
      <c r="O110" s="101"/>
    </row>
    <row r="111" spans="1:15" ht="15.75" hidden="1">
      <c r="A111" s="150"/>
      <c r="C111" s="148"/>
      <c r="D111" s="148"/>
      <c r="E111" s="148"/>
      <c r="F111" s="148"/>
      <c r="G111" s="148"/>
      <c r="O111" s="101"/>
    </row>
    <row r="112" spans="1:15" ht="15.75" hidden="1">
      <c r="A112" s="150"/>
      <c r="C112" s="148"/>
      <c r="D112" s="148"/>
      <c r="E112" s="148"/>
      <c r="F112" s="148"/>
      <c r="G112" s="148"/>
      <c r="O112" s="101"/>
    </row>
    <row r="113" spans="1:15" ht="15.75" hidden="1">
      <c r="A113" s="150"/>
      <c r="C113" s="148"/>
      <c r="D113" s="148"/>
      <c r="E113" s="148"/>
      <c r="F113" s="148"/>
      <c r="G113" s="148"/>
      <c r="O113" s="101"/>
    </row>
    <row r="114" spans="1:15" ht="15.75" hidden="1">
      <c r="A114" s="150"/>
      <c r="C114" s="148"/>
      <c r="D114" s="148"/>
      <c r="E114" s="148"/>
      <c r="F114" s="148"/>
      <c r="G114" s="148"/>
      <c r="O114" s="101"/>
    </row>
    <row r="115" spans="1:15" ht="15.75" hidden="1">
      <c r="A115" s="150"/>
      <c r="C115" s="148"/>
      <c r="D115" s="148"/>
      <c r="E115" s="148"/>
      <c r="F115" s="148"/>
      <c r="G115" s="148"/>
      <c r="O115" s="101"/>
    </row>
    <row r="116" spans="1:15" ht="15.75" hidden="1">
      <c r="A116" s="150"/>
      <c r="C116" s="148"/>
      <c r="D116" s="148"/>
      <c r="E116" s="148"/>
      <c r="F116" s="148"/>
      <c r="G116" s="148"/>
      <c r="O116" s="101"/>
    </row>
    <row r="117" spans="1:15" ht="15.75" hidden="1">
      <c r="A117" s="150"/>
      <c r="C117" s="148"/>
      <c r="D117" s="148"/>
      <c r="E117" s="148"/>
      <c r="F117" s="148"/>
      <c r="G117" s="148"/>
      <c r="O117" s="101"/>
    </row>
    <row r="118" spans="1:15" ht="15.75" hidden="1">
      <c r="A118" s="150"/>
      <c r="C118" s="148"/>
      <c r="D118" s="148"/>
      <c r="E118" s="148"/>
      <c r="F118" s="148"/>
      <c r="G118" s="148"/>
      <c r="O118" s="101"/>
    </row>
    <row r="119" spans="1:15" ht="15.75" hidden="1">
      <c r="A119" s="150"/>
      <c r="C119" s="148"/>
      <c r="D119" s="148"/>
      <c r="E119" s="148"/>
      <c r="F119" s="148"/>
      <c r="G119" s="148"/>
      <c r="O119" s="101"/>
    </row>
    <row r="120" spans="1:15" ht="15.75" hidden="1">
      <c r="A120" s="150"/>
      <c r="C120" s="148"/>
      <c r="D120" s="148"/>
      <c r="E120" s="148"/>
      <c r="F120" s="148"/>
      <c r="G120" s="148"/>
      <c r="O120" s="101"/>
    </row>
    <row r="121" spans="1:15" ht="15.75" hidden="1">
      <c r="A121" s="150"/>
      <c r="C121" s="148"/>
      <c r="D121" s="148"/>
      <c r="E121" s="148"/>
      <c r="F121" s="148"/>
      <c r="G121" s="148"/>
      <c r="O121" s="101"/>
    </row>
    <row r="122" spans="1:15" ht="15.75" hidden="1">
      <c r="A122" s="150"/>
      <c r="C122" s="148"/>
      <c r="D122" s="148"/>
      <c r="E122" s="148"/>
      <c r="F122" s="148"/>
      <c r="G122" s="148"/>
      <c r="O122" s="101"/>
    </row>
    <row r="123" spans="1:15" ht="15.75" hidden="1">
      <c r="A123" s="150"/>
      <c r="C123" s="148"/>
      <c r="D123" s="148"/>
      <c r="E123" s="148"/>
      <c r="F123" s="148"/>
      <c r="G123" s="148"/>
      <c r="O123" s="101"/>
    </row>
    <row r="124" spans="1:15" ht="15.75" hidden="1">
      <c r="A124" s="150"/>
      <c r="C124" s="148"/>
      <c r="D124" s="148"/>
      <c r="E124" s="148"/>
      <c r="F124" s="148"/>
      <c r="G124" s="148"/>
      <c r="O124" s="101"/>
    </row>
    <row r="125" spans="1:15" ht="15.75" hidden="1">
      <c r="A125" s="150"/>
      <c r="C125" s="148"/>
      <c r="D125" s="148"/>
      <c r="E125" s="148"/>
      <c r="F125" s="148"/>
      <c r="G125" s="148"/>
      <c r="O125" s="101"/>
    </row>
    <row r="126" spans="1:15" ht="15.75" hidden="1">
      <c r="A126" s="150"/>
      <c r="C126" s="148"/>
      <c r="D126" s="148"/>
      <c r="E126" s="148"/>
      <c r="F126" s="148"/>
      <c r="G126" s="148"/>
      <c r="O126" s="101"/>
    </row>
    <row r="127" spans="1:15" ht="15.75" hidden="1">
      <c r="A127" s="150"/>
      <c r="C127" s="148"/>
      <c r="D127" s="148"/>
      <c r="E127" s="148"/>
      <c r="F127" s="148"/>
      <c r="G127" s="148"/>
      <c r="O127" s="101"/>
    </row>
    <row r="128" spans="1:15" ht="15.75" hidden="1">
      <c r="A128" s="150"/>
      <c r="C128" s="148"/>
      <c r="D128" s="148"/>
      <c r="E128" s="148"/>
      <c r="F128" s="148"/>
      <c r="G128" s="148"/>
      <c r="O128" s="101"/>
    </row>
    <row r="129" spans="1:15" ht="15.75" hidden="1">
      <c r="A129" s="150"/>
      <c r="C129" s="148"/>
      <c r="D129" s="148"/>
      <c r="E129" s="148"/>
      <c r="F129" s="148"/>
      <c r="G129" s="148"/>
      <c r="O129" s="101"/>
    </row>
    <row r="130" spans="1:15" ht="15.75" hidden="1">
      <c r="A130" s="150"/>
      <c r="C130" s="148"/>
      <c r="D130" s="148"/>
      <c r="E130" s="148"/>
      <c r="F130" s="148"/>
      <c r="G130" s="148"/>
      <c r="O130" s="101"/>
    </row>
    <row r="131" spans="1:15" ht="15.75" hidden="1">
      <c r="A131" s="150"/>
      <c r="C131" s="148"/>
      <c r="D131" s="148"/>
      <c r="E131" s="148"/>
      <c r="F131" s="148"/>
      <c r="G131" s="148"/>
      <c r="O131" s="101"/>
    </row>
    <row r="132" spans="1:15" ht="15.75" hidden="1">
      <c r="A132" s="150"/>
      <c r="C132" s="148"/>
      <c r="D132" s="148"/>
      <c r="E132" s="148"/>
      <c r="F132" s="148"/>
      <c r="G132" s="148"/>
      <c r="O132" s="101"/>
    </row>
    <row r="133" spans="1:15" ht="15.75" hidden="1">
      <c r="A133" s="150"/>
      <c r="C133" s="148"/>
      <c r="D133" s="148"/>
      <c r="E133" s="148"/>
      <c r="F133" s="148"/>
      <c r="G133" s="148"/>
      <c r="O133" s="101"/>
    </row>
    <row r="134" spans="1:15" ht="15.75" hidden="1">
      <c r="A134" s="150"/>
      <c r="C134" s="148"/>
      <c r="D134" s="148"/>
      <c r="E134" s="148"/>
      <c r="F134" s="148"/>
      <c r="G134" s="148"/>
      <c r="O134" s="101"/>
    </row>
    <row r="135" spans="1:15" ht="15.75" hidden="1">
      <c r="A135" s="150"/>
      <c r="C135" s="148"/>
      <c r="D135" s="148"/>
      <c r="E135" s="148"/>
      <c r="F135" s="148"/>
      <c r="G135" s="148"/>
      <c r="O135" s="101"/>
    </row>
    <row r="136" spans="1:15" ht="15.75" hidden="1">
      <c r="A136" s="150"/>
      <c r="C136" s="148"/>
      <c r="D136" s="148"/>
      <c r="E136" s="148"/>
      <c r="F136" s="148"/>
      <c r="G136" s="148"/>
      <c r="O136" s="101"/>
    </row>
    <row r="137" spans="1:15" ht="15.75" hidden="1">
      <c r="A137" s="150"/>
      <c r="C137" s="148"/>
      <c r="D137" s="148"/>
      <c r="E137" s="148"/>
      <c r="F137" s="148"/>
      <c r="G137" s="148"/>
      <c r="O137" s="101"/>
    </row>
    <row r="138" spans="1:15" ht="15.75" hidden="1">
      <c r="A138" s="150"/>
      <c r="C138" s="148"/>
      <c r="D138" s="148"/>
      <c r="E138" s="148"/>
      <c r="F138" s="148"/>
      <c r="G138" s="148"/>
      <c r="O138" s="101"/>
    </row>
    <row r="139" spans="1:15" ht="15.75" hidden="1">
      <c r="A139" s="150"/>
      <c r="C139" s="148"/>
      <c r="D139" s="148"/>
      <c r="E139" s="148"/>
      <c r="F139" s="148"/>
      <c r="G139" s="148"/>
      <c r="O139" s="101"/>
    </row>
    <row r="140" spans="1:15" ht="15.75" hidden="1">
      <c r="A140" s="150"/>
      <c r="C140" s="148"/>
      <c r="D140" s="148"/>
      <c r="E140" s="148"/>
      <c r="F140" s="148"/>
      <c r="G140" s="148"/>
      <c r="O140" s="101"/>
    </row>
    <row r="141" spans="1:15" ht="15.75" hidden="1">
      <c r="A141" s="150"/>
      <c r="C141" s="148"/>
      <c r="D141" s="148"/>
      <c r="E141" s="148"/>
      <c r="F141" s="148"/>
      <c r="G141" s="148"/>
      <c r="O141" s="101"/>
    </row>
    <row r="142" spans="1:15" ht="15.75" hidden="1">
      <c r="A142" s="150"/>
      <c r="C142" s="148"/>
      <c r="D142" s="148"/>
      <c r="E142" s="148"/>
      <c r="F142" s="148"/>
      <c r="G142" s="148"/>
      <c r="O142" s="101"/>
    </row>
    <row r="143" spans="1:15" ht="15.75" hidden="1">
      <c r="A143" s="150"/>
      <c r="C143" s="148"/>
      <c r="D143" s="148"/>
      <c r="E143" s="148"/>
      <c r="F143" s="148"/>
      <c r="G143" s="148"/>
      <c r="O143" s="101"/>
    </row>
    <row r="144" spans="1:15" ht="15.75" hidden="1">
      <c r="A144" s="150"/>
      <c r="C144" s="148"/>
      <c r="D144" s="148"/>
      <c r="E144" s="148"/>
      <c r="F144" s="148"/>
      <c r="G144" s="148"/>
      <c r="O144" s="101"/>
    </row>
    <row r="145" spans="1:15" ht="15.75" hidden="1">
      <c r="A145" s="150"/>
      <c r="C145" s="148"/>
      <c r="D145" s="148"/>
      <c r="E145" s="148"/>
      <c r="F145" s="148"/>
      <c r="G145" s="148"/>
      <c r="O145" s="101"/>
    </row>
    <row r="146" spans="1:15" ht="15.75" hidden="1">
      <c r="A146" s="150"/>
      <c r="C146" s="148"/>
      <c r="D146" s="148"/>
      <c r="E146" s="148"/>
      <c r="F146" s="148"/>
      <c r="G146" s="148"/>
      <c r="O146" s="101"/>
    </row>
    <row r="147" spans="1:15" ht="15.75" hidden="1">
      <c r="A147" s="150"/>
      <c r="C147" s="148"/>
      <c r="D147" s="148"/>
      <c r="E147" s="148"/>
      <c r="F147" s="148"/>
      <c r="G147" s="148"/>
      <c r="O147" s="101"/>
    </row>
    <row r="148" spans="1:15" ht="15.75" hidden="1">
      <c r="A148" s="150"/>
      <c r="C148" s="148"/>
      <c r="D148" s="148"/>
      <c r="E148" s="148"/>
      <c r="F148" s="148"/>
      <c r="G148" s="148"/>
      <c r="O148" s="101"/>
    </row>
    <row r="149" spans="1:15" ht="15.75" hidden="1">
      <c r="A149" s="150"/>
      <c r="C149" s="148"/>
      <c r="D149" s="148"/>
      <c r="E149" s="148"/>
      <c r="F149" s="148"/>
      <c r="G149" s="148"/>
      <c r="O149" s="101"/>
    </row>
    <row r="150" spans="1:15" ht="15.75" hidden="1">
      <c r="A150" s="150"/>
      <c r="C150" s="148"/>
      <c r="D150" s="148"/>
      <c r="E150" s="148"/>
      <c r="F150" s="148"/>
      <c r="G150" s="148"/>
      <c r="O150" s="101"/>
    </row>
    <row r="151" spans="1:15" ht="15.75" hidden="1">
      <c r="A151" s="150"/>
      <c r="C151" s="148"/>
      <c r="D151" s="148"/>
      <c r="E151" s="148"/>
      <c r="F151" s="148"/>
      <c r="G151" s="148"/>
      <c r="O151" s="101"/>
    </row>
    <row r="152" spans="1:15" ht="15.75" hidden="1">
      <c r="A152" s="150"/>
      <c r="C152" s="148"/>
      <c r="D152" s="148"/>
      <c r="E152" s="148"/>
      <c r="F152" s="148"/>
      <c r="G152" s="148"/>
      <c r="O152" s="101"/>
    </row>
    <row r="153" spans="1:15" ht="15.75" hidden="1">
      <c r="A153" s="150"/>
      <c r="C153" s="148"/>
      <c r="D153" s="148"/>
      <c r="E153" s="148"/>
      <c r="F153" s="148"/>
      <c r="G153" s="148"/>
      <c r="O153" s="101"/>
    </row>
    <row r="154" spans="1:15" ht="15.75" hidden="1">
      <c r="A154" s="150"/>
      <c r="C154" s="148"/>
      <c r="D154" s="148"/>
      <c r="E154" s="148"/>
      <c r="F154" s="148"/>
      <c r="G154" s="148"/>
      <c r="O154" s="101"/>
    </row>
    <row r="155" spans="1:15" ht="15.75" hidden="1">
      <c r="A155" s="150"/>
      <c r="C155" s="148"/>
      <c r="D155" s="148"/>
      <c r="E155" s="148"/>
      <c r="F155" s="148"/>
      <c r="G155" s="148"/>
      <c r="O155" s="101"/>
    </row>
    <row r="156" spans="1:15" ht="15.75" hidden="1">
      <c r="A156" s="150"/>
      <c r="C156" s="148"/>
      <c r="D156" s="148"/>
      <c r="E156" s="148"/>
      <c r="F156" s="148"/>
      <c r="G156" s="148"/>
      <c r="O156" s="101"/>
    </row>
    <row r="157" spans="1:15" ht="15.75" hidden="1">
      <c r="A157" s="150"/>
      <c r="C157" s="148"/>
      <c r="D157" s="148"/>
      <c r="E157" s="148"/>
      <c r="F157" s="148"/>
      <c r="G157" s="148"/>
      <c r="O157" s="101"/>
    </row>
    <row r="158" spans="1:15" ht="15.75" hidden="1">
      <c r="A158" s="150"/>
      <c r="C158" s="148"/>
      <c r="D158" s="148"/>
      <c r="E158" s="148"/>
      <c r="F158" s="148"/>
      <c r="G158" s="148"/>
      <c r="O158" s="101"/>
    </row>
    <row r="159" spans="1:15" ht="15.75" hidden="1">
      <c r="A159" s="150"/>
      <c r="C159" s="148"/>
      <c r="D159" s="148"/>
      <c r="E159" s="148"/>
      <c r="F159" s="148"/>
      <c r="G159" s="148"/>
      <c r="O159" s="101"/>
    </row>
    <row r="160" spans="1:15" ht="15.75" hidden="1">
      <c r="A160" s="150"/>
      <c r="C160" s="148"/>
      <c r="D160" s="148"/>
      <c r="E160" s="148"/>
      <c r="F160" s="148"/>
      <c r="G160" s="148"/>
      <c r="O160" s="101"/>
    </row>
    <row r="161" spans="1:15" ht="15.75" hidden="1">
      <c r="A161" s="150"/>
      <c r="C161" s="148"/>
      <c r="D161" s="148"/>
      <c r="E161" s="148"/>
      <c r="F161" s="148"/>
      <c r="G161" s="148"/>
      <c r="O161" s="101"/>
    </row>
    <row r="162" spans="1:15" ht="15.75" hidden="1">
      <c r="A162" s="150"/>
      <c r="C162" s="148"/>
      <c r="D162" s="148"/>
      <c r="E162" s="148"/>
      <c r="F162" s="148"/>
      <c r="G162" s="148"/>
      <c r="O162" s="101"/>
    </row>
    <row r="163" spans="1:15" ht="15.75" hidden="1">
      <c r="A163" s="150"/>
      <c r="C163" s="148"/>
      <c r="D163" s="148"/>
      <c r="E163" s="148"/>
      <c r="F163" s="148"/>
      <c r="G163" s="148"/>
      <c r="O163" s="101"/>
    </row>
    <row r="164" spans="1:15" ht="15.75" hidden="1">
      <c r="A164" s="150"/>
      <c r="C164" s="148"/>
      <c r="D164" s="148"/>
      <c r="E164" s="148"/>
      <c r="F164" s="148"/>
      <c r="G164" s="148"/>
      <c r="O164" s="101"/>
    </row>
    <row r="165" spans="1:15" ht="15.75" hidden="1">
      <c r="A165" s="150"/>
      <c r="C165" s="148"/>
      <c r="D165" s="148"/>
      <c r="E165" s="148"/>
      <c r="F165" s="148"/>
      <c r="G165" s="148"/>
      <c r="O165" s="101"/>
    </row>
    <row r="166" spans="1:15" ht="15.75" hidden="1">
      <c r="A166" s="150"/>
      <c r="C166" s="148"/>
      <c r="D166" s="148"/>
      <c r="E166" s="148"/>
      <c r="F166" s="148"/>
      <c r="G166" s="148"/>
      <c r="O166" s="101"/>
    </row>
    <row r="167" spans="1:15" ht="15.75" hidden="1">
      <c r="A167" s="150"/>
      <c r="C167" s="148"/>
      <c r="D167" s="148"/>
      <c r="E167" s="148"/>
      <c r="F167" s="148"/>
      <c r="G167" s="148"/>
      <c r="O167" s="101"/>
    </row>
    <row r="168" spans="1:15" ht="15.75" hidden="1">
      <c r="A168" s="150"/>
      <c r="C168" s="148"/>
      <c r="D168" s="148"/>
      <c r="E168" s="148"/>
      <c r="F168" s="148"/>
      <c r="G168" s="148"/>
      <c r="O168" s="101"/>
    </row>
    <row r="169" spans="1:15" ht="15.75" hidden="1">
      <c r="A169" s="150"/>
      <c r="C169" s="148"/>
      <c r="D169" s="148"/>
      <c r="E169" s="148"/>
      <c r="F169" s="148"/>
      <c r="G169" s="148"/>
      <c r="O169" s="101"/>
    </row>
    <row r="170" spans="1:15" ht="15.75" hidden="1">
      <c r="A170" s="150"/>
      <c r="C170" s="148"/>
      <c r="D170" s="148"/>
      <c r="E170" s="148"/>
      <c r="F170" s="148"/>
      <c r="G170" s="148"/>
      <c r="O170" s="101"/>
    </row>
    <row r="171" spans="1:15" ht="15.75" hidden="1">
      <c r="A171" s="150"/>
      <c r="C171" s="148"/>
      <c r="D171" s="148"/>
      <c r="E171" s="148"/>
      <c r="F171" s="148"/>
      <c r="G171" s="148"/>
      <c r="O171" s="101"/>
    </row>
    <row r="172" spans="1:15" ht="15.75" hidden="1">
      <c r="A172" s="150"/>
      <c r="C172" s="148"/>
      <c r="D172" s="148"/>
      <c r="E172" s="148"/>
      <c r="F172" s="148"/>
      <c r="G172" s="148"/>
      <c r="O172" s="101"/>
    </row>
    <row r="173" spans="1:15" ht="15.75" hidden="1">
      <c r="A173" s="150"/>
      <c r="C173" s="148"/>
      <c r="D173" s="148"/>
      <c r="E173" s="148"/>
      <c r="F173" s="148"/>
      <c r="G173" s="148"/>
      <c r="O173" s="101"/>
    </row>
    <row r="174" spans="1:15" ht="15.75" hidden="1">
      <c r="A174" s="150"/>
      <c r="C174" s="148"/>
      <c r="D174" s="148"/>
      <c r="E174" s="148"/>
      <c r="F174" s="148"/>
      <c r="G174" s="148"/>
      <c r="O174" s="101"/>
    </row>
    <row r="175" spans="1:15" ht="15.75" hidden="1">
      <c r="A175" s="150"/>
      <c r="C175" s="148"/>
      <c r="D175" s="148"/>
      <c r="E175" s="148"/>
      <c r="F175" s="148"/>
      <c r="G175" s="148"/>
      <c r="O175" s="101"/>
    </row>
    <row r="176" spans="1:15" ht="15.75" hidden="1">
      <c r="A176" s="150"/>
      <c r="C176" s="148"/>
      <c r="D176" s="148"/>
      <c r="E176" s="148"/>
      <c r="F176" s="148"/>
      <c r="G176" s="148"/>
      <c r="O176" s="101"/>
    </row>
    <row r="177" spans="1:15" ht="15.75" hidden="1">
      <c r="A177" s="150"/>
      <c r="C177" s="148"/>
      <c r="D177" s="148"/>
      <c r="E177" s="148"/>
      <c r="F177" s="148"/>
      <c r="G177" s="148"/>
      <c r="O177" s="101"/>
    </row>
    <row r="178" spans="1:15" ht="15.75" hidden="1">
      <c r="A178" s="150"/>
      <c r="C178" s="148"/>
      <c r="D178" s="148"/>
      <c r="E178" s="148"/>
      <c r="F178" s="148"/>
      <c r="G178" s="148"/>
      <c r="O178" s="101"/>
    </row>
    <row r="179" spans="1:15" ht="15.75" hidden="1">
      <c r="A179" s="150"/>
      <c r="C179" s="148"/>
      <c r="D179" s="148"/>
      <c r="E179" s="148"/>
      <c r="F179" s="148"/>
      <c r="G179" s="148"/>
      <c r="O179" s="101"/>
    </row>
    <row r="180" spans="1:15" ht="15.75" hidden="1">
      <c r="A180" s="150"/>
      <c r="C180" s="148"/>
      <c r="D180" s="148"/>
      <c r="E180" s="148"/>
      <c r="F180" s="148"/>
      <c r="G180" s="148"/>
      <c r="O180" s="101"/>
    </row>
    <row r="181" spans="1:15" ht="15.75" hidden="1">
      <c r="A181" s="150"/>
      <c r="C181" s="148"/>
      <c r="D181" s="148"/>
      <c r="E181" s="148"/>
      <c r="F181" s="148"/>
      <c r="G181" s="148"/>
      <c r="O181" s="101"/>
    </row>
    <row r="182" spans="1:15" ht="15.75" hidden="1">
      <c r="A182" s="150"/>
      <c r="C182" s="148"/>
      <c r="D182" s="148"/>
      <c r="E182" s="148"/>
      <c r="F182" s="148"/>
      <c r="G182" s="148"/>
      <c r="O182" s="101"/>
    </row>
    <row r="183" spans="1:15" ht="15.75" hidden="1">
      <c r="A183" s="150"/>
      <c r="C183" s="148"/>
      <c r="D183" s="148"/>
      <c r="E183" s="148"/>
      <c r="F183" s="148"/>
      <c r="G183" s="148"/>
      <c r="O183" s="101"/>
    </row>
    <row r="184" spans="1:15" ht="15.75" hidden="1">
      <c r="A184" s="150"/>
      <c r="C184" s="148"/>
      <c r="D184" s="148"/>
      <c r="E184" s="148"/>
      <c r="F184" s="148"/>
      <c r="G184" s="148"/>
      <c r="O184" s="101"/>
    </row>
    <row r="185" spans="1:15" ht="15.75" hidden="1">
      <c r="A185" s="150"/>
      <c r="C185" s="148"/>
      <c r="D185" s="148"/>
      <c r="E185" s="148"/>
      <c r="F185" s="148"/>
      <c r="G185" s="148"/>
      <c r="O185" s="101"/>
    </row>
    <row r="186" spans="1:15" ht="15.75" hidden="1">
      <c r="A186" s="150"/>
      <c r="C186" s="148"/>
      <c r="D186" s="148"/>
      <c r="E186" s="148"/>
      <c r="F186" s="148"/>
      <c r="G186" s="148"/>
      <c r="O186" s="101"/>
    </row>
    <row r="187" spans="1:15" ht="15.75" hidden="1">
      <c r="A187" s="150"/>
      <c r="C187" s="148"/>
      <c r="D187" s="148"/>
      <c r="E187" s="148"/>
      <c r="F187" s="148"/>
      <c r="G187" s="148"/>
      <c r="O187" s="101"/>
    </row>
    <row r="188" spans="1:15" ht="15.75" hidden="1">
      <c r="A188" s="150"/>
      <c r="C188" s="148"/>
      <c r="D188" s="148"/>
      <c r="E188" s="148"/>
      <c r="F188" s="148"/>
      <c r="G188" s="148"/>
      <c r="O188" s="101"/>
    </row>
    <row r="189" spans="1:15" ht="15.75" hidden="1">
      <c r="A189" s="150"/>
      <c r="C189" s="148"/>
      <c r="D189" s="148"/>
      <c r="E189" s="148"/>
      <c r="F189" s="148"/>
      <c r="G189" s="148"/>
      <c r="O189" s="101"/>
    </row>
    <row r="190" spans="1:15" ht="15.75" hidden="1">
      <c r="A190" s="150"/>
      <c r="C190" s="148"/>
      <c r="D190" s="148"/>
      <c r="E190" s="148"/>
      <c r="F190" s="148"/>
      <c r="G190" s="148"/>
      <c r="O190" s="101"/>
    </row>
    <row r="191" spans="1:15" ht="15.75" hidden="1">
      <c r="A191" s="150"/>
      <c r="C191" s="148"/>
      <c r="D191" s="148"/>
      <c r="E191" s="148"/>
      <c r="F191" s="148"/>
      <c r="G191" s="148"/>
      <c r="O191" s="101"/>
    </row>
    <row r="192" spans="1:15" ht="15.75" hidden="1">
      <c r="A192" s="150"/>
      <c r="C192" s="148"/>
      <c r="D192" s="148"/>
      <c r="E192" s="148"/>
      <c r="F192" s="148"/>
      <c r="G192" s="148"/>
      <c r="O192" s="101"/>
    </row>
    <row r="193" spans="1:15" ht="15.75" hidden="1">
      <c r="A193" s="150"/>
      <c r="C193" s="148"/>
      <c r="D193" s="148"/>
      <c r="E193" s="148"/>
      <c r="F193" s="148"/>
      <c r="G193" s="148"/>
      <c r="O193" s="101"/>
    </row>
    <row r="194" spans="1:15" ht="15.75" hidden="1">
      <c r="A194" s="150"/>
      <c r="C194" s="148"/>
      <c r="D194" s="148"/>
      <c r="E194" s="148"/>
      <c r="F194" s="148"/>
      <c r="G194" s="148"/>
      <c r="O194" s="101"/>
    </row>
    <row r="195" spans="1:15" ht="15.75" hidden="1">
      <c r="A195" s="150"/>
      <c r="C195" s="148"/>
      <c r="D195" s="148"/>
      <c r="E195" s="148"/>
      <c r="F195" s="148"/>
      <c r="G195" s="148"/>
      <c r="O195" s="101"/>
    </row>
    <row r="196" spans="1:15" ht="15.75" hidden="1">
      <c r="A196" s="150"/>
      <c r="C196" s="148"/>
      <c r="D196" s="148"/>
      <c r="E196" s="148"/>
      <c r="F196" s="148"/>
      <c r="G196" s="148"/>
      <c r="O196" s="101"/>
    </row>
    <row r="197" spans="1:15" ht="15.75" hidden="1">
      <c r="A197" s="151"/>
      <c r="C197" s="148"/>
      <c r="D197" s="148"/>
      <c r="E197" s="148"/>
      <c r="F197" s="148"/>
      <c r="G197" s="148"/>
      <c r="O197" s="101"/>
    </row>
    <row r="198" spans="1:15" ht="15.75" hidden="1">
      <c r="A198" s="151"/>
      <c r="C198" s="148"/>
      <c r="D198" s="148"/>
      <c r="E198" s="148"/>
      <c r="F198" s="148"/>
      <c r="G198" s="148"/>
      <c r="O198" s="101"/>
    </row>
    <row r="199" spans="1:15" ht="15.75" hidden="1">
      <c r="A199" s="151"/>
      <c r="C199" s="148"/>
      <c r="D199" s="148"/>
      <c r="E199" s="148"/>
      <c r="F199" s="148"/>
      <c r="G199" s="148"/>
      <c r="O199" s="101"/>
    </row>
    <row r="200" spans="1:15" ht="15.75" hidden="1">
      <c r="A200" s="151"/>
      <c r="C200" s="148"/>
      <c r="D200" s="148"/>
      <c r="E200" s="148"/>
      <c r="F200" s="148"/>
      <c r="G200" s="148"/>
      <c r="O200" s="101"/>
    </row>
    <row r="201" spans="1:15" ht="15.75" hidden="1">
      <c r="A201" s="151"/>
      <c r="C201" s="148"/>
      <c r="D201" s="148"/>
      <c r="E201" s="148"/>
      <c r="F201" s="148"/>
      <c r="G201" s="148"/>
    </row>
    <row r="202" spans="1:15" ht="15.75" hidden="1">
      <c r="A202" s="151"/>
      <c r="C202" s="148"/>
      <c r="D202" s="148"/>
      <c r="E202" s="148"/>
      <c r="F202" s="148"/>
      <c r="G202" s="148"/>
    </row>
    <row r="203" spans="1:15" ht="15.75" hidden="1">
      <c r="A203" s="151"/>
      <c r="C203" s="148"/>
      <c r="D203" s="148"/>
      <c r="E203" s="148"/>
      <c r="F203" s="148"/>
      <c r="G203" s="148"/>
    </row>
    <row r="204" spans="1:15" ht="15.75" hidden="1">
      <c r="A204" s="151"/>
      <c r="C204" s="148"/>
      <c r="D204" s="148"/>
      <c r="E204" s="148"/>
      <c r="F204" s="148"/>
      <c r="G204" s="148"/>
    </row>
    <row r="205" spans="1:15" ht="15.75" hidden="1">
      <c r="A205" s="151"/>
      <c r="C205" s="148"/>
      <c r="D205" s="148"/>
      <c r="E205" s="148"/>
      <c r="F205" s="148"/>
      <c r="G205" s="148"/>
    </row>
    <row r="206" spans="1:15" ht="15.75" hidden="1">
      <c r="A206" s="151"/>
      <c r="C206" s="148"/>
      <c r="D206" s="148"/>
      <c r="E206" s="148"/>
      <c r="F206" s="148"/>
      <c r="G206" s="148"/>
    </row>
    <row r="207" spans="1:15" ht="15.75" hidden="1">
      <c r="A207" s="151"/>
      <c r="C207" s="148"/>
      <c r="D207" s="148"/>
      <c r="E207" s="148"/>
      <c r="F207" s="148"/>
      <c r="G207" s="148"/>
    </row>
    <row r="208" spans="1:15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WVY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51.140625" style="115" customWidth="1"/>
    <col min="2" max="14" width="10.7109375" style="101" customWidth="1"/>
    <col min="15" max="15" width="12" style="101" customWidth="1"/>
    <col min="16" max="16" width="10.7109375" style="101" hidden="1"/>
    <col min="17" max="17" width="2.5703125" style="152" hidden="1"/>
    <col min="18" max="256" width="9.140625" style="101" hidden="1"/>
    <col min="257" max="257" width="51.140625" style="101" hidden="1"/>
    <col min="258" max="270" width="10.7109375" style="101" hidden="1"/>
    <col min="271" max="271" width="12" style="101" hidden="1"/>
    <col min="272" max="272" width="10.7109375" style="101" hidden="1"/>
    <col min="273" max="273" width="2.5703125" style="101" hidden="1"/>
    <col min="274" max="512" width="9.140625" style="101" hidden="1"/>
    <col min="513" max="513" width="51.140625" style="101" hidden="1"/>
    <col min="514" max="526" width="10.7109375" style="101" hidden="1"/>
    <col min="527" max="527" width="12" style="101" hidden="1"/>
    <col min="528" max="528" width="10.7109375" style="101" hidden="1"/>
    <col min="529" max="529" width="2.5703125" style="101" hidden="1"/>
    <col min="530" max="768" width="9.140625" style="101" hidden="1"/>
    <col min="769" max="769" width="51.140625" style="101" hidden="1"/>
    <col min="770" max="782" width="10.7109375" style="101" hidden="1"/>
    <col min="783" max="783" width="12" style="101" hidden="1"/>
    <col min="784" max="784" width="10.7109375" style="101" hidden="1"/>
    <col min="785" max="785" width="2.5703125" style="101" hidden="1"/>
    <col min="786" max="1024" width="9.140625" style="101" hidden="1"/>
    <col min="1025" max="1025" width="51.140625" style="101" hidden="1"/>
    <col min="1026" max="1038" width="10.7109375" style="101" hidden="1"/>
    <col min="1039" max="1039" width="12" style="101" hidden="1"/>
    <col min="1040" max="1040" width="10.7109375" style="101" hidden="1"/>
    <col min="1041" max="1041" width="2.5703125" style="101" hidden="1"/>
    <col min="1042" max="1280" width="9.140625" style="101" hidden="1"/>
    <col min="1281" max="1281" width="51.140625" style="101" hidden="1"/>
    <col min="1282" max="1294" width="10.7109375" style="101" hidden="1"/>
    <col min="1295" max="1295" width="12" style="101" hidden="1"/>
    <col min="1296" max="1296" width="10.7109375" style="101" hidden="1"/>
    <col min="1297" max="1297" width="2.5703125" style="101" hidden="1"/>
    <col min="1298" max="1536" width="9.140625" style="101" hidden="1"/>
    <col min="1537" max="1537" width="51.140625" style="101" hidden="1"/>
    <col min="1538" max="1550" width="10.7109375" style="101" hidden="1"/>
    <col min="1551" max="1551" width="12" style="101" hidden="1"/>
    <col min="1552" max="1552" width="10.7109375" style="101" hidden="1"/>
    <col min="1553" max="1553" width="2.5703125" style="101" hidden="1"/>
    <col min="1554" max="1792" width="9.140625" style="101" hidden="1"/>
    <col min="1793" max="1793" width="51.140625" style="101" hidden="1"/>
    <col min="1794" max="1806" width="10.7109375" style="101" hidden="1"/>
    <col min="1807" max="1807" width="12" style="101" hidden="1"/>
    <col min="1808" max="1808" width="10.7109375" style="101" hidden="1"/>
    <col min="1809" max="1809" width="2.5703125" style="101" hidden="1"/>
    <col min="1810" max="2048" width="9.140625" style="101" hidden="1"/>
    <col min="2049" max="2049" width="51.140625" style="101" hidden="1"/>
    <col min="2050" max="2062" width="10.7109375" style="101" hidden="1"/>
    <col min="2063" max="2063" width="12" style="101" hidden="1"/>
    <col min="2064" max="2064" width="10.7109375" style="101" hidden="1"/>
    <col min="2065" max="2065" width="2.5703125" style="101" hidden="1"/>
    <col min="2066" max="2304" width="9.140625" style="101" hidden="1"/>
    <col min="2305" max="2305" width="51.140625" style="101" hidden="1"/>
    <col min="2306" max="2318" width="10.7109375" style="101" hidden="1"/>
    <col min="2319" max="2319" width="12" style="101" hidden="1"/>
    <col min="2320" max="2320" width="10.7109375" style="101" hidden="1"/>
    <col min="2321" max="2321" width="2.5703125" style="101" hidden="1"/>
    <col min="2322" max="2560" width="9.140625" style="101" hidden="1"/>
    <col min="2561" max="2561" width="51.140625" style="101" hidden="1"/>
    <col min="2562" max="2574" width="10.7109375" style="101" hidden="1"/>
    <col min="2575" max="2575" width="12" style="101" hidden="1"/>
    <col min="2576" max="2576" width="10.7109375" style="101" hidden="1"/>
    <col min="2577" max="2577" width="2.5703125" style="101" hidden="1"/>
    <col min="2578" max="2816" width="9.140625" style="101" hidden="1"/>
    <col min="2817" max="2817" width="51.140625" style="101" hidden="1"/>
    <col min="2818" max="2830" width="10.7109375" style="101" hidden="1"/>
    <col min="2831" max="2831" width="12" style="101" hidden="1"/>
    <col min="2832" max="2832" width="10.7109375" style="101" hidden="1"/>
    <col min="2833" max="2833" width="2.5703125" style="101" hidden="1"/>
    <col min="2834" max="3072" width="9.140625" style="101" hidden="1"/>
    <col min="3073" max="3073" width="51.140625" style="101" hidden="1"/>
    <col min="3074" max="3086" width="10.7109375" style="101" hidden="1"/>
    <col min="3087" max="3087" width="12" style="101" hidden="1"/>
    <col min="3088" max="3088" width="10.7109375" style="101" hidden="1"/>
    <col min="3089" max="3089" width="2.5703125" style="101" hidden="1"/>
    <col min="3090" max="3328" width="9.140625" style="101" hidden="1"/>
    <col min="3329" max="3329" width="51.140625" style="101" hidden="1"/>
    <col min="3330" max="3342" width="10.7109375" style="101" hidden="1"/>
    <col min="3343" max="3343" width="12" style="101" hidden="1"/>
    <col min="3344" max="3344" width="10.7109375" style="101" hidden="1"/>
    <col min="3345" max="3345" width="2.5703125" style="101" hidden="1"/>
    <col min="3346" max="3584" width="9.140625" style="101" hidden="1"/>
    <col min="3585" max="3585" width="51.140625" style="101" hidden="1"/>
    <col min="3586" max="3598" width="10.7109375" style="101" hidden="1"/>
    <col min="3599" max="3599" width="12" style="101" hidden="1"/>
    <col min="3600" max="3600" width="10.7109375" style="101" hidden="1"/>
    <col min="3601" max="3601" width="2.5703125" style="101" hidden="1"/>
    <col min="3602" max="3840" width="9.140625" style="101" hidden="1"/>
    <col min="3841" max="3841" width="51.140625" style="101" hidden="1"/>
    <col min="3842" max="3854" width="10.7109375" style="101" hidden="1"/>
    <col min="3855" max="3855" width="12" style="101" hidden="1"/>
    <col min="3856" max="3856" width="10.7109375" style="101" hidden="1"/>
    <col min="3857" max="3857" width="2.5703125" style="101" hidden="1"/>
    <col min="3858" max="4096" width="9.140625" style="101" hidden="1"/>
    <col min="4097" max="4097" width="51.140625" style="101" hidden="1"/>
    <col min="4098" max="4110" width="10.7109375" style="101" hidden="1"/>
    <col min="4111" max="4111" width="12" style="101" hidden="1"/>
    <col min="4112" max="4112" width="10.7109375" style="101" hidden="1"/>
    <col min="4113" max="4113" width="2.5703125" style="101" hidden="1"/>
    <col min="4114" max="4352" width="9.140625" style="101" hidden="1"/>
    <col min="4353" max="4353" width="51.140625" style="101" hidden="1"/>
    <col min="4354" max="4366" width="10.7109375" style="101" hidden="1"/>
    <col min="4367" max="4367" width="12" style="101" hidden="1"/>
    <col min="4368" max="4368" width="10.7109375" style="101" hidden="1"/>
    <col min="4369" max="4369" width="2.5703125" style="101" hidden="1"/>
    <col min="4370" max="4608" width="9.140625" style="101" hidden="1"/>
    <col min="4609" max="4609" width="51.140625" style="101" hidden="1"/>
    <col min="4610" max="4622" width="10.7109375" style="101" hidden="1"/>
    <col min="4623" max="4623" width="12" style="101" hidden="1"/>
    <col min="4624" max="4624" width="10.7109375" style="101" hidden="1"/>
    <col min="4625" max="4625" width="2.5703125" style="101" hidden="1"/>
    <col min="4626" max="4864" width="9.140625" style="101" hidden="1"/>
    <col min="4865" max="4865" width="51.140625" style="101" hidden="1"/>
    <col min="4866" max="4878" width="10.7109375" style="101" hidden="1"/>
    <col min="4879" max="4879" width="12" style="101" hidden="1"/>
    <col min="4880" max="4880" width="10.7109375" style="101" hidden="1"/>
    <col min="4881" max="4881" width="2.5703125" style="101" hidden="1"/>
    <col min="4882" max="5120" width="9.140625" style="101" hidden="1"/>
    <col min="5121" max="5121" width="51.140625" style="101" hidden="1"/>
    <col min="5122" max="5134" width="10.7109375" style="101" hidden="1"/>
    <col min="5135" max="5135" width="12" style="101" hidden="1"/>
    <col min="5136" max="5136" width="10.7109375" style="101" hidden="1"/>
    <col min="5137" max="5137" width="2.5703125" style="101" hidden="1"/>
    <col min="5138" max="5376" width="9.140625" style="101" hidden="1"/>
    <col min="5377" max="5377" width="51.140625" style="101" hidden="1"/>
    <col min="5378" max="5390" width="10.7109375" style="101" hidden="1"/>
    <col min="5391" max="5391" width="12" style="101" hidden="1"/>
    <col min="5392" max="5392" width="10.7109375" style="101" hidden="1"/>
    <col min="5393" max="5393" width="2.5703125" style="101" hidden="1"/>
    <col min="5394" max="5632" width="9.140625" style="101" hidden="1"/>
    <col min="5633" max="5633" width="51.140625" style="101" hidden="1"/>
    <col min="5634" max="5646" width="10.7109375" style="101" hidden="1"/>
    <col min="5647" max="5647" width="12" style="101" hidden="1"/>
    <col min="5648" max="5648" width="10.7109375" style="101" hidden="1"/>
    <col min="5649" max="5649" width="2.5703125" style="101" hidden="1"/>
    <col min="5650" max="5888" width="9.140625" style="101" hidden="1"/>
    <col min="5889" max="5889" width="51.140625" style="101" hidden="1"/>
    <col min="5890" max="5902" width="10.7109375" style="101" hidden="1"/>
    <col min="5903" max="5903" width="12" style="101" hidden="1"/>
    <col min="5904" max="5904" width="10.7109375" style="101" hidden="1"/>
    <col min="5905" max="5905" width="2.5703125" style="101" hidden="1"/>
    <col min="5906" max="6144" width="9.140625" style="101" hidden="1"/>
    <col min="6145" max="6145" width="51.140625" style="101" hidden="1"/>
    <col min="6146" max="6158" width="10.7109375" style="101" hidden="1"/>
    <col min="6159" max="6159" width="12" style="101" hidden="1"/>
    <col min="6160" max="6160" width="10.7109375" style="101" hidden="1"/>
    <col min="6161" max="6161" width="2.5703125" style="101" hidden="1"/>
    <col min="6162" max="6400" width="9.140625" style="101" hidden="1"/>
    <col min="6401" max="6401" width="51.140625" style="101" hidden="1"/>
    <col min="6402" max="6414" width="10.7109375" style="101" hidden="1"/>
    <col min="6415" max="6415" width="12" style="101" hidden="1"/>
    <col min="6416" max="6416" width="10.7109375" style="101" hidden="1"/>
    <col min="6417" max="6417" width="2.5703125" style="101" hidden="1"/>
    <col min="6418" max="6656" width="9.140625" style="101" hidden="1"/>
    <col min="6657" max="6657" width="51.140625" style="101" hidden="1"/>
    <col min="6658" max="6670" width="10.7109375" style="101" hidden="1"/>
    <col min="6671" max="6671" width="12" style="101" hidden="1"/>
    <col min="6672" max="6672" width="10.7109375" style="101" hidden="1"/>
    <col min="6673" max="6673" width="2.5703125" style="101" hidden="1"/>
    <col min="6674" max="6912" width="9.140625" style="101" hidden="1"/>
    <col min="6913" max="6913" width="51.140625" style="101" hidden="1"/>
    <col min="6914" max="6926" width="10.7109375" style="101" hidden="1"/>
    <col min="6927" max="6927" width="12" style="101" hidden="1"/>
    <col min="6928" max="6928" width="10.7109375" style="101" hidden="1"/>
    <col min="6929" max="6929" width="2.5703125" style="101" hidden="1"/>
    <col min="6930" max="7168" width="9.140625" style="101" hidden="1"/>
    <col min="7169" max="7169" width="51.140625" style="101" hidden="1"/>
    <col min="7170" max="7182" width="10.7109375" style="101" hidden="1"/>
    <col min="7183" max="7183" width="12" style="101" hidden="1"/>
    <col min="7184" max="7184" width="10.7109375" style="101" hidden="1"/>
    <col min="7185" max="7185" width="2.5703125" style="101" hidden="1"/>
    <col min="7186" max="7424" width="9.140625" style="101" hidden="1"/>
    <col min="7425" max="7425" width="51.140625" style="101" hidden="1"/>
    <col min="7426" max="7438" width="10.7109375" style="101" hidden="1"/>
    <col min="7439" max="7439" width="12" style="101" hidden="1"/>
    <col min="7440" max="7440" width="10.7109375" style="101" hidden="1"/>
    <col min="7441" max="7441" width="2.5703125" style="101" hidden="1"/>
    <col min="7442" max="7680" width="9.140625" style="101" hidden="1"/>
    <col min="7681" max="7681" width="51.140625" style="101" hidden="1"/>
    <col min="7682" max="7694" width="10.7109375" style="101" hidden="1"/>
    <col min="7695" max="7695" width="12" style="101" hidden="1"/>
    <col min="7696" max="7696" width="10.7109375" style="101" hidden="1"/>
    <col min="7697" max="7697" width="2.5703125" style="101" hidden="1"/>
    <col min="7698" max="7936" width="9.140625" style="101" hidden="1"/>
    <col min="7937" max="7937" width="51.140625" style="101" hidden="1"/>
    <col min="7938" max="7950" width="10.7109375" style="101" hidden="1"/>
    <col min="7951" max="7951" width="12" style="101" hidden="1"/>
    <col min="7952" max="7952" width="10.7109375" style="101" hidden="1"/>
    <col min="7953" max="7953" width="2.5703125" style="101" hidden="1"/>
    <col min="7954" max="8192" width="9.140625" style="101" hidden="1"/>
    <col min="8193" max="8193" width="51.140625" style="101" hidden="1"/>
    <col min="8194" max="8206" width="10.7109375" style="101" hidden="1"/>
    <col min="8207" max="8207" width="12" style="101" hidden="1"/>
    <col min="8208" max="8208" width="10.7109375" style="101" hidden="1"/>
    <col min="8209" max="8209" width="2.5703125" style="101" hidden="1"/>
    <col min="8210" max="8448" width="9.140625" style="101" hidden="1"/>
    <col min="8449" max="8449" width="51.140625" style="101" hidden="1"/>
    <col min="8450" max="8462" width="10.7109375" style="101" hidden="1"/>
    <col min="8463" max="8463" width="12" style="101" hidden="1"/>
    <col min="8464" max="8464" width="10.7109375" style="101" hidden="1"/>
    <col min="8465" max="8465" width="2.5703125" style="101" hidden="1"/>
    <col min="8466" max="8704" width="9.140625" style="101" hidden="1"/>
    <col min="8705" max="8705" width="51.140625" style="101" hidden="1"/>
    <col min="8706" max="8718" width="10.7109375" style="101" hidden="1"/>
    <col min="8719" max="8719" width="12" style="101" hidden="1"/>
    <col min="8720" max="8720" width="10.7109375" style="101" hidden="1"/>
    <col min="8721" max="8721" width="2.5703125" style="101" hidden="1"/>
    <col min="8722" max="8960" width="9.140625" style="101" hidden="1"/>
    <col min="8961" max="8961" width="51.140625" style="101" hidden="1"/>
    <col min="8962" max="8974" width="10.7109375" style="101" hidden="1"/>
    <col min="8975" max="8975" width="12" style="101" hidden="1"/>
    <col min="8976" max="8976" width="10.7109375" style="101" hidden="1"/>
    <col min="8977" max="8977" width="2.5703125" style="101" hidden="1"/>
    <col min="8978" max="9216" width="9.140625" style="101" hidden="1"/>
    <col min="9217" max="9217" width="51.140625" style="101" hidden="1"/>
    <col min="9218" max="9230" width="10.7109375" style="101" hidden="1"/>
    <col min="9231" max="9231" width="12" style="101" hidden="1"/>
    <col min="9232" max="9232" width="10.7109375" style="101" hidden="1"/>
    <col min="9233" max="9233" width="2.5703125" style="101" hidden="1"/>
    <col min="9234" max="9472" width="9.140625" style="101" hidden="1"/>
    <col min="9473" max="9473" width="51.140625" style="101" hidden="1"/>
    <col min="9474" max="9486" width="10.7109375" style="101" hidden="1"/>
    <col min="9487" max="9487" width="12" style="101" hidden="1"/>
    <col min="9488" max="9488" width="10.7109375" style="101" hidden="1"/>
    <col min="9489" max="9489" width="2.5703125" style="101" hidden="1"/>
    <col min="9490" max="9728" width="9.140625" style="101" hidden="1"/>
    <col min="9729" max="9729" width="51.140625" style="101" hidden="1"/>
    <col min="9730" max="9742" width="10.7109375" style="101" hidden="1"/>
    <col min="9743" max="9743" width="12" style="101" hidden="1"/>
    <col min="9744" max="9744" width="10.7109375" style="101" hidden="1"/>
    <col min="9745" max="9745" width="2.5703125" style="101" hidden="1"/>
    <col min="9746" max="9984" width="9.140625" style="101" hidden="1"/>
    <col min="9985" max="9985" width="51.140625" style="101" hidden="1"/>
    <col min="9986" max="9998" width="10.7109375" style="101" hidden="1"/>
    <col min="9999" max="9999" width="12" style="101" hidden="1"/>
    <col min="10000" max="10000" width="10.7109375" style="101" hidden="1"/>
    <col min="10001" max="10001" width="2.5703125" style="101" hidden="1"/>
    <col min="10002" max="10240" width="9.140625" style="101" hidden="1"/>
    <col min="10241" max="10241" width="51.140625" style="101" hidden="1"/>
    <col min="10242" max="10254" width="10.7109375" style="101" hidden="1"/>
    <col min="10255" max="10255" width="12" style="101" hidden="1"/>
    <col min="10256" max="10256" width="10.7109375" style="101" hidden="1"/>
    <col min="10257" max="10257" width="2.5703125" style="101" hidden="1"/>
    <col min="10258" max="10496" width="9.140625" style="101" hidden="1"/>
    <col min="10497" max="10497" width="51.140625" style="101" hidden="1"/>
    <col min="10498" max="10510" width="10.7109375" style="101" hidden="1"/>
    <col min="10511" max="10511" width="12" style="101" hidden="1"/>
    <col min="10512" max="10512" width="10.7109375" style="101" hidden="1"/>
    <col min="10513" max="10513" width="2.5703125" style="101" hidden="1"/>
    <col min="10514" max="10752" width="9.140625" style="101" hidden="1"/>
    <col min="10753" max="10753" width="51.140625" style="101" hidden="1"/>
    <col min="10754" max="10766" width="10.7109375" style="101" hidden="1"/>
    <col min="10767" max="10767" width="12" style="101" hidden="1"/>
    <col min="10768" max="10768" width="10.7109375" style="101" hidden="1"/>
    <col min="10769" max="10769" width="2.5703125" style="101" hidden="1"/>
    <col min="10770" max="11008" width="9.140625" style="101" hidden="1"/>
    <col min="11009" max="11009" width="51.140625" style="101" hidden="1"/>
    <col min="11010" max="11022" width="10.7109375" style="101" hidden="1"/>
    <col min="11023" max="11023" width="12" style="101" hidden="1"/>
    <col min="11024" max="11024" width="10.7109375" style="101" hidden="1"/>
    <col min="11025" max="11025" width="2.5703125" style="101" hidden="1"/>
    <col min="11026" max="11264" width="9.140625" style="101" hidden="1"/>
    <col min="11265" max="11265" width="51.140625" style="101" hidden="1"/>
    <col min="11266" max="11278" width="10.7109375" style="101" hidden="1"/>
    <col min="11279" max="11279" width="12" style="101" hidden="1"/>
    <col min="11280" max="11280" width="10.7109375" style="101" hidden="1"/>
    <col min="11281" max="11281" width="2.5703125" style="101" hidden="1"/>
    <col min="11282" max="11520" width="9.140625" style="101" hidden="1"/>
    <col min="11521" max="11521" width="51.140625" style="101" hidden="1"/>
    <col min="11522" max="11534" width="10.7109375" style="101" hidden="1"/>
    <col min="11535" max="11535" width="12" style="101" hidden="1"/>
    <col min="11536" max="11536" width="10.7109375" style="101" hidden="1"/>
    <col min="11537" max="11537" width="2.5703125" style="101" hidden="1"/>
    <col min="11538" max="11776" width="9.140625" style="101" hidden="1"/>
    <col min="11777" max="11777" width="51.140625" style="101" hidden="1"/>
    <col min="11778" max="11790" width="10.7109375" style="101" hidden="1"/>
    <col min="11791" max="11791" width="12" style="101" hidden="1"/>
    <col min="11792" max="11792" width="10.7109375" style="101" hidden="1"/>
    <col min="11793" max="11793" width="2.5703125" style="101" hidden="1"/>
    <col min="11794" max="12032" width="9.140625" style="101" hidden="1"/>
    <col min="12033" max="12033" width="51.140625" style="101" hidden="1"/>
    <col min="12034" max="12046" width="10.7109375" style="101" hidden="1"/>
    <col min="12047" max="12047" width="12" style="101" hidden="1"/>
    <col min="12048" max="12048" width="10.7109375" style="101" hidden="1"/>
    <col min="12049" max="12049" width="2.5703125" style="101" hidden="1"/>
    <col min="12050" max="12288" width="9.140625" style="101" hidden="1"/>
    <col min="12289" max="12289" width="51.140625" style="101" hidden="1"/>
    <col min="12290" max="12302" width="10.7109375" style="101" hidden="1"/>
    <col min="12303" max="12303" width="12" style="101" hidden="1"/>
    <col min="12304" max="12304" width="10.7109375" style="101" hidden="1"/>
    <col min="12305" max="12305" width="2.5703125" style="101" hidden="1"/>
    <col min="12306" max="12544" width="9.140625" style="101" hidden="1"/>
    <col min="12545" max="12545" width="51.140625" style="101" hidden="1"/>
    <col min="12546" max="12558" width="10.7109375" style="101" hidden="1"/>
    <col min="12559" max="12559" width="12" style="101" hidden="1"/>
    <col min="12560" max="12560" width="10.7109375" style="101" hidden="1"/>
    <col min="12561" max="12561" width="2.5703125" style="101" hidden="1"/>
    <col min="12562" max="12800" width="9.140625" style="101" hidden="1"/>
    <col min="12801" max="12801" width="51.140625" style="101" hidden="1"/>
    <col min="12802" max="12814" width="10.7109375" style="101" hidden="1"/>
    <col min="12815" max="12815" width="12" style="101" hidden="1"/>
    <col min="12816" max="12816" width="10.7109375" style="101" hidden="1"/>
    <col min="12817" max="12817" width="2.5703125" style="101" hidden="1"/>
    <col min="12818" max="13056" width="9.140625" style="101" hidden="1"/>
    <col min="13057" max="13057" width="51.140625" style="101" hidden="1"/>
    <col min="13058" max="13070" width="10.7109375" style="101" hidden="1"/>
    <col min="13071" max="13071" width="12" style="101" hidden="1"/>
    <col min="13072" max="13072" width="10.7109375" style="101" hidden="1"/>
    <col min="13073" max="13073" width="2.5703125" style="101" hidden="1"/>
    <col min="13074" max="13312" width="9.140625" style="101" hidden="1"/>
    <col min="13313" max="13313" width="51.140625" style="101" hidden="1"/>
    <col min="13314" max="13326" width="10.7109375" style="101" hidden="1"/>
    <col min="13327" max="13327" width="12" style="101" hidden="1"/>
    <col min="13328" max="13328" width="10.7109375" style="101" hidden="1"/>
    <col min="13329" max="13329" width="2.5703125" style="101" hidden="1"/>
    <col min="13330" max="13568" width="9.140625" style="101" hidden="1"/>
    <col min="13569" max="13569" width="51.140625" style="101" hidden="1"/>
    <col min="13570" max="13582" width="10.7109375" style="101" hidden="1"/>
    <col min="13583" max="13583" width="12" style="101" hidden="1"/>
    <col min="13584" max="13584" width="10.7109375" style="101" hidden="1"/>
    <col min="13585" max="13585" width="2.5703125" style="101" hidden="1"/>
    <col min="13586" max="13824" width="9.140625" style="101" hidden="1"/>
    <col min="13825" max="13825" width="51.140625" style="101" hidden="1"/>
    <col min="13826" max="13838" width="10.7109375" style="101" hidden="1"/>
    <col min="13839" max="13839" width="12" style="101" hidden="1"/>
    <col min="13840" max="13840" width="10.7109375" style="101" hidden="1"/>
    <col min="13841" max="13841" width="2.5703125" style="101" hidden="1"/>
    <col min="13842" max="14080" width="9.140625" style="101" hidden="1"/>
    <col min="14081" max="14081" width="51.140625" style="101" hidden="1"/>
    <col min="14082" max="14094" width="10.7109375" style="101" hidden="1"/>
    <col min="14095" max="14095" width="12" style="101" hidden="1"/>
    <col min="14096" max="14096" width="10.7109375" style="101" hidden="1"/>
    <col min="14097" max="14097" width="2.5703125" style="101" hidden="1"/>
    <col min="14098" max="14336" width="9.140625" style="101" hidden="1"/>
    <col min="14337" max="14337" width="51.140625" style="101" hidden="1"/>
    <col min="14338" max="14350" width="10.7109375" style="101" hidden="1"/>
    <col min="14351" max="14351" width="12" style="101" hidden="1"/>
    <col min="14352" max="14352" width="10.7109375" style="101" hidden="1"/>
    <col min="14353" max="14353" width="2.5703125" style="101" hidden="1"/>
    <col min="14354" max="14592" width="9.140625" style="101" hidden="1"/>
    <col min="14593" max="14593" width="51.140625" style="101" hidden="1"/>
    <col min="14594" max="14606" width="10.7109375" style="101" hidden="1"/>
    <col min="14607" max="14607" width="12" style="101" hidden="1"/>
    <col min="14608" max="14608" width="10.7109375" style="101" hidden="1"/>
    <col min="14609" max="14609" width="2.5703125" style="101" hidden="1"/>
    <col min="14610" max="14848" width="9.140625" style="101" hidden="1"/>
    <col min="14849" max="14849" width="51.140625" style="101" hidden="1"/>
    <col min="14850" max="14862" width="10.7109375" style="101" hidden="1"/>
    <col min="14863" max="14863" width="12" style="101" hidden="1"/>
    <col min="14864" max="14864" width="10.7109375" style="101" hidden="1"/>
    <col min="14865" max="14865" width="2.5703125" style="101" hidden="1"/>
    <col min="14866" max="15104" width="9.140625" style="101" hidden="1"/>
    <col min="15105" max="15105" width="51.140625" style="101" hidden="1"/>
    <col min="15106" max="15118" width="10.7109375" style="101" hidden="1"/>
    <col min="15119" max="15119" width="12" style="101" hidden="1"/>
    <col min="15120" max="15120" width="10.7109375" style="101" hidden="1"/>
    <col min="15121" max="15121" width="2.5703125" style="101" hidden="1"/>
    <col min="15122" max="15360" width="9.140625" style="101" hidden="1"/>
    <col min="15361" max="15361" width="51.140625" style="101" hidden="1"/>
    <col min="15362" max="15374" width="10.7109375" style="101" hidden="1"/>
    <col min="15375" max="15375" width="12" style="101" hidden="1"/>
    <col min="15376" max="15376" width="10.7109375" style="101" hidden="1"/>
    <col min="15377" max="15377" width="2.5703125" style="101" hidden="1"/>
    <col min="15378" max="15616" width="9.140625" style="101" hidden="1"/>
    <col min="15617" max="15617" width="51.140625" style="101" hidden="1"/>
    <col min="15618" max="15630" width="10.7109375" style="101" hidden="1"/>
    <col min="15631" max="15631" width="12" style="101" hidden="1"/>
    <col min="15632" max="15632" width="10.7109375" style="101" hidden="1"/>
    <col min="15633" max="15633" width="2.5703125" style="101" hidden="1"/>
    <col min="15634" max="15872" width="9.140625" style="101" hidden="1"/>
    <col min="15873" max="15873" width="51.140625" style="101" hidden="1"/>
    <col min="15874" max="15886" width="10.7109375" style="101" hidden="1"/>
    <col min="15887" max="15887" width="12" style="101" hidden="1"/>
    <col min="15888" max="15888" width="10.7109375" style="101" hidden="1"/>
    <col min="15889" max="15889" width="2.5703125" style="101" hidden="1"/>
    <col min="15890" max="16128" width="9.140625" style="101" hidden="1"/>
    <col min="16129" max="16129" width="51.140625" style="101" hidden="1"/>
    <col min="16130" max="16142" width="10.7109375" style="101" hidden="1"/>
    <col min="16143" max="16143" width="12" style="101" hidden="1"/>
    <col min="16144" max="16144" width="10.7109375" style="101" hidden="1"/>
    <col min="16145" max="16145" width="2.5703125" style="101" hidden="1"/>
    <col min="16146" max="16384" width="9.140625" style="101" hidden="1"/>
  </cols>
  <sheetData>
    <row r="1" spans="1:17" s="78" customFormat="1" ht="3.75" hidden="1" customHeight="1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</row>
    <row r="2" spans="1:17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</row>
    <row r="3" spans="1:17" s="78" customFormat="1" ht="24.75" customHeight="1">
      <c r="A3" s="718" t="s">
        <v>346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</row>
    <row r="4" spans="1:17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</row>
    <row r="5" spans="1:17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</row>
    <row r="6" spans="1:17" ht="7.5" customHeight="1">
      <c r="A6" s="119"/>
      <c r="Q6" s="101"/>
    </row>
    <row r="7" spans="1:17" ht="25.5" customHeight="1">
      <c r="A7" s="120"/>
      <c r="B7" s="155"/>
      <c r="C7" s="121"/>
      <c r="D7" s="121"/>
      <c r="E7" s="121"/>
      <c r="F7" s="121"/>
      <c r="G7" s="121"/>
      <c r="H7" s="121"/>
      <c r="I7" s="121"/>
      <c r="J7" s="122"/>
      <c r="K7" s="122"/>
      <c r="L7" s="122"/>
      <c r="M7" s="122"/>
      <c r="N7" s="122"/>
      <c r="O7" s="122"/>
      <c r="Q7" s="101"/>
    </row>
    <row r="8" spans="1:17" ht="34.5" customHeight="1">
      <c r="A8" s="156"/>
      <c r="B8" s="156" t="s">
        <v>98</v>
      </c>
      <c r="C8" s="156" t="s">
        <v>100</v>
      </c>
      <c r="D8" s="156" t="s">
        <v>97</v>
      </c>
      <c r="E8" s="156" t="s">
        <v>109</v>
      </c>
      <c r="F8" s="156" t="s">
        <v>108</v>
      </c>
      <c r="G8" s="156" t="s">
        <v>107</v>
      </c>
      <c r="H8" s="156" t="s">
        <v>105</v>
      </c>
      <c r="I8" s="156" t="s">
        <v>106</v>
      </c>
      <c r="J8" s="156" t="s">
        <v>91</v>
      </c>
      <c r="K8" s="156" t="s">
        <v>99</v>
      </c>
      <c r="L8" s="156" t="s">
        <v>103</v>
      </c>
      <c r="M8" s="156" t="s">
        <v>88</v>
      </c>
      <c r="N8" s="156" t="s">
        <v>110</v>
      </c>
      <c r="O8" s="157" t="s">
        <v>189</v>
      </c>
      <c r="Q8" s="101"/>
    </row>
    <row r="9" spans="1:17" ht="27" customHeight="1">
      <c r="A9" s="125" t="s">
        <v>211</v>
      </c>
      <c r="B9" s="125">
        <v>19187.303670000001</v>
      </c>
      <c r="C9" s="126">
        <v>19911.589030000003</v>
      </c>
      <c r="D9" s="126">
        <v>2783.5767299999998</v>
      </c>
      <c r="E9" s="126">
        <v>613.50117</v>
      </c>
      <c r="F9" s="126">
        <v>691.45354000000009</v>
      </c>
      <c r="G9" s="126">
        <v>4522.1378099999993</v>
      </c>
      <c r="H9" s="126">
        <v>187.59465</v>
      </c>
      <c r="I9" s="126">
        <v>226.02341000000001</v>
      </c>
      <c r="J9" s="125">
        <v>620.79921000000002</v>
      </c>
      <c r="K9" s="125">
        <v>2627.6243799999997</v>
      </c>
      <c r="L9" s="125">
        <v>1314.60419</v>
      </c>
      <c r="M9" s="125">
        <v>22385.996070000001</v>
      </c>
      <c r="N9" s="125">
        <v>920.97406000000001</v>
      </c>
      <c r="O9" s="125">
        <v>143924.07092</v>
      </c>
      <c r="Q9" s="101"/>
    </row>
    <row r="10" spans="1:17" ht="27" customHeight="1">
      <c r="A10" s="125" t="s">
        <v>212</v>
      </c>
      <c r="B10" s="125">
        <v>114.9259</v>
      </c>
      <c r="C10" s="126">
        <v>0</v>
      </c>
      <c r="D10" s="126">
        <v>319.33497999999997</v>
      </c>
      <c r="E10" s="126">
        <v>0</v>
      </c>
      <c r="F10" s="126">
        <v>0</v>
      </c>
      <c r="G10" s="126">
        <v>8.5552700000000002</v>
      </c>
      <c r="H10" s="126">
        <v>0</v>
      </c>
      <c r="I10" s="126">
        <v>0</v>
      </c>
      <c r="J10" s="125">
        <v>0</v>
      </c>
      <c r="K10" s="125">
        <v>117.30432</v>
      </c>
      <c r="L10" s="125">
        <v>106.99930000000001</v>
      </c>
      <c r="M10" s="125">
        <v>1990.4436799999999</v>
      </c>
      <c r="N10" s="125">
        <v>125.32450999999999</v>
      </c>
      <c r="O10" s="125">
        <v>11130.606470000001</v>
      </c>
      <c r="Q10" s="101"/>
    </row>
    <row r="11" spans="1:17" ht="27" customHeight="1">
      <c r="A11" s="125" t="s">
        <v>213</v>
      </c>
      <c r="B11" s="125">
        <v>0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16.916439999999998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v>504.04947999999996</v>
      </c>
      <c r="Q11" s="101"/>
    </row>
    <row r="12" spans="1:17" ht="27" customHeight="1">
      <c r="A12" s="125" t="s">
        <v>214</v>
      </c>
      <c r="B12" s="125">
        <v>14</v>
      </c>
      <c r="C12" s="126">
        <v>279.77181999999999</v>
      </c>
      <c r="D12" s="126">
        <v>0</v>
      </c>
      <c r="E12" s="126">
        <v>0</v>
      </c>
      <c r="F12" s="126">
        <v>286.28927000000004</v>
      </c>
      <c r="G12" s="126">
        <v>9.7220499999999994</v>
      </c>
      <c r="H12" s="126">
        <v>486.35753000000005</v>
      </c>
      <c r="I12" s="126">
        <v>4160.5284300000003</v>
      </c>
      <c r="J12" s="125">
        <v>3.4653100000000001</v>
      </c>
      <c r="K12" s="125">
        <v>101.52735000000001</v>
      </c>
      <c r="L12" s="125">
        <v>21.415880000000001</v>
      </c>
      <c r="M12" s="125">
        <v>82.890960000000007</v>
      </c>
      <c r="N12" s="125">
        <v>22.581910000000001</v>
      </c>
      <c r="O12" s="125">
        <v>12529.04048</v>
      </c>
      <c r="Q12" s="101"/>
    </row>
    <row r="13" spans="1:17" ht="27" customHeight="1">
      <c r="A13" s="125" t="s">
        <v>215</v>
      </c>
      <c r="B13" s="125">
        <v>936.79522999999995</v>
      </c>
      <c r="C13" s="126">
        <v>1152.97317</v>
      </c>
      <c r="D13" s="126">
        <v>734.57662000000005</v>
      </c>
      <c r="E13" s="126">
        <v>1066.2649799999999</v>
      </c>
      <c r="F13" s="126">
        <v>518.80435</v>
      </c>
      <c r="G13" s="126">
        <v>770.82406999999989</v>
      </c>
      <c r="H13" s="126">
        <v>726.52724999999998</v>
      </c>
      <c r="I13" s="126">
        <v>3276.6129599999999</v>
      </c>
      <c r="J13" s="125">
        <v>1298.4862599999999</v>
      </c>
      <c r="K13" s="125">
        <v>1630.22525</v>
      </c>
      <c r="L13" s="125">
        <v>1123.0238700000002</v>
      </c>
      <c r="M13" s="125">
        <v>8048.7942300000004</v>
      </c>
      <c r="N13" s="125">
        <v>2431.4085599999999</v>
      </c>
      <c r="O13" s="125">
        <v>118080.57490000001</v>
      </c>
      <c r="Q13" s="101"/>
    </row>
    <row r="14" spans="1:17" ht="27" customHeight="1">
      <c r="A14" s="125" t="s">
        <v>216</v>
      </c>
      <c r="B14" s="125">
        <v>38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17.333200000000001</v>
      </c>
      <c r="I14" s="126">
        <v>66.551469999999995</v>
      </c>
      <c r="J14" s="125">
        <v>0</v>
      </c>
      <c r="K14" s="125">
        <v>2.1814800000000001</v>
      </c>
      <c r="L14" s="125">
        <v>0</v>
      </c>
      <c r="M14" s="125">
        <v>64.626890000000003</v>
      </c>
      <c r="N14" s="125">
        <v>0</v>
      </c>
      <c r="O14" s="125">
        <v>1295.6672599999999</v>
      </c>
      <c r="Q14" s="101"/>
    </row>
    <row r="15" spans="1:17" ht="27" customHeight="1">
      <c r="A15" s="125" t="s">
        <v>130</v>
      </c>
      <c r="B15" s="125">
        <v>22072.690480000001</v>
      </c>
      <c r="C15" s="126">
        <v>1832.7862299999999</v>
      </c>
      <c r="D15" s="126">
        <v>14788.90049</v>
      </c>
      <c r="E15" s="126">
        <v>29020.032660000001</v>
      </c>
      <c r="F15" s="126">
        <v>31133.585320000002</v>
      </c>
      <c r="G15" s="126">
        <v>12055.55415</v>
      </c>
      <c r="H15" s="126">
        <v>64590.104450000006</v>
      </c>
      <c r="I15" s="126">
        <v>36487.890659999997</v>
      </c>
      <c r="J15" s="125">
        <v>26798.30485</v>
      </c>
      <c r="K15" s="125">
        <v>25128.376600000003</v>
      </c>
      <c r="L15" s="125">
        <v>23092.206160000002</v>
      </c>
      <c r="M15" s="125">
        <v>9781.8112000000001</v>
      </c>
      <c r="N15" s="125">
        <v>25017.17913</v>
      </c>
      <c r="O15" s="125">
        <v>911249.58937000006</v>
      </c>
      <c r="Q15" s="101"/>
    </row>
    <row r="16" spans="1:17" ht="27" customHeight="1">
      <c r="A16" s="125" t="s">
        <v>217</v>
      </c>
      <c r="B16" s="125">
        <v>8233.7729400000007</v>
      </c>
      <c r="C16" s="126">
        <v>21102.149799999999</v>
      </c>
      <c r="D16" s="126">
        <v>11030.320689999999</v>
      </c>
      <c r="E16" s="126">
        <v>8228.4297900000001</v>
      </c>
      <c r="F16" s="126">
        <v>27971.25763</v>
      </c>
      <c r="G16" s="126">
        <v>16049.987050000002</v>
      </c>
      <c r="H16" s="126">
        <v>13372.17749</v>
      </c>
      <c r="I16" s="126">
        <v>14269.84468</v>
      </c>
      <c r="J16" s="125">
        <v>32543.438710000002</v>
      </c>
      <c r="K16" s="125">
        <v>27879.085809999997</v>
      </c>
      <c r="L16" s="125">
        <v>23729.275870000001</v>
      </c>
      <c r="M16" s="125">
        <v>49032.043180000001</v>
      </c>
      <c r="N16" s="125">
        <v>10538.06408</v>
      </c>
      <c r="O16" s="125">
        <v>1508106.82825</v>
      </c>
      <c r="Q16" s="101"/>
    </row>
    <row r="17" spans="1:17" ht="27" customHeight="1">
      <c r="A17" s="125" t="s">
        <v>218</v>
      </c>
      <c r="B17" s="125">
        <v>264.36328000000003</v>
      </c>
      <c r="C17" s="126">
        <v>1040.01902</v>
      </c>
      <c r="D17" s="126">
        <v>294.56274999999999</v>
      </c>
      <c r="E17" s="126">
        <v>134.45531</v>
      </c>
      <c r="F17" s="126">
        <v>411.99106999999998</v>
      </c>
      <c r="G17" s="126">
        <v>948.30818000000011</v>
      </c>
      <c r="H17" s="126">
        <v>1247.4322199999999</v>
      </c>
      <c r="I17" s="126">
        <v>2053.5549099999998</v>
      </c>
      <c r="J17" s="125">
        <v>275.83057000000002</v>
      </c>
      <c r="K17" s="125">
        <v>1199.1120600000002</v>
      </c>
      <c r="L17" s="125">
        <v>588.68405000000007</v>
      </c>
      <c r="M17" s="125">
        <v>5653.1694400000006</v>
      </c>
      <c r="N17" s="125">
        <v>1363.4241200000001</v>
      </c>
      <c r="O17" s="125">
        <v>52350.769990000001</v>
      </c>
      <c r="Q17" s="101"/>
    </row>
    <row r="18" spans="1:17" ht="27" customHeight="1">
      <c r="A18" s="125" t="s">
        <v>219</v>
      </c>
      <c r="B18" s="125">
        <v>8308.1912400000001</v>
      </c>
      <c r="C18" s="126">
        <v>6279.0564000000004</v>
      </c>
      <c r="D18" s="126">
        <v>398.34528</v>
      </c>
      <c r="E18" s="126">
        <v>2382.0925299999999</v>
      </c>
      <c r="F18" s="126">
        <v>1488.39633</v>
      </c>
      <c r="G18" s="126">
        <v>6597.0827499999996</v>
      </c>
      <c r="H18" s="126">
        <v>2665.0753399999999</v>
      </c>
      <c r="I18" s="126">
        <v>16243.83705</v>
      </c>
      <c r="J18" s="125">
        <v>6097.6049499999999</v>
      </c>
      <c r="K18" s="125">
        <v>8073.2517400000006</v>
      </c>
      <c r="L18" s="125">
        <v>1663.21631</v>
      </c>
      <c r="M18" s="125">
        <v>7315.5845199999994</v>
      </c>
      <c r="N18" s="125">
        <v>3018.50902</v>
      </c>
      <c r="O18" s="125">
        <v>181638.11997999999</v>
      </c>
      <c r="Q18" s="101"/>
    </row>
    <row r="19" spans="1:17" ht="27" customHeight="1">
      <c r="A19" s="125" t="s">
        <v>220</v>
      </c>
      <c r="B19" s="125">
        <v>10678.575789999999</v>
      </c>
      <c r="C19" s="126">
        <v>506.37490000000003</v>
      </c>
      <c r="D19" s="126">
        <v>11043.29298</v>
      </c>
      <c r="E19" s="126">
        <v>6065.32726</v>
      </c>
      <c r="F19" s="126">
        <v>6843.2024900000006</v>
      </c>
      <c r="G19" s="126">
        <v>1188.0354299999999</v>
      </c>
      <c r="H19" s="126">
        <v>1729.1051100000002</v>
      </c>
      <c r="I19" s="126">
        <v>3136.4148500000001</v>
      </c>
      <c r="J19" s="125">
        <v>618.78863999999999</v>
      </c>
      <c r="K19" s="125">
        <v>7135.8742099999999</v>
      </c>
      <c r="L19" s="125">
        <v>0</v>
      </c>
      <c r="M19" s="125">
        <v>15071.868960000002</v>
      </c>
      <c r="N19" s="125">
        <v>8077.9206900000008</v>
      </c>
      <c r="O19" s="125">
        <v>306190.99014000001</v>
      </c>
      <c r="Q19" s="101"/>
    </row>
    <row r="20" spans="1:17" ht="27" customHeight="1">
      <c r="A20" s="125" t="s">
        <v>221</v>
      </c>
      <c r="B20" s="125">
        <v>6074.9012499999999</v>
      </c>
      <c r="C20" s="126">
        <v>6328.2131100000006</v>
      </c>
      <c r="D20" s="126">
        <v>4953.7730300000003</v>
      </c>
      <c r="E20" s="126">
        <v>6875.7431799999995</v>
      </c>
      <c r="F20" s="126">
        <v>14783.513140000001</v>
      </c>
      <c r="G20" s="126">
        <v>6003.4238399999995</v>
      </c>
      <c r="H20" s="126">
        <v>33267.569519999997</v>
      </c>
      <c r="I20" s="126">
        <v>22238.289699999998</v>
      </c>
      <c r="J20" s="125">
        <v>16010.960519999999</v>
      </c>
      <c r="K20" s="125">
        <v>14001.942849999999</v>
      </c>
      <c r="L20" s="125">
        <v>515.06556999999998</v>
      </c>
      <c r="M20" s="125">
        <v>68112.975950000007</v>
      </c>
      <c r="N20" s="125">
        <v>6741.9251599999998</v>
      </c>
      <c r="O20" s="125">
        <v>711435.31091999996</v>
      </c>
      <c r="Q20" s="101"/>
    </row>
    <row r="21" spans="1:17" ht="27" customHeight="1">
      <c r="A21" s="125" t="s">
        <v>222</v>
      </c>
      <c r="B21" s="125">
        <v>0</v>
      </c>
      <c r="C21" s="126">
        <v>73.098079999999996</v>
      </c>
      <c r="D21" s="126">
        <v>4.9033500000000005</v>
      </c>
      <c r="E21" s="126">
        <v>23.110479999999999</v>
      </c>
      <c r="F21" s="126">
        <v>10.738020000000001</v>
      </c>
      <c r="G21" s="126">
        <v>6</v>
      </c>
      <c r="H21" s="126">
        <v>0</v>
      </c>
      <c r="I21" s="126">
        <v>2038.6967999999999</v>
      </c>
      <c r="J21" s="125">
        <v>22.353939999999998</v>
      </c>
      <c r="K21" s="125">
        <v>25.671979999999998</v>
      </c>
      <c r="L21" s="125">
        <v>73.925730000000001</v>
      </c>
      <c r="M21" s="125">
        <v>597.01818999999989</v>
      </c>
      <c r="N21" s="125">
        <v>1597.0414900000001</v>
      </c>
      <c r="O21" s="125">
        <v>6774.4239600000001</v>
      </c>
      <c r="Q21" s="101"/>
    </row>
    <row r="22" spans="1:17" ht="27" customHeight="1">
      <c r="A22" s="125" t="s">
        <v>223</v>
      </c>
      <c r="B22" s="125">
        <v>105.898</v>
      </c>
      <c r="C22" s="126">
        <v>165.41149999999999</v>
      </c>
      <c r="D22" s="126">
        <v>767.46996999999999</v>
      </c>
      <c r="E22" s="126">
        <v>207.58463</v>
      </c>
      <c r="F22" s="126">
        <v>1110.8669199999999</v>
      </c>
      <c r="G22" s="126">
        <v>1.3327599999999999</v>
      </c>
      <c r="H22" s="126">
        <v>784.25391000000002</v>
      </c>
      <c r="I22" s="126">
        <v>11303.433859999999</v>
      </c>
      <c r="J22" s="125">
        <v>632.5858199999999</v>
      </c>
      <c r="K22" s="125">
        <v>690.95600999999999</v>
      </c>
      <c r="L22" s="125">
        <v>552.32506999999998</v>
      </c>
      <c r="M22" s="125">
        <v>2044.1875299999999</v>
      </c>
      <c r="N22" s="125">
        <v>695.6199499999999</v>
      </c>
      <c r="O22" s="125">
        <v>32998.107819999997</v>
      </c>
      <c r="Q22" s="101"/>
    </row>
    <row r="23" spans="1:17" ht="27" customHeight="1">
      <c r="A23" s="125" t="s">
        <v>224</v>
      </c>
      <c r="B23" s="125">
        <v>320.7715</v>
      </c>
      <c r="C23" s="126">
        <v>847.14287000000002</v>
      </c>
      <c r="D23" s="126">
        <v>1014.73596</v>
      </c>
      <c r="E23" s="126">
        <v>325.96143999999998</v>
      </c>
      <c r="F23" s="126">
        <v>1527.7498799999998</v>
      </c>
      <c r="G23" s="126">
        <v>1298.2110700000001</v>
      </c>
      <c r="H23" s="126">
        <v>9635.4273000000012</v>
      </c>
      <c r="I23" s="126">
        <v>5107.4452599999995</v>
      </c>
      <c r="J23" s="125">
        <v>805.68862999999999</v>
      </c>
      <c r="K23" s="125">
        <v>1993.4713300000001</v>
      </c>
      <c r="L23" s="125">
        <v>3945.19272</v>
      </c>
      <c r="M23" s="125">
        <v>6313.7599700000001</v>
      </c>
      <c r="N23" s="125">
        <v>1591.3715099999999</v>
      </c>
      <c r="O23" s="125">
        <v>69229.831189999997</v>
      </c>
      <c r="Q23" s="101"/>
    </row>
    <row r="24" spans="1:17" ht="27" customHeight="1">
      <c r="A24" s="125" t="s">
        <v>225</v>
      </c>
      <c r="B24" s="125">
        <v>0</v>
      </c>
      <c r="C24" s="126">
        <v>0</v>
      </c>
      <c r="D24" s="126">
        <v>0</v>
      </c>
      <c r="E24" s="126">
        <v>219.95276000000001</v>
      </c>
      <c r="F24" s="126">
        <v>23.597490000000001</v>
      </c>
      <c r="G24" s="126">
        <v>0</v>
      </c>
      <c r="H24" s="126">
        <v>0.83329999999999993</v>
      </c>
      <c r="I24" s="126">
        <v>0</v>
      </c>
      <c r="J24" s="125">
        <v>0</v>
      </c>
      <c r="K24" s="125">
        <v>25.745740000000001</v>
      </c>
      <c r="L24" s="125">
        <v>0</v>
      </c>
      <c r="M24" s="125">
        <v>0</v>
      </c>
      <c r="N24" s="125">
        <v>194.67044000000001</v>
      </c>
      <c r="O24" s="125">
        <v>485.86240999999995</v>
      </c>
      <c r="Q24" s="101"/>
    </row>
    <row r="25" spans="1:17" ht="27" customHeight="1">
      <c r="A25" s="125" t="s">
        <v>226</v>
      </c>
      <c r="B25" s="125">
        <v>0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6">
        <v>0</v>
      </c>
      <c r="I25" s="126">
        <v>0</v>
      </c>
      <c r="J25" s="125">
        <v>1.53871</v>
      </c>
      <c r="K25" s="125">
        <v>0</v>
      </c>
      <c r="L25" s="125">
        <v>0</v>
      </c>
      <c r="M25" s="125">
        <v>0</v>
      </c>
      <c r="N25" s="125">
        <v>0</v>
      </c>
      <c r="O25" s="125">
        <v>6.0541999999999998</v>
      </c>
      <c r="Q25" s="101"/>
    </row>
    <row r="26" spans="1:17" s="161" customFormat="1" ht="37.5" customHeight="1">
      <c r="A26" s="132" t="s">
        <v>227</v>
      </c>
      <c r="B26" s="132">
        <v>0</v>
      </c>
      <c r="C26" s="160">
        <v>71.08717</v>
      </c>
      <c r="D26" s="160">
        <v>0</v>
      </c>
      <c r="E26" s="160">
        <v>0</v>
      </c>
      <c r="F26" s="160">
        <v>0</v>
      </c>
      <c r="G26" s="160">
        <v>0</v>
      </c>
      <c r="H26" s="160">
        <v>0</v>
      </c>
      <c r="I26" s="160">
        <v>1861.14355</v>
      </c>
      <c r="J26" s="132">
        <v>0</v>
      </c>
      <c r="K26" s="132">
        <v>23.705349999999999</v>
      </c>
      <c r="L26" s="132">
        <v>0</v>
      </c>
      <c r="M26" s="132">
        <v>28.52656</v>
      </c>
      <c r="N26" s="132">
        <v>204.47148999999999</v>
      </c>
      <c r="O26" s="132">
        <v>2574.80609</v>
      </c>
    </row>
    <row r="27" spans="1:17" s="161" customFormat="1" ht="24" customHeight="1">
      <c r="A27" s="362" t="s">
        <v>246</v>
      </c>
      <c r="B27" s="363">
        <v>76350.189280000006</v>
      </c>
      <c r="C27" s="363">
        <v>59589.673100000015</v>
      </c>
      <c r="D27" s="363">
        <v>48133.792829999999</v>
      </c>
      <c r="E27" s="363">
        <v>55162.456189999997</v>
      </c>
      <c r="F27" s="363">
        <v>86801.445449999999</v>
      </c>
      <c r="G27" s="363">
        <v>49459.174429999999</v>
      </c>
      <c r="H27" s="363">
        <v>128709.79127</v>
      </c>
      <c r="I27" s="363">
        <v>122487.18402999999</v>
      </c>
      <c r="J27" s="363">
        <v>85729.846119999987</v>
      </c>
      <c r="K27" s="363">
        <v>90656.056459999993</v>
      </c>
      <c r="L27" s="363">
        <v>56725.934720000005</v>
      </c>
      <c r="M27" s="363">
        <v>196523.69733000002</v>
      </c>
      <c r="N27" s="363">
        <v>62540.486120000009</v>
      </c>
      <c r="O27" s="363">
        <v>4070504.7038299995</v>
      </c>
    </row>
    <row r="28" spans="1:17" ht="27" customHeight="1">
      <c r="A28" s="165" t="s">
        <v>298</v>
      </c>
      <c r="B28" s="159">
        <v>1.8756934295681062E-2</v>
      </c>
      <c r="C28" s="159">
        <v>1.463938195279106E-2</v>
      </c>
      <c r="D28" s="159">
        <v>1.1825018353303999E-2</v>
      </c>
      <c r="E28" s="159">
        <v>1.3551748543146704E-2</v>
      </c>
      <c r="F28" s="159">
        <v>2.1324492112323862E-2</v>
      </c>
      <c r="G28" s="159">
        <v>1.2150624560994392E-2</v>
      </c>
      <c r="H28" s="159">
        <v>3.1620106260753122E-2</v>
      </c>
      <c r="I28" s="159">
        <v>3.0091399701552966E-2</v>
      </c>
      <c r="J28" s="159">
        <v>2.1061232539379079E-2</v>
      </c>
      <c r="K28" s="159">
        <v>2.2271453555796246E-2</v>
      </c>
      <c r="L28" s="159">
        <v>1.3935847971536727E-2</v>
      </c>
      <c r="M28" s="159">
        <v>4.8279933725438984E-2</v>
      </c>
      <c r="N28" s="159">
        <v>1.5364307541803039E-2</v>
      </c>
      <c r="O28" s="159">
        <v>1</v>
      </c>
      <c r="Q28" s="101"/>
    </row>
    <row r="29" spans="1:17" ht="14.25" customHeight="1" thickBot="1">
      <c r="A29" s="166"/>
      <c r="B29" s="167"/>
      <c r="C29" s="168"/>
      <c r="D29" s="168"/>
      <c r="E29" s="168"/>
      <c r="F29" s="168"/>
      <c r="G29" s="168"/>
      <c r="H29" s="168"/>
      <c r="I29" s="168"/>
      <c r="J29" s="169"/>
      <c r="K29" s="169"/>
      <c r="L29" s="169"/>
      <c r="M29" s="169"/>
      <c r="N29" s="169"/>
      <c r="O29" s="169"/>
      <c r="Q29" s="101"/>
    </row>
    <row r="30" spans="1:17" ht="15" customHeight="1" thickTop="1">
      <c r="A30" s="177" t="s">
        <v>345</v>
      </c>
      <c r="B30" s="137"/>
      <c r="C30" s="172"/>
      <c r="D30" s="172"/>
      <c r="E30" s="172"/>
      <c r="F30" s="172"/>
      <c r="G30" s="172"/>
      <c r="H30" s="172"/>
      <c r="I30" s="172"/>
      <c r="J30" s="173"/>
      <c r="K30" s="173"/>
      <c r="L30" s="173"/>
      <c r="M30" s="173"/>
      <c r="N30" s="173"/>
      <c r="O30" s="173"/>
      <c r="Q30" s="101"/>
    </row>
    <row r="31" spans="1:17" ht="9" hidden="1" customHeight="1">
      <c r="C31" s="114"/>
      <c r="D31" s="114"/>
      <c r="E31" s="114"/>
      <c r="F31" s="114"/>
      <c r="G31" s="114"/>
      <c r="H31" s="114"/>
      <c r="I31" s="114"/>
      <c r="J31" s="89"/>
      <c r="K31" s="89"/>
      <c r="L31" s="89"/>
      <c r="M31" s="89"/>
      <c r="N31" s="89"/>
      <c r="O31" s="89"/>
      <c r="Q31" s="101"/>
    </row>
    <row r="32" spans="1:17" ht="9" hidden="1" customHeight="1">
      <c r="A32" s="143"/>
      <c r="C32" s="114"/>
      <c r="D32" s="114"/>
      <c r="E32" s="114"/>
      <c r="F32" s="114"/>
      <c r="G32" s="114"/>
      <c r="H32" s="114"/>
      <c r="I32" s="114"/>
      <c r="J32" s="89"/>
      <c r="K32" s="89"/>
      <c r="L32" s="89"/>
      <c r="M32" s="89"/>
      <c r="N32" s="89"/>
      <c r="O32" s="89"/>
      <c r="Q32" s="101"/>
    </row>
    <row r="33" spans="1:17" ht="9" hidden="1" customHeight="1">
      <c r="A33" s="147"/>
      <c r="C33" s="114"/>
      <c r="D33" s="114"/>
      <c r="E33" s="114"/>
      <c r="F33" s="114"/>
      <c r="G33" s="114"/>
      <c r="H33" s="114"/>
      <c r="I33" s="114"/>
      <c r="J33" s="89"/>
      <c r="K33" s="89"/>
      <c r="L33" s="89"/>
      <c r="M33" s="89"/>
      <c r="N33" s="89"/>
      <c r="O33" s="89"/>
      <c r="Q33" s="101"/>
    </row>
    <row r="34" spans="1:17" ht="9" hidden="1" customHeight="1">
      <c r="A34" s="143"/>
      <c r="C34" s="114"/>
      <c r="D34" s="114"/>
      <c r="E34" s="114"/>
      <c r="F34" s="114"/>
      <c r="G34" s="114"/>
      <c r="H34" s="114"/>
      <c r="I34" s="114"/>
      <c r="J34" s="89"/>
      <c r="K34" s="89"/>
      <c r="L34" s="89"/>
      <c r="M34" s="89"/>
      <c r="N34" s="89"/>
      <c r="O34" s="89"/>
      <c r="Q34" s="101"/>
    </row>
    <row r="35" spans="1:17" ht="9" hidden="1" customHeight="1">
      <c r="A35" s="143"/>
      <c r="C35" s="114"/>
      <c r="D35" s="114"/>
      <c r="E35" s="114"/>
      <c r="F35" s="114"/>
      <c r="G35" s="114"/>
      <c r="H35" s="114"/>
      <c r="I35" s="114"/>
      <c r="J35" s="89"/>
      <c r="K35" s="89"/>
      <c r="L35" s="89"/>
      <c r="M35" s="89"/>
      <c r="N35" s="89"/>
      <c r="O35" s="89"/>
      <c r="Q35" s="101"/>
    </row>
    <row r="36" spans="1:17" ht="9" hidden="1" customHeight="1">
      <c r="A36" s="143"/>
      <c r="B36" s="176"/>
      <c r="C36" s="114"/>
      <c r="D36" s="114"/>
      <c r="E36" s="114"/>
      <c r="F36" s="114"/>
      <c r="G36" s="114"/>
      <c r="H36" s="114"/>
      <c r="I36" s="114"/>
      <c r="J36" s="89"/>
      <c r="K36" s="89"/>
      <c r="L36" s="89"/>
      <c r="M36" s="89"/>
      <c r="N36" s="89"/>
      <c r="O36" s="89"/>
      <c r="Q36" s="101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114"/>
      <c r="I37" s="114"/>
      <c r="J37" s="89"/>
      <c r="K37" s="89"/>
      <c r="L37" s="89"/>
      <c r="M37" s="89"/>
      <c r="N37" s="89"/>
      <c r="O37" s="89"/>
      <c r="Q37" s="101"/>
    </row>
    <row r="38" spans="1:17" ht="9" hidden="1" customHeight="1">
      <c r="A38" s="143"/>
      <c r="B38" s="176"/>
      <c r="C38" s="114"/>
      <c r="D38" s="114"/>
      <c r="E38" s="114"/>
      <c r="F38" s="114"/>
      <c r="G38" s="114"/>
      <c r="H38" s="114"/>
      <c r="I38" s="114"/>
      <c r="J38" s="89"/>
      <c r="K38" s="89"/>
      <c r="L38" s="89"/>
      <c r="M38" s="89"/>
      <c r="N38" s="89"/>
      <c r="O38" s="89"/>
      <c r="Q38" s="101"/>
    </row>
    <row r="39" spans="1:17" ht="9" hidden="1" customHeight="1">
      <c r="A39" s="144"/>
      <c r="B39" s="176"/>
      <c r="C39" s="114"/>
      <c r="D39" s="114"/>
      <c r="E39" s="114"/>
      <c r="F39" s="114"/>
      <c r="G39" s="114"/>
      <c r="H39" s="114"/>
      <c r="I39" s="114"/>
      <c r="J39" s="89"/>
      <c r="K39" s="89"/>
      <c r="L39" s="89"/>
      <c r="M39" s="89"/>
      <c r="N39" s="89"/>
      <c r="O39" s="89"/>
      <c r="Q39" s="101"/>
    </row>
    <row r="40" spans="1:17" ht="9" hidden="1" customHeight="1">
      <c r="A40" s="143"/>
      <c r="B40" s="176"/>
      <c r="C40" s="114"/>
      <c r="D40" s="114"/>
      <c r="E40" s="114"/>
      <c r="F40" s="114"/>
      <c r="G40" s="114"/>
      <c r="H40" s="114"/>
      <c r="I40" s="114"/>
      <c r="J40" s="89"/>
      <c r="K40" s="89"/>
      <c r="L40" s="89"/>
      <c r="M40" s="89"/>
      <c r="N40" s="89"/>
      <c r="O40" s="89"/>
      <c r="Q40" s="101"/>
    </row>
    <row r="41" spans="1:17" ht="9" hidden="1" customHeight="1">
      <c r="A41" s="143"/>
      <c r="B41" s="176"/>
      <c r="C41" s="114"/>
      <c r="D41" s="114"/>
      <c r="E41" s="114"/>
      <c r="F41" s="114"/>
      <c r="G41" s="114"/>
      <c r="H41" s="114"/>
      <c r="I41" s="114"/>
      <c r="J41" s="89"/>
      <c r="K41" s="89"/>
      <c r="L41" s="89"/>
      <c r="M41" s="89"/>
      <c r="N41" s="89"/>
      <c r="O41" s="89"/>
      <c r="Q41" s="101"/>
    </row>
    <row r="42" spans="1:17" ht="9" hidden="1" customHeight="1">
      <c r="A42" s="143"/>
      <c r="B42" s="176"/>
      <c r="C42" s="114"/>
      <c r="D42" s="114"/>
      <c r="E42" s="114"/>
      <c r="F42" s="114"/>
      <c r="G42" s="114"/>
      <c r="H42" s="114"/>
      <c r="I42" s="114"/>
      <c r="J42" s="89"/>
      <c r="K42" s="89"/>
      <c r="L42" s="89"/>
      <c r="M42" s="89"/>
      <c r="N42" s="89"/>
      <c r="O42" s="89"/>
      <c r="Q42" s="101"/>
    </row>
    <row r="43" spans="1:17" ht="9" hidden="1" customHeight="1">
      <c r="A43" s="143"/>
      <c r="C43" s="114"/>
      <c r="D43" s="114"/>
      <c r="E43" s="114"/>
      <c r="F43" s="114"/>
      <c r="G43" s="114"/>
      <c r="H43" s="114"/>
      <c r="I43" s="114"/>
      <c r="J43" s="89"/>
      <c r="K43" s="89"/>
      <c r="L43" s="89"/>
      <c r="M43" s="89"/>
      <c r="N43" s="89"/>
      <c r="O43" s="89"/>
      <c r="Q43" s="101"/>
    </row>
    <row r="44" spans="1:17" ht="9" hidden="1" customHeight="1">
      <c r="A44" s="143"/>
      <c r="C44" s="114"/>
      <c r="D44" s="114"/>
      <c r="E44" s="114"/>
      <c r="F44" s="114"/>
      <c r="G44" s="114"/>
      <c r="H44" s="114"/>
      <c r="I44" s="114"/>
      <c r="J44" s="89"/>
      <c r="K44" s="89"/>
      <c r="L44" s="89"/>
      <c r="M44" s="89"/>
      <c r="N44" s="89"/>
      <c r="O44" s="89"/>
      <c r="Q44" s="101"/>
    </row>
    <row r="45" spans="1:17" ht="9" hidden="1" customHeight="1">
      <c r="A45" s="144"/>
      <c r="C45" s="114"/>
      <c r="D45" s="114"/>
      <c r="E45" s="114"/>
      <c r="F45" s="114"/>
      <c r="G45" s="114"/>
      <c r="H45" s="114"/>
      <c r="I45" s="114"/>
      <c r="J45" s="89"/>
      <c r="K45" s="89"/>
      <c r="L45" s="89"/>
      <c r="M45" s="89"/>
      <c r="N45" s="89"/>
      <c r="O45" s="89"/>
      <c r="Q45" s="101"/>
    </row>
    <row r="46" spans="1:17" ht="9" hidden="1" customHeight="1">
      <c r="A46" s="143"/>
      <c r="C46" s="114"/>
      <c r="D46" s="114"/>
      <c r="E46" s="114"/>
      <c r="F46" s="114"/>
      <c r="G46" s="114"/>
      <c r="H46" s="114"/>
      <c r="I46" s="114"/>
      <c r="J46" s="89"/>
      <c r="K46" s="89"/>
      <c r="L46" s="89"/>
      <c r="M46" s="89"/>
      <c r="N46" s="89"/>
      <c r="O46" s="89"/>
      <c r="Q46" s="101"/>
    </row>
    <row r="47" spans="1:17" ht="9" hidden="1" customHeight="1">
      <c r="A47" s="143"/>
      <c r="C47" s="114"/>
      <c r="D47" s="114"/>
      <c r="E47" s="114"/>
      <c r="F47" s="114"/>
      <c r="G47" s="114"/>
      <c r="H47" s="114"/>
      <c r="I47" s="114"/>
      <c r="J47" s="89"/>
      <c r="K47" s="89"/>
      <c r="L47" s="89"/>
      <c r="M47" s="89"/>
      <c r="N47" s="89"/>
      <c r="O47" s="89"/>
      <c r="Q47" s="101"/>
    </row>
    <row r="48" spans="1:17" ht="9" hidden="1" customHeight="1">
      <c r="A48" s="143"/>
      <c r="C48" s="114"/>
      <c r="D48" s="114"/>
      <c r="E48" s="114"/>
      <c r="F48" s="114"/>
      <c r="G48" s="114"/>
      <c r="H48" s="114"/>
      <c r="I48" s="114"/>
      <c r="J48" s="89"/>
      <c r="K48" s="89"/>
      <c r="L48" s="89"/>
      <c r="M48" s="89"/>
      <c r="N48" s="89"/>
      <c r="O48" s="89"/>
      <c r="Q48" s="101"/>
    </row>
    <row r="49" spans="1:17" ht="9" hidden="1" customHeight="1">
      <c r="A49" s="143"/>
      <c r="C49" s="114"/>
      <c r="D49" s="114"/>
      <c r="E49" s="114"/>
      <c r="F49" s="114"/>
      <c r="G49" s="114"/>
      <c r="H49" s="114"/>
      <c r="I49" s="114"/>
      <c r="J49" s="89"/>
      <c r="K49" s="89"/>
      <c r="L49" s="89"/>
      <c r="M49" s="89"/>
      <c r="N49" s="89"/>
      <c r="O49" s="89"/>
      <c r="Q49" s="101"/>
    </row>
    <row r="50" spans="1:17" ht="9" hidden="1" customHeight="1">
      <c r="A50" s="143"/>
      <c r="C50" s="114"/>
      <c r="D50" s="114"/>
      <c r="E50" s="114"/>
      <c r="F50" s="114"/>
      <c r="G50" s="114"/>
      <c r="H50" s="114"/>
      <c r="I50" s="114"/>
      <c r="J50" s="89"/>
      <c r="K50" s="89"/>
      <c r="L50" s="89"/>
      <c r="M50" s="89"/>
      <c r="N50" s="89"/>
      <c r="O50" s="89"/>
      <c r="Q50" s="101"/>
    </row>
    <row r="51" spans="1:17" ht="9" hidden="1" customHeight="1">
      <c r="A51" s="144"/>
      <c r="C51" s="114"/>
      <c r="D51" s="114"/>
      <c r="E51" s="114"/>
      <c r="F51" s="114"/>
      <c r="G51" s="114"/>
      <c r="H51" s="114"/>
      <c r="I51" s="114"/>
      <c r="J51" s="89"/>
      <c r="K51" s="89"/>
      <c r="L51" s="89"/>
      <c r="M51" s="89"/>
      <c r="N51" s="89"/>
      <c r="O51" s="89"/>
      <c r="Q51" s="101"/>
    </row>
    <row r="52" spans="1:17" ht="9" hidden="1" customHeight="1">
      <c r="A52" s="143"/>
      <c r="C52" s="114"/>
      <c r="D52" s="114"/>
      <c r="E52" s="114"/>
      <c r="F52" s="114"/>
      <c r="G52" s="114"/>
      <c r="H52" s="114"/>
      <c r="I52" s="114"/>
      <c r="J52" s="89"/>
      <c r="K52" s="89"/>
      <c r="L52" s="89"/>
      <c r="M52" s="89"/>
      <c r="N52" s="89"/>
      <c r="O52" s="89"/>
      <c r="Q52" s="101"/>
    </row>
    <row r="53" spans="1:17" ht="9" hidden="1" customHeight="1">
      <c r="A53" s="143"/>
      <c r="C53" s="114"/>
      <c r="D53" s="114"/>
      <c r="E53" s="114"/>
      <c r="F53" s="114"/>
      <c r="G53" s="114"/>
      <c r="H53" s="114"/>
      <c r="I53" s="114"/>
      <c r="J53" s="89"/>
      <c r="K53" s="89"/>
      <c r="L53" s="89"/>
      <c r="M53" s="89"/>
      <c r="N53" s="89"/>
      <c r="O53" s="89"/>
      <c r="Q53" s="101"/>
    </row>
    <row r="54" spans="1:17" ht="9" hidden="1" customHeight="1">
      <c r="A54" s="143"/>
      <c r="C54" s="114"/>
      <c r="D54" s="114"/>
      <c r="E54" s="114"/>
      <c r="F54" s="114"/>
      <c r="G54" s="114"/>
      <c r="H54" s="114"/>
      <c r="I54" s="114"/>
      <c r="J54" s="89"/>
      <c r="K54" s="89"/>
      <c r="L54" s="89"/>
      <c r="M54" s="89"/>
      <c r="N54" s="89"/>
      <c r="O54" s="89"/>
      <c r="Q54" s="101"/>
    </row>
    <row r="55" spans="1:17" ht="9" hidden="1" customHeight="1">
      <c r="A55" s="143"/>
      <c r="C55" s="114"/>
      <c r="D55" s="114"/>
      <c r="E55" s="114"/>
      <c r="F55" s="114"/>
      <c r="G55" s="114"/>
      <c r="H55" s="114"/>
      <c r="I55" s="114"/>
      <c r="J55" s="89"/>
      <c r="K55" s="89"/>
      <c r="L55" s="89"/>
      <c r="M55" s="89"/>
      <c r="N55" s="89"/>
      <c r="O55" s="89"/>
      <c r="Q55" s="101"/>
    </row>
    <row r="56" spans="1:17" ht="9" hidden="1" customHeight="1">
      <c r="A56" s="144"/>
      <c r="C56" s="114"/>
      <c r="D56" s="114"/>
      <c r="E56" s="114"/>
      <c r="F56" s="114"/>
      <c r="G56" s="114"/>
      <c r="H56" s="114"/>
      <c r="I56" s="114"/>
      <c r="J56" s="89"/>
      <c r="K56" s="89"/>
      <c r="L56" s="89"/>
      <c r="M56" s="89"/>
      <c r="N56" s="89"/>
      <c r="O56" s="89"/>
      <c r="Q56" s="101"/>
    </row>
    <row r="57" spans="1:17" ht="9" hidden="1" customHeight="1">
      <c r="A57" s="145"/>
      <c r="C57" s="114"/>
      <c r="D57" s="114"/>
      <c r="E57" s="114"/>
      <c r="F57" s="114"/>
      <c r="G57" s="114"/>
      <c r="H57" s="114"/>
      <c r="I57" s="114"/>
      <c r="J57" s="89"/>
      <c r="K57" s="89"/>
      <c r="L57" s="89"/>
      <c r="M57" s="89"/>
      <c r="N57" s="89"/>
      <c r="O57" s="89"/>
      <c r="Q57" s="101"/>
    </row>
    <row r="58" spans="1:17" ht="9" hidden="1" customHeight="1">
      <c r="A58" s="145"/>
      <c r="C58" s="114"/>
      <c r="D58" s="114"/>
      <c r="E58" s="114"/>
      <c r="F58" s="114"/>
      <c r="G58" s="114"/>
      <c r="H58" s="114"/>
      <c r="I58" s="114"/>
      <c r="J58" s="89"/>
      <c r="K58" s="89"/>
      <c r="L58" s="89"/>
      <c r="M58" s="89"/>
      <c r="N58" s="89"/>
      <c r="O58" s="89"/>
      <c r="Q58" s="101"/>
    </row>
    <row r="59" spans="1:17" ht="9" hidden="1" customHeight="1">
      <c r="A59" s="145"/>
      <c r="C59" s="114"/>
      <c r="D59" s="114"/>
      <c r="E59" s="114"/>
      <c r="F59" s="114"/>
      <c r="G59" s="114"/>
      <c r="H59" s="114"/>
      <c r="I59" s="114"/>
      <c r="J59" s="89"/>
      <c r="K59" s="89"/>
      <c r="L59" s="89"/>
      <c r="M59" s="89"/>
      <c r="N59" s="89"/>
      <c r="O59" s="89"/>
      <c r="Q59" s="101"/>
    </row>
    <row r="60" spans="1:17" ht="9" hidden="1" customHeight="1">
      <c r="A60" s="145"/>
      <c r="C60" s="114"/>
      <c r="D60" s="114"/>
      <c r="E60" s="114"/>
      <c r="F60" s="114"/>
      <c r="G60" s="114"/>
      <c r="H60" s="114"/>
      <c r="I60" s="114"/>
      <c r="J60" s="89"/>
      <c r="K60" s="89"/>
      <c r="L60" s="89"/>
      <c r="M60" s="89"/>
      <c r="N60" s="89"/>
      <c r="O60" s="89"/>
      <c r="Q60" s="101"/>
    </row>
    <row r="61" spans="1:17" ht="9" hidden="1" customHeight="1">
      <c r="A61" s="146"/>
      <c r="C61" s="114"/>
      <c r="D61" s="114"/>
      <c r="E61" s="114"/>
      <c r="F61" s="114"/>
      <c r="G61" s="114"/>
      <c r="H61" s="114"/>
      <c r="I61" s="114"/>
      <c r="J61" s="89"/>
      <c r="K61" s="89"/>
      <c r="L61" s="89"/>
      <c r="M61" s="89"/>
      <c r="N61" s="89"/>
      <c r="O61" s="89"/>
      <c r="Q61" s="101"/>
    </row>
    <row r="62" spans="1:17" ht="9" hidden="1" customHeight="1">
      <c r="A62" s="146"/>
      <c r="C62" s="114"/>
      <c r="D62" s="114"/>
      <c r="E62" s="114"/>
      <c r="F62" s="114"/>
      <c r="G62" s="114"/>
      <c r="H62" s="114"/>
      <c r="I62" s="114"/>
      <c r="J62" s="89"/>
      <c r="K62" s="89"/>
      <c r="L62" s="89"/>
      <c r="M62" s="89"/>
      <c r="N62" s="89"/>
      <c r="O62" s="89"/>
      <c r="Q62" s="101"/>
    </row>
    <row r="63" spans="1:17" ht="9" hidden="1" customHeight="1">
      <c r="A63" s="147"/>
      <c r="C63" s="114"/>
      <c r="D63" s="114"/>
      <c r="E63" s="114"/>
      <c r="F63" s="114"/>
      <c r="G63" s="114"/>
      <c r="H63" s="114"/>
      <c r="I63" s="114"/>
      <c r="J63" s="89"/>
      <c r="K63" s="89"/>
      <c r="L63" s="89"/>
      <c r="M63" s="89"/>
      <c r="N63" s="89"/>
      <c r="O63" s="89"/>
      <c r="Q63" s="101"/>
    </row>
    <row r="64" spans="1:17" ht="9" hidden="1" customHeight="1">
      <c r="A64" s="143"/>
      <c r="C64" s="114"/>
      <c r="D64" s="114"/>
      <c r="E64" s="114"/>
      <c r="F64" s="114"/>
      <c r="G64" s="114"/>
      <c r="H64" s="114"/>
      <c r="I64" s="114"/>
      <c r="J64" s="89"/>
      <c r="K64" s="89"/>
      <c r="L64" s="89"/>
      <c r="M64" s="89"/>
      <c r="N64" s="89"/>
      <c r="O64" s="89"/>
      <c r="Q64" s="101"/>
    </row>
    <row r="65" spans="1:17" ht="9" hidden="1" customHeight="1">
      <c r="A65" s="143"/>
      <c r="C65" s="114"/>
      <c r="D65" s="114"/>
      <c r="E65" s="114"/>
      <c r="F65" s="114"/>
      <c r="G65" s="114"/>
      <c r="H65" s="114"/>
      <c r="I65" s="114"/>
      <c r="J65" s="89"/>
      <c r="K65" s="89"/>
      <c r="L65" s="89"/>
      <c r="M65" s="89"/>
      <c r="N65" s="89"/>
      <c r="O65" s="89"/>
      <c r="Q65" s="101"/>
    </row>
    <row r="66" spans="1:17" ht="9" hidden="1" customHeight="1">
      <c r="A66" s="143"/>
      <c r="C66" s="114"/>
      <c r="D66" s="114"/>
      <c r="E66" s="114"/>
      <c r="F66" s="114"/>
      <c r="G66" s="114"/>
      <c r="H66" s="114"/>
      <c r="I66" s="114"/>
      <c r="J66" s="89"/>
      <c r="K66" s="89"/>
      <c r="L66" s="89"/>
      <c r="M66" s="89"/>
      <c r="N66" s="89"/>
      <c r="O66" s="89"/>
      <c r="Q66" s="101"/>
    </row>
    <row r="67" spans="1:17" ht="9" hidden="1" customHeight="1">
      <c r="A67" s="143"/>
      <c r="C67" s="114"/>
      <c r="D67" s="114"/>
      <c r="E67" s="114"/>
      <c r="F67" s="114"/>
      <c r="G67" s="114"/>
      <c r="H67" s="114"/>
      <c r="I67" s="114"/>
      <c r="J67" s="89"/>
      <c r="K67" s="89"/>
      <c r="L67" s="89"/>
      <c r="M67" s="89"/>
      <c r="N67" s="89"/>
      <c r="O67" s="89"/>
      <c r="Q67" s="101"/>
    </row>
    <row r="68" spans="1:17" ht="9" hidden="1" customHeight="1">
      <c r="A68" s="145"/>
      <c r="C68" s="114"/>
      <c r="D68" s="114"/>
      <c r="E68" s="114"/>
      <c r="F68" s="114"/>
      <c r="G68" s="114"/>
      <c r="H68" s="114"/>
      <c r="I68" s="114"/>
      <c r="J68" s="89"/>
      <c r="K68" s="89"/>
      <c r="L68" s="89"/>
      <c r="M68" s="89"/>
      <c r="N68" s="89"/>
      <c r="O68" s="89"/>
      <c r="Q68" s="101"/>
    </row>
    <row r="69" spans="1:17" ht="9" hidden="1" customHeight="1">
      <c r="A69" s="147"/>
      <c r="C69" s="114"/>
      <c r="D69" s="114"/>
      <c r="E69" s="114"/>
      <c r="F69" s="114"/>
      <c r="G69" s="114"/>
      <c r="H69" s="114"/>
      <c r="I69" s="114"/>
      <c r="J69" s="89"/>
      <c r="K69" s="89"/>
      <c r="L69" s="89"/>
      <c r="M69" s="89"/>
      <c r="N69" s="89"/>
      <c r="O69" s="89"/>
      <c r="Q69" s="101"/>
    </row>
    <row r="70" spans="1:17" ht="9" hidden="1" customHeight="1">
      <c r="A70" s="143"/>
      <c r="C70" s="114"/>
      <c r="D70" s="114"/>
      <c r="E70" s="114"/>
      <c r="F70" s="114"/>
      <c r="G70" s="114"/>
      <c r="H70" s="114"/>
      <c r="I70" s="114"/>
      <c r="J70" s="89"/>
      <c r="K70" s="89"/>
      <c r="L70" s="89"/>
      <c r="M70" s="89"/>
      <c r="N70" s="89"/>
      <c r="O70" s="89"/>
      <c r="Q70" s="101"/>
    </row>
    <row r="71" spans="1:17" ht="9" hidden="1" customHeight="1">
      <c r="A71" s="143"/>
      <c r="C71" s="114"/>
      <c r="D71" s="114"/>
      <c r="E71" s="114"/>
      <c r="F71" s="114"/>
      <c r="G71" s="114"/>
      <c r="H71" s="114"/>
      <c r="I71" s="114"/>
      <c r="J71" s="89"/>
      <c r="K71" s="89"/>
      <c r="L71" s="89"/>
      <c r="M71" s="89"/>
      <c r="N71" s="89"/>
      <c r="O71" s="89"/>
      <c r="Q71" s="101"/>
    </row>
    <row r="72" spans="1:17" ht="9" hidden="1" customHeight="1">
      <c r="A72" s="143"/>
      <c r="C72" s="114"/>
      <c r="D72" s="114"/>
      <c r="E72" s="114"/>
      <c r="F72" s="114"/>
      <c r="G72" s="114"/>
      <c r="H72" s="114"/>
      <c r="I72" s="114"/>
      <c r="J72" s="89"/>
      <c r="K72" s="89"/>
      <c r="L72" s="89"/>
      <c r="M72" s="89"/>
      <c r="N72" s="89"/>
      <c r="O72" s="89"/>
      <c r="Q72" s="101"/>
    </row>
    <row r="73" spans="1:17" ht="9" hidden="1" customHeight="1">
      <c r="A73" s="143"/>
      <c r="C73" s="114"/>
      <c r="D73" s="114"/>
      <c r="E73" s="114"/>
      <c r="F73" s="114"/>
      <c r="G73" s="114"/>
      <c r="H73" s="114"/>
      <c r="I73" s="114"/>
      <c r="J73" s="89"/>
      <c r="K73" s="89"/>
      <c r="L73" s="89"/>
      <c r="M73" s="89"/>
      <c r="N73" s="89"/>
      <c r="O73" s="89"/>
      <c r="Q73" s="101"/>
    </row>
    <row r="74" spans="1:17" ht="9" hidden="1" customHeight="1">
      <c r="A74" s="145"/>
      <c r="C74" s="114"/>
      <c r="D74" s="114"/>
      <c r="E74" s="114"/>
      <c r="F74" s="114"/>
      <c r="G74" s="114"/>
      <c r="H74" s="114"/>
      <c r="I74" s="114"/>
      <c r="J74" s="89"/>
      <c r="K74" s="89"/>
      <c r="L74" s="89"/>
      <c r="M74" s="89"/>
      <c r="N74" s="89"/>
      <c r="O74" s="89"/>
      <c r="Q74" s="101"/>
    </row>
    <row r="75" spans="1:17" ht="9" hidden="1" customHeight="1">
      <c r="A75" s="147"/>
      <c r="C75" s="114"/>
      <c r="D75" s="114"/>
      <c r="E75" s="114"/>
      <c r="F75" s="114"/>
      <c r="G75" s="114"/>
      <c r="H75" s="114"/>
      <c r="I75" s="114"/>
      <c r="J75" s="89"/>
      <c r="K75" s="89"/>
      <c r="L75" s="89"/>
      <c r="M75" s="89"/>
      <c r="N75" s="89"/>
      <c r="O75" s="89"/>
      <c r="Q75" s="101"/>
    </row>
    <row r="76" spans="1:17" ht="9" hidden="1" customHeight="1">
      <c r="A76" s="143"/>
      <c r="C76" s="114"/>
      <c r="D76" s="114"/>
      <c r="E76" s="114"/>
      <c r="F76" s="114"/>
      <c r="G76" s="114"/>
      <c r="H76" s="114"/>
      <c r="I76" s="114"/>
      <c r="J76" s="89"/>
      <c r="K76" s="89"/>
      <c r="L76" s="89"/>
      <c r="M76" s="89"/>
      <c r="N76" s="89"/>
      <c r="O76" s="89"/>
      <c r="Q76" s="101"/>
    </row>
    <row r="77" spans="1:17" ht="9" hidden="1" customHeight="1">
      <c r="A77" s="143"/>
      <c r="C77" s="114"/>
      <c r="D77" s="114"/>
      <c r="E77" s="114"/>
      <c r="F77" s="114"/>
      <c r="G77" s="114"/>
      <c r="H77" s="114"/>
      <c r="I77" s="114"/>
      <c r="J77" s="89"/>
      <c r="K77" s="89"/>
      <c r="L77" s="89"/>
      <c r="M77" s="89"/>
      <c r="N77" s="89"/>
      <c r="O77" s="89"/>
      <c r="Q77" s="101"/>
    </row>
    <row r="78" spans="1:17" ht="9" hidden="1" customHeight="1">
      <c r="A78" s="143"/>
      <c r="C78" s="148"/>
      <c r="D78" s="148"/>
      <c r="E78" s="148"/>
      <c r="F78" s="148"/>
      <c r="G78" s="148"/>
      <c r="H78" s="148"/>
      <c r="I78" s="148"/>
      <c r="Q78" s="101"/>
    </row>
    <row r="79" spans="1:17" ht="9" hidden="1" customHeight="1">
      <c r="A79" s="143"/>
      <c r="C79" s="148"/>
      <c r="D79" s="148"/>
      <c r="E79" s="148"/>
      <c r="F79" s="148"/>
      <c r="G79" s="148"/>
      <c r="H79" s="148"/>
      <c r="I79" s="148"/>
      <c r="Q79" s="101"/>
    </row>
    <row r="80" spans="1:17" ht="9" hidden="1" customHeight="1">
      <c r="A80" s="143"/>
      <c r="C80" s="148"/>
      <c r="D80" s="148"/>
      <c r="E80" s="148"/>
      <c r="F80" s="148"/>
      <c r="G80" s="148"/>
      <c r="H80" s="148"/>
      <c r="I80" s="148"/>
      <c r="Q80" s="101"/>
    </row>
    <row r="81" spans="1:17" ht="9" hidden="1" customHeight="1">
      <c r="A81" s="143"/>
      <c r="C81" s="148"/>
      <c r="D81" s="148"/>
      <c r="E81" s="148"/>
      <c r="F81" s="148"/>
      <c r="G81" s="148"/>
      <c r="H81" s="148"/>
      <c r="I81" s="148"/>
      <c r="Q81" s="101"/>
    </row>
    <row r="82" spans="1:17" ht="9" hidden="1" customHeight="1">
      <c r="A82" s="143"/>
      <c r="C82" s="148"/>
      <c r="D82" s="148"/>
      <c r="E82" s="148"/>
      <c r="F82" s="148"/>
      <c r="G82" s="148"/>
      <c r="H82" s="148"/>
      <c r="I82" s="148"/>
      <c r="Q82" s="101"/>
    </row>
    <row r="83" spans="1:17" ht="9" hidden="1" customHeight="1">
      <c r="A83" s="143"/>
      <c r="C83" s="148"/>
      <c r="D83" s="148"/>
      <c r="E83" s="148"/>
      <c r="F83" s="148"/>
      <c r="G83" s="148"/>
      <c r="H83" s="148"/>
      <c r="I83" s="148"/>
      <c r="Q83" s="101"/>
    </row>
    <row r="84" spans="1:17" ht="9" hidden="1" customHeight="1">
      <c r="A84" s="145"/>
      <c r="C84" s="148"/>
      <c r="D84" s="148"/>
      <c r="E84" s="148"/>
      <c r="F84" s="148"/>
      <c r="G84" s="148"/>
      <c r="H84" s="148"/>
      <c r="I84" s="148"/>
      <c r="Q84" s="101"/>
    </row>
    <row r="85" spans="1:17" ht="9" hidden="1" customHeight="1">
      <c r="A85" s="147"/>
      <c r="C85" s="148"/>
      <c r="D85" s="148"/>
      <c r="E85" s="148"/>
      <c r="F85" s="148"/>
      <c r="G85" s="148"/>
      <c r="H85" s="148"/>
      <c r="I85" s="148"/>
      <c r="Q85" s="101"/>
    </row>
    <row r="86" spans="1:17" ht="9" hidden="1" customHeight="1">
      <c r="A86" s="143"/>
      <c r="C86" s="148"/>
      <c r="D86" s="148"/>
      <c r="E86" s="148"/>
      <c r="F86" s="148"/>
      <c r="G86" s="148"/>
      <c r="H86" s="148"/>
      <c r="I86" s="148"/>
      <c r="Q86" s="101"/>
    </row>
    <row r="87" spans="1:17" ht="9" hidden="1" customHeight="1">
      <c r="A87" s="143"/>
      <c r="C87" s="148"/>
      <c r="D87" s="148"/>
      <c r="E87" s="148"/>
      <c r="F87" s="148"/>
      <c r="G87" s="148"/>
      <c r="H87" s="148"/>
      <c r="I87" s="148"/>
      <c r="Q87" s="101"/>
    </row>
    <row r="88" spans="1:17" ht="9" hidden="1" customHeight="1">
      <c r="A88" s="143"/>
      <c r="C88" s="148"/>
      <c r="D88" s="148"/>
      <c r="E88" s="148"/>
      <c r="F88" s="148"/>
      <c r="G88" s="148"/>
      <c r="H88" s="148"/>
      <c r="I88" s="148"/>
      <c r="Q88" s="101"/>
    </row>
    <row r="89" spans="1:17" ht="9" hidden="1" customHeight="1">
      <c r="A89" s="143"/>
      <c r="C89" s="148"/>
      <c r="D89" s="148"/>
      <c r="E89" s="148"/>
      <c r="F89" s="148"/>
      <c r="G89" s="148"/>
      <c r="H89" s="148"/>
      <c r="I89" s="148"/>
      <c r="Q89" s="101"/>
    </row>
    <row r="90" spans="1:17" ht="9" hidden="1" customHeight="1">
      <c r="A90" s="143"/>
      <c r="C90" s="148"/>
      <c r="D90" s="148"/>
      <c r="E90" s="148"/>
      <c r="F90" s="148"/>
      <c r="G90" s="148"/>
      <c r="H90" s="148"/>
      <c r="I90" s="148"/>
      <c r="Q90" s="101"/>
    </row>
    <row r="91" spans="1:17" ht="9" hidden="1" customHeight="1">
      <c r="A91" s="143"/>
      <c r="C91" s="148"/>
      <c r="D91" s="148"/>
      <c r="E91" s="148"/>
      <c r="F91" s="148"/>
      <c r="G91" s="148"/>
      <c r="H91" s="148"/>
      <c r="I91" s="148"/>
      <c r="Q91" s="101"/>
    </row>
    <row r="92" spans="1:17" ht="9" hidden="1" customHeight="1">
      <c r="A92" s="143"/>
      <c r="C92" s="148"/>
      <c r="D92" s="148"/>
      <c r="E92" s="148"/>
      <c r="F92" s="148"/>
      <c r="G92" s="148"/>
      <c r="H92" s="148"/>
      <c r="I92" s="148"/>
      <c r="Q92" s="101"/>
    </row>
    <row r="93" spans="1:17" ht="9" hidden="1" customHeight="1">
      <c r="A93" s="143"/>
      <c r="C93" s="148"/>
      <c r="D93" s="148"/>
      <c r="E93" s="148"/>
      <c r="F93" s="148"/>
      <c r="G93" s="148"/>
      <c r="H93" s="148"/>
      <c r="I93" s="148"/>
      <c r="Q93" s="101"/>
    </row>
    <row r="94" spans="1:17" ht="9" hidden="1" customHeight="1">
      <c r="A94" s="143"/>
      <c r="C94" s="148"/>
      <c r="D94" s="148"/>
      <c r="E94" s="148"/>
      <c r="F94" s="148"/>
      <c r="G94" s="148"/>
      <c r="H94" s="148"/>
      <c r="I94" s="148"/>
      <c r="Q94" s="101"/>
    </row>
    <row r="95" spans="1:17" ht="9" hidden="1" customHeight="1">
      <c r="A95" s="147"/>
      <c r="C95" s="148"/>
      <c r="D95" s="148"/>
      <c r="E95" s="148"/>
      <c r="F95" s="148"/>
      <c r="G95" s="148"/>
      <c r="H95" s="148"/>
      <c r="I95" s="148"/>
      <c r="Q95" s="101"/>
    </row>
    <row r="96" spans="1:17" ht="9" hidden="1" customHeight="1">
      <c r="A96" s="143"/>
      <c r="C96" s="148"/>
      <c r="D96" s="148"/>
      <c r="E96" s="148"/>
      <c r="F96" s="148"/>
      <c r="G96" s="148"/>
      <c r="H96" s="148"/>
      <c r="I96" s="148"/>
      <c r="Q96" s="101"/>
    </row>
    <row r="97" spans="1:17" ht="9" hidden="1" customHeight="1">
      <c r="A97" s="143"/>
      <c r="C97" s="148"/>
      <c r="D97" s="148"/>
      <c r="E97" s="148"/>
      <c r="F97" s="148"/>
      <c r="G97" s="148"/>
      <c r="H97" s="148"/>
      <c r="I97" s="148"/>
      <c r="Q97" s="101"/>
    </row>
    <row r="98" spans="1:17" ht="9" hidden="1" customHeight="1">
      <c r="A98" s="143"/>
      <c r="C98" s="148"/>
      <c r="D98" s="148"/>
      <c r="E98" s="148"/>
      <c r="F98" s="148"/>
      <c r="G98" s="148"/>
      <c r="H98" s="148"/>
      <c r="I98" s="148"/>
      <c r="Q98" s="101"/>
    </row>
    <row r="99" spans="1:17" hidden="1">
      <c r="A99" s="149"/>
      <c r="C99" s="148"/>
      <c r="D99" s="148"/>
      <c r="E99" s="148"/>
      <c r="F99" s="148"/>
      <c r="G99" s="148"/>
      <c r="H99" s="148"/>
      <c r="I99" s="148"/>
      <c r="Q99" s="101"/>
    </row>
    <row r="100" spans="1:17" hidden="1">
      <c r="A100" s="149"/>
      <c r="C100" s="148"/>
      <c r="D100" s="148"/>
      <c r="E100" s="148"/>
      <c r="F100" s="148"/>
      <c r="G100" s="148"/>
      <c r="H100" s="148"/>
      <c r="I100" s="148"/>
      <c r="Q100" s="101"/>
    </row>
    <row r="101" spans="1:17" hidden="1">
      <c r="A101" s="149"/>
      <c r="C101" s="148"/>
      <c r="D101" s="148"/>
      <c r="E101" s="148"/>
      <c r="F101" s="148"/>
      <c r="G101" s="148"/>
      <c r="H101" s="148"/>
      <c r="I101" s="148"/>
      <c r="Q101" s="101"/>
    </row>
    <row r="102" spans="1:17" hidden="1">
      <c r="A102" s="149"/>
      <c r="C102" s="148"/>
      <c r="D102" s="148"/>
      <c r="E102" s="148"/>
      <c r="F102" s="148"/>
      <c r="G102" s="148"/>
      <c r="H102" s="148"/>
      <c r="I102" s="148"/>
      <c r="Q102" s="101"/>
    </row>
    <row r="103" spans="1:17" hidden="1">
      <c r="A103" s="149"/>
      <c r="C103" s="148"/>
      <c r="D103" s="148"/>
      <c r="E103" s="148"/>
      <c r="F103" s="148"/>
      <c r="G103" s="148"/>
      <c r="H103" s="148"/>
      <c r="I103" s="148"/>
      <c r="Q103" s="101"/>
    </row>
    <row r="104" spans="1:17" hidden="1">
      <c r="A104" s="149"/>
      <c r="C104" s="148"/>
      <c r="D104" s="148"/>
      <c r="E104" s="148"/>
      <c r="F104" s="148"/>
      <c r="G104" s="148"/>
      <c r="H104" s="148"/>
      <c r="I104" s="148"/>
      <c r="Q104" s="101"/>
    </row>
    <row r="105" spans="1:17" hidden="1">
      <c r="A105" s="149"/>
      <c r="C105" s="148"/>
      <c r="D105" s="148"/>
      <c r="E105" s="148"/>
      <c r="F105" s="148"/>
      <c r="G105" s="148"/>
      <c r="H105" s="148"/>
      <c r="I105" s="148"/>
      <c r="Q105" s="101"/>
    </row>
    <row r="106" spans="1:17" ht="15.75" hidden="1">
      <c r="A106" s="150"/>
      <c r="C106" s="148"/>
      <c r="D106" s="148"/>
      <c r="E106" s="148"/>
      <c r="F106" s="148"/>
      <c r="G106" s="148"/>
      <c r="H106" s="148"/>
      <c r="I106" s="148"/>
      <c r="Q106" s="101"/>
    </row>
    <row r="107" spans="1:17" ht="15.75" hidden="1">
      <c r="A107" s="150"/>
      <c r="C107" s="148"/>
      <c r="D107" s="148"/>
      <c r="E107" s="148"/>
      <c r="F107" s="148"/>
      <c r="G107" s="148"/>
      <c r="H107" s="148"/>
      <c r="I107" s="148"/>
      <c r="Q107" s="101"/>
    </row>
    <row r="108" spans="1:17" ht="15.75" hidden="1">
      <c r="A108" s="150"/>
      <c r="C108" s="148"/>
      <c r="D108" s="148"/>
      <c r="E108" s="148"/>
      <c r="F108" s="148"/>
      <c r="G108" s="148"/>
      <c r="H108" s="148"/>
      <c r="I108" s="148"/>
      <c r="Q108" s="101"/>
    </row>
    <row r="109" spans="1:17" ht="15.75" hidden="1">
      <c r="A109" s="150"/>
      <c r="C109" s="148"/>
      <c r="D109" s="148"/>
      <c r="E109" s="148"/>
      <c r="F109" s="148"/>
      <c r="G109" s="148"/>
      <c r="H109" s="148"/>
      <c r="I109" s="148"/>
      <c r="Q109" s="101"/>
    </row>
    <row r="110" spans="1:17" ht="15.75" hidden="1">
      <c r="A110" s="150"/>
      <c r="C110" s="148"/>
      <c r="D110" s="148"/>
      <c r="E110" s="148"/>
      <c r="F110" s="148"/>
      <c r="G110" s="148"/>
      <c r="H110" s="148"/>
      <c r="I110" s="148"/>
      <c r="Q110" s="101"/>
    </row>
    <row r="111" spans="1:17" ht="15.75" hidden="1">
      <c r="A111" s="150"/>
      <c r="C111" s="148"/>
      <c r="D111" s="148"/>
      <c r="E111" s="148"/>
      <c r="F111" s="148"/>
      <c r="G111" s="148"/>
      <c r="H111" s="148"/>
      <c r="I111" s="148"/>
      <c r="Q111" s="101"/>
    </row>
    <row r="112" spans="1:17" ht="15.75" hidden="1">
      <c r="A112" s="150"/>
      <c r="C112" s="148"/>
      <c r="D112" s="148"/>
      <c r="E112" s="148"/>
      <c r="F112" s="148"/>
      <c r="G112" s="148"/>
      <c r="H112" s="148"/>
      <c r="I112" s="148"/>
      <c r="Q112" s="101"/>
    </row>
    <row r="113" spans="1:17" ht="15.75" hidden="1">
      <c r="A113" s="150"/>
      <c r="C113" s="148"/>
      <c r="D113" s="148"/>
      <c r="E113" s="148"/>
      <c r="F113" s="148"/>
      <c r="G113" s="148"/>
      <c r="H113" s="148"/>
      <c r="I113" s="148"/>
      <c r="Q113" s="101"/>
    </row>
    <row r="114" spans="1:17" ht="15.75" hidden="1">
      <c r="A114" s="150"/>
      <c r="C114" s="148"/>
      <c r="D114" s="148"/>
      <c r="E114" s="148"/>
      <c r="F114" s="148"/>
      <c r="G114" s="148"/>
      <c r="H114" s="148"/>
      <c r="I114" s="148"/>
      <c r="Q114" s="101"/>
    </row>
    <row r="115" spans="1:17" ht="15.75" hidden="1">
      <c r="A115" s="150"/>
      <c r="C115" s="148"/>
      <c r="D115" s="148"/>
      <c r="E115" s="148"/>
      <c r="F115" s="148"/>
      <c r="G115" s="148"/>
      <c r="H115" s="148"/>
      <c r="I115" s="148"/>
      <c r="Q115" s="101"/>
    </row>
    <row r="116" spans="1:17" ht="15.75" hidden="1">
      <c r="A116" s="150"/>
      <c r="C116" s="148"/>
      <c r="D116" s="148"/>
      <c r="E116" s="148"/>
      <c r="F116" s="148"/>
      <c r="G116" s="148"/>
      <c r="H116" s="148"/>
      <c r="I116" s="148"/>
      <c r="Q116" s="101"/>
    </row>
    <row r="117" spans="1:17" ht="15.75" hidden="1">
      <c r="A117" s="150"/>
      <c r="C117" s="148"/>
      <c r="D117" s="148"/>
      <c r="E117" s="148"/>
      <c r="F117" s="148"/>
      <c r="G117" s="148"/>
      <c r="H117" s="148"/>
      <c r="I117" s="148"/>
      <c r="Q117" s="101"/>
    </row>
    <row r="118" spans="1:17" ht="15.75" hidden="1">
      <c r="A118" s="150"/>
      <c r="C118" s="148"/>
      <c r="D118" s="148"/>
      <c r="E118" s="148"/>
      <c r="F118" s="148"/>
      <c r="G118" s="148"/>
      <c r="H118" s="148"/>
      <c r="I118" s="148"/>
      <c r="Q118" s="101"/>
    </row>
    <row r="119" spans="1:17" ht="15.75" hidden="1">
      <c r="A119" s="150"/>
      <c r="C119" s="148"/>
      <c r="D119" s="148"/>
      <c r="E119" s="148"/>
      <c r="F119" s="148"/>
      <c r="G119" s="148"/>
      <c r="H119" s="148"/>
      <c r="I119" s="148"/>
      <c r="Q119" s="101"/>
    </row>
    <row r="120" spans="1:17" ht="15.75" hidden="1">
      <c r="A120" s="150"/>
      <c r="C120" s="148"/>
      <c r="D120" s="148"/>
      <c r="E120" s="148"/>
      <c r="F120" s="148"/>
      <c r="G120" s="148"/>
      <c r="H120" s="148"/>
      <c r="I120" s="148"/>
      <c r="Q120" s="101"/>
    </row>
    <row r="121" spans="1:17" ht="15.75" hidden="1">
      <c r="A121" s="150"/>
      <c r="C121" s="148"/>
      <c r="D121" s="148"/>
      <c r="E121" s="148"/>
      <c r="F121" s="148"/>
      <c r="G121" s="148"/>
      <c r="H121" s="148"/>
      <c r="I121" s="148"/>
      <c r="Q121" s="101"/>
    </row>
    <row r="122" spans="1:17" ht="15.75" hidden="1">
      <c r="A122" s="150"/>
      <c r="C122" s="148"/>
      <c r="D122" s="148"/>
      <c r="E122" s="148"/>
      <c r="F122" s="148"/>
      <c r="G122" s="148"/>
      <c r="H122" s="148"/>
      <c r="I122" s="148"/>
      <c r="Q122" s="101"/>
    </row>
    <row r="123" spans="1:17" ht="15.75" hidden="1">
      <c r="A123" s="150"/>
      <c r="C123" s="148"/>
      <c r="D123" s="148"/>
      <c r="E123" s="148"/>
      <c r="F123" s="148"/>
      <c r="G123" s="148"/>
      <c r="H123" s="148"/>
      <c r="I123" s="148"/>
      <c r="Q123" s="101"/>
    </row>
    <row r="124" spans="1:17" ht="15.75" hidden="1">
      <c r="A124" s="150"/>
      <c r="C124" s="148"/>
      <c r="D124" s="148"/>
      <c r="E124" s="148"/>
      <c r="F124" s="148"/>
      <c r="G124" s="148"/>
      <c r="H124" s="148"/>
      <c r="I124" s="148"/>
      <c r="Q124" s="101"/>
    </row>
    <row r="125" spans="1:17" ht="15.75" hidden="1">
      <c r="A125" s="150"/>
      <c r="C125" s="148"/>
      <c r="D125" s="148"/>
      <c r="E125" s="148"/>
      <c r="F125" s="148"/>
      <c r="G125" s="148"/>
      <c r="H125" s="148"/>
      <c r="I125" s="148"/>
      <c r="Q125" s="101"/>
    </row>
    <row r="126" spans="1:17" ht="15.75" hidden="1">
      <c r="A126" s="150"/>
      <c r="C126" s="148"/>
      <c r="D126" s="148"/>
      <c r="E126" s="148"/>
      <c r="F126" s="148"/>
      <c r="G126" s="148"/>
      <c r="H126" s="148"/>
      <c r="I126" s="148"/>
      <c r="Q126" s="101"/>
    </row>
    <row r="127" spans="1:17" ht="15.75" hidden="1">
      <c r="A127" s="150"/>
      <c r="C127" s="148"/>
      <c r="D127" s="148"/>
      <c r="E127" s="148"/>
      <c r="F127" s="148"/>
      <c r="G127" s="148"/>
      <c r="H127" s="148"/>
      <c r="I127" s="148"/>
      <c r="Q127" s="101"/>
    </row>
    <row r="128" spans="1:17" ht="15.75" hidden="1">
      <c r="A128" s="150"/>
      <c r="C128" s="148"/>
      <c r="D128" s="148"/>
      <c r="E128" s="148"/>
      <c r="F128" s="148"/>
      <c r="G128" s="148"/>
      <c r="H128" s="148"/>
      <c r="I128" s="148"/>
      <c r="Q128" s="101"/>
    </row>
    <row r="129" spans="1:17" ht="15.75" hidden="1">
      <c r="A129" s="150"/>
      <c r="C129" s="148"/>
      <c r="D129" s="148"/>
      <c r="E129" s="148"/>
      <c r="F129" s="148"/>
      <c r="G129" s="148"/>
      <c r="H129" s="148"/>
      <c r="I129" s="148"/>
      <c r="Q129" s="101"/>
    </row>
    <row r="130" spans="1:17" ht="15.75" hidden="1">
      <c r="A130" s="150"/>
      <c r="C130" s="148"/>
      <c r="D130" s="148"/>
      <c r="E130" s="148"/>
      <c r="F130" s="148"/>
      <c r="G130" s="148"/>
      <c r="H130" s="148"/>
      <c r="I130" s="148"/>
      <c r="Q130" s="101"/>
    </row>
    <row r="131" spans="1:17" ht="15.75" hidden="1">
      <c r="A131" s="150"/>
      <c r="C131" s="148"/>
      <c r="D131" s="148"/>
      <c r="E131" s="148"/>
      <c r="F131" s="148"/>
      <c r="G131" s="148"/>
      <c r="H131" s="148"/>
      <c r="I131" s="148"/>
      <c r="Q131" s="101"/>
    </row>
    <row r="132" spans="1:17" ht="15.75" hidden="1">
      <c r="A132" s="150"/>
      <c r="C132" s="148"/>
      <c r="D132" s="148"/>
      <c r="E132" s="148"/>
      <c r="F132" s="148"/>
      <c r="G132" s="148"/>
      <c r="H132" s="148"/>
      <c r="I132" s="148"/>
      <c r="Q132" s="101"/>
    </row>
    <row r="133" spans="1:17" ht="15.75" hidden="1">
      <c r="A133" s="150"/>
      <c r="C133" s="148"/>
      <c r="D133" s="148"/>
      <c r="E133" s="148"/>
      <c r="F133" s="148"/>
      <c r="G133" s="148"/>
      <c r="H133" s="148"/>
      <c r="I133" s="148"/>
      <c r="Q133" s="101"/>
    </row>
    <row r="134" spans="1:17" ht="15.75" hidden="1">
      <c r="A134" s="150"/>
      <c r="C134" s="148"/>
      <c r="D134" s="148"/>
      <c r="E134" s="148"/>
      <c r="F134" s="148"/>
      <c r="G134" s="148"/>
      <c r="H134" s="148"/>
      <c r="I134" s="148"/>
      <c r="Q134" s="101"/>
    </row>
    <row r="135" spans="1:17" ht="15.75" hidden="1">
      <c r="A135" s="150"/>
      <c r="C135" s="148"/>
      <c r="D135" s="148"/>
      <c r="E135" s="148"/>
      <c r="F135" s="148"/>
      <c r="G135" s="148"/>
      <c r="H135" s="148"/>
      <c r="I135" s="148"/>
      <c r="Q135" s="101"/>
    </row>
    <row r="136" spans="1:17" ht="15.75" hidden="1">
      <c r="A136" s="150"/>
      <c r="C136" s="148"/>
      <c r="D136" s="148"/>
      <c r="E136" s="148"/>
      <c r="F136" s="148"/>
      <c r="G136" s="148"/>
      <c r="H136" s="148"/>
      <c r="I136" s="148"/>
      <c r="Q136" s="101"/>
    </row>
    <row r="137" spans="1:17" ht="15.75" hidden="1">
      <c r="A137" s="150"/>
      <c r="C137" s="148"/>
      <c r="D137" s="148"/>
      <c r="E137" s="148"/>
      <c r="F137" s="148"/>
      <c r="G137" s="148"/>
      <c r="H137" s="148"/>
      <c r="I137" s="148"/>
      <c r="Q137" s="101"/>
    </row>
    <row r="138" spans="1:17" ht="15.75" hidden="1">
      <c r="A138" s="150"/>
      <c r="C138" s="148"/>
      <c r="D138" s="148"/>
      <c r="E138" s="148"/>
      <c r="F138" s="148"/>
      <c r="G138" s="148"/>
      <c r="H138" s="148"/>
      <c r="I138" s="148"/>
      <c r="Q138" s="101"/>
    </row>
    <row r="139" spans="1:17" ht="15.75" hidden="1">
      <c r="A139" s="150"/>
      <c r="C139" s="148"/>
      <c r="D139" s="148"/>
      <c r="E139" s="148"/>
      <c r="F139" s="148"/>
      <c r="G139" s="148"/>
      <c r="H139" s="148"/>
      <c r="I139" s="148"/>
      <c r="Q139" s="101"/>
    </row>
    <row r="140" spans="1:17" ht="15.75" hidden="1">
      <c r="A140" s="150"/>
      <c r="C140" s="148"/>
      <c r="D140" s="148"/>
      <c r="E140" s="148"/>
      <c r="F140" s="148"/>
      <c r="G140" s="148"/>
      <c r="H140" s="148"/>
      <c r="I140" s="148"/>
      <c r="Q140" s="101"/>
    </row>
    <row r="141" spans="1:17" ht="15.75" hidden="1">
      <c r="A141" s="150"/>
      <c r="C141" s="148"/>
      <c r="D141" s="148"/>
      <c r="E141" s="148"/>
      <c r="F141" s="148"/>
      <c r="G141" s="148"/>
      <c r="H141" s="148"/>
      <c r="I141" s="148"/>
      <c r="Q141" s="101"/>
    </row>
    <row r="142" spans="1:17" ht="15.75" hidden="1">
      <c r="A142" s="150"/>
      <c r="C142" s="148"/>
      <c r="D142" s="148"/>
      <c r="E142" s="148"/>
      <c r="F142" s="148"/>
      <c r="G142" s="148"/>
      <c r="H142" s="148"/>
      <c r="I142" s="148"/>
      <c r="Q142" s="101"/>
    </row>
    <row r="143" spans="1:17" ht="15.75" hidden="1">
      <c r="A143" s="150"/>
      <c r="C143" s="148"/>
      <c r="D143" s="148"/>
      <c r="E143" s="148"/>
      <c r="F143" s="148"/>
      <c r="G143" s="148"/>
      <c r="H143" s="148"/>
      <c r="I143" s="148"/>
      <c r="Q143" s="101"/>
    </row>
    <row r="144" spans="1:17" ht="15.75" hidden="1">
      <c r="A144" s="150"/>
      <c r="C144" s="148"/>
      <c r="D144" s="148"/>
      <c r="E144" s="148"/>
      <c r="F144" s="148"/>
      <c r="G144" s="148"/>
      <c r="H144" s="148"/>
      <c r="I144" s="148"/>
      <c r="Q144" s="101"/>
    </row>
    <row r="145" spans="1:17" ht="15.75" hidden="1">
      <c r="A145" s="150"/>
      <c r="C145" s="148"/>
      <c r="D145" s="148"/>
      <c r="E145" s="148"/>
      <c r="F145" s="148"/>
      <c r="G145" s="148"/>
      <c r="H145" s="148"/>
      <c r="I145" s="148"/>
      <c r="Q145" s="101"/>
    </row>
    <row r="146" spans="1:17" ht="15.75" hidden="1">
      <c r="A146" s="150"/>
      <c r="C146" s="148"/>
      <c r="D146" s="148"/>
      <c r="E146" s="148"/>
      <c r="F146" s="148"/>
      <c r="G146" s="148"/>
      <c r="H146" s="148"/>
      <c r="I146" s="148"/>
      <c r="Q146" s="101"/>
    </row>
    <row r="147" spans="1:17" ht="15.75" hidden="1">
      <c r="A147" s="150"/>
      <c r="C147" s="148"/>
      <c r="D147" s="148"/>
      <c r="E147" s="148"/>
      <c r="F147" s="148"/>
      <c r="G147" s="148"/>
      <c r="H147" s="148"/>
      <c r="I147" s="148"/>
      <c r="Q147" s="101"/>
    </row>
    <row r="148" spans="1:17" ht="15.75" hidden="1">
      <c r="A148" s="150"/>
      <c r="C148" s="148"/>
      <c r="D148" s="148"/>
      <c r="E148" s="148"/>
      <c r="F148" s="148"/>
      <c r="G148" s="148"/>
      <c r="H148" s="148"/>
      <c r="I148" s="148"/>
      <c r="Q148" s="101"/>
    </row>
    <row r="149" spans="1:17" ht="15.75" hidden="1">
      <c r="A149" s="150"/>
      <c r="C149" s="148"/>
      <c r="D149" s="148"/>
      <c r="E149" s="148"/>
      <c r="F149" s="148"/>
      <c r="G149" s="148"/>
      <c r="H149" s="148"/>
      <c r="I149" s="148"/>
      <c r="Q149" s="101"/>
    </row>
    <row r="150" spans="1:17" ht="15.75" hidden="1">
      <c r="A150" s="150"/>
      <c r="C150" s="148"/>
      <c r="D150" s="148"/>
      <c r="E150" s="148"/>
      <c r="F150" s="148"/>
      <c r="G150" s="148"/>
      <c r="H150" s="148"/>
      <c r="I150" s="148"/>
      <c r="Q150" s="101"/>
    </row>
    <row r="151" spans="1:17" ht="15.75" hidden="1">
      <c r="A151" s="150"/>
      <c r="C151" s="148"/>
      <c r="D151" s="148"/>
      <c r="E151" s="148"/>
      <c r="F151" s="148"/>
      <c r="G151" s="148"/>
      <c r="H151" s="148"/>
      <c r="I151" s="148"/>
      <c r="Q151" s="101"/>
    </row>
    <row r="152" spans="1:17" ht="15.75" hidden="1">
      <c r="A152" s="150"/>
      <c r="C152" s="148"/>
      <c r="D152" s="148"/>
      <c r="E152" s="148"/>
      <c r="F152" s="148"/>
      <c r="G152" s="148"/>
      <c r="H152" s="148"/>
      <c r="I152" s="148"/>
      <c r="Q152" s="101"/>
    </row>
    <row r="153" spans="1:17" ht="15.75" hidden="1">
      <c r="A153" s="150"/>
      <c r="C153" s="148"/>
      <c r="D153" s="148"/>
      <c r="E153" s="148"/>
      <c r="F153" s="148"/>
      <c r="G153" s="148"/>
      <c r="H153" s="148"/>
      <c r="I153" s="148"/>
      <c r="Q153" s="101"/>
    </row>
    <row r="154" spans="1:17" ht="15.75" hidden="1">
      <c r="A154" s="150"/>
      <c r="C154" s="148"/>
      <c r="D154" s="148"/>
      <c r="E154" s="148"/>
      <c r="F154" s="148"/>
      <c r="G154" s="148"/>
      <c r="H154" s="148"/>
      <c r="I154" s="148"/>
      <c r="Q154" s="101"/>
    </row>
    <row r="155" spans="1:17" ht="15.75" hidden="1">
      <c r="A155" s="150"/>
      <c r="C155" s="148"/>
      <c r="D155" s="148"/>
      <c r="E155" s="148"/>
      <c r="F155" s="148"/>
      <c r="G155" s="148"/>
      <c r="H155" s="148"/>
      <c r="I155" s="148"/>
      <c r="Q155" s="101"/>
    </row>
    <row r="156" spans="1:17" ht="15.75" hidden="1">
      <c r="A156" s="150"/>
      <c r="C156" s="148"/>
      <c r="D156" s="148"/>
      <c r="E156" s="148"/>
      <c r="F156" s="148"/>
      <c r="G156" s="148"/>
      <c r="H156" s="148"/>
      <c r="I156" s="148"/>
      <c r="Q156" s="101"/>
    </row>
    <row r="157" spans="1:17" ht="15.75" hidden="1">
      <c r="A157" s="150"/>
      <c r="C157" s="148"/>
      <c r="D157" s="148"/>
      <c r="E157" s="148"/>
      <c r="F157" s="148"/>
      <c r="G157" s="148"/>
      <c r="H157" s="148"/>
      <c r="I157" s="148"/>
      <c r="Q157" s="101"/>
    </row>
    <row r="158" spans="1:17" ht="15.75" hidden="1">
      <c r="A158" s="150"/>
      <c r="C158" s="148"/>
      <c r="D158" s="148"/>
      <c r="E158" s="148"/>
      <c r="F158" s="148"/>
      <c r="G158" s="148"/>
      <c r="H158" s="148"/>
      <c r="I158" s="148"/>
      <c r="Q158" s="101"/>
    </row>
    <row r="159" spans="1:17" ht="15.75" hidden="1">
      <c r="A159" s="150"/>
      <c r="C159" s="148"/>
      <c r="D159" s="148"/>
      <c r="E159" s="148"/>
      <c r="F159" s="148"/>
      <c r="G159" s="148"/>
      <c r="H159" s="148"/>
      <c r="I159" s="148"/>
      <c r="Q159" s="101"/>
    </row>
    <row r="160" spans="1:17" ht="15.75" hidden="1">
      <c r="A160" s="150"/>
      <c r="C160" s="148"/>
      <c r="D160" s="148"/>
      <c r="E160" s="148"/>
      <c r="F160" s="148"/>
      <c r="G160" s="148"/>
      <c r="H160" s="148"/>
      <c r="I160" s="148"/>
      <c r="Q160" s="101"/>
    </row>
    <row r="161" spans="1:17" ht="15.75" hidden="1">
      <c r="A161" s="150"/>
      <c r="C161" s="148"/>
      <c r="D161" s="148"/>
      <c r="E161" s="148"/>
      <c r="F161" s="148"/>
      <c r="G161" s="148"/>
      <c r="H161" s="148"/>
      <c r="I161" s="148"/>
      <c r="Q161" s="101"/>
    </row>
    <row r="162" spans="1:17" ht="15.75" hidden="1">
      <c r="A162" s="150"/>
      <c r="C162" s="148"/>
      <c r="D162" s="148"/>
      <c r="E162" s="148"/>
      <c r="F162" s="148"/>
      <c r="G162" s="148"/>
      <c r="H162" s="148"/>
      <c r="I162" s="148"/>
      <c r="Q162" s="101"/>
    </row>
    <row r="163" spans="1:17" ht="15.75" hidden="1">
      <c r="A163" s="150"/>
      <c r="C163" s="148"/>
      <c r="D163" s="148"/>
      <c r="E163" s="148"/>
      <c r="F163" s="148"/>
      <c r="G163" s="148"/>
      <c r="H163" s="148"/>
      <c r="I163" s="148"/>
      <c r="Q163" s="101"/>
    </row>
    <row r="164" spans="1:17" ht="15.75" hidden="1">
      <c r="A164" s="150"/>
      <c r="C164" s="148"/>
      <c r="D164" s="148"/>
      <c r="E164" s="148"/>
      <c r="F164" s="148"/>
      <c r="G164" s="148"/>
      <c r="H164" s="148"/>
      <c r="I164" s="148"/>
      <c r="Q164" s="101"/>
    </row>
    <row r="165" spans="1:17" ht="15.75" hidden="1">
      <c r="A165" s="150"/>
      <c r="C165" s="148"/>
      <c r="D165" s="148"/>
      <c r="E165" s="148"/>
      <c r="F165" s="148"/>
      <c r="G165" s="148"/>
      <c r="H165" s="148"/>
      <c r="I165" s="148"/>
      <c r="Q165" s="101"/>
    </row>
    <row r="166" spans="1:17" ht="15.75" hidden="1">
      <c r="A166" s="150"/>
      <c r="C166" s="148"/>
      <c r="D166" s="148"/>
      <c r="E166" s="148"/>
      <c r="F166" s="148"/>
      <c r="G166" s="148"/>
      <c r="H166" s="148"/>
      <c r="I166" s="148"/>
      <c r="Q166" s="101"/>
    </row>
    <row r="167" spans="1:17" ht="15.75" hidden="1">
      <c r="A167" s="150"/>
      <c r="C167" s="148"/>
      <c r="D167" s="148"/>
      <c r="E167" s="148"/>
      <c r="F167" s="148"/>
      <c r="G167" s="148"/>
      <c r="H167" s="148"/>
      <c r="I167" s="148"/>
      <c r="Q167" s="101"/>
    </row>
    <row r="168" spans="1:17" ht="15.75" hidden="1">
      <c r="A168" s="150"/>
      <c r="C168" s="148"/>
      <c r="D168" s="148"/>
      <c r="E168" s="148"/>
      <c r="F168" s="148"/>
      <c r="G168" s="148"/>
      <c r="H168" s="148"/>
      <c r="I168" s="148"/>
      <c r="Q168" s="101"/>
    </row>
    <row r="169" spans="1:17" ht="15.75" hidden="1">
      <c r="A169" s="150"/>
      <c r="C169" s="148"/>
      <c r="D169" s="148"/>
      <c r="E169" s="148"/>
      <c r="F169" s="148"/>
      <c r="G169" s="148"/>
      <c r="H169" s="148"/>
      <c r="I169" s="148"/>
      <c r="Q169" s="101"/>
    </row>
    <row r="170" spans="1:17" ht="15.75" hidden="1">
      <c r="A170" s="150"/>
      <c r="C170" s="148"/>
      <c r="D170" s="148"/>
      <c r="E170" s="148"/>
      <c r="F170" s="148"/>
      <c r="G170" s="148"/>
      <c r="H170" s="148"/>
      <c r="I170" s="148"/>
      <c r="Q170" s="101"/>
    </row>
    <row r="171" spans="1:17" ht="15.75" hidden="1">
      <c r="A171" s="150"/>
      <c r="C171" s="148"/>
      <c r="D171" s="148"/>
      <c r="E171" s="148"/>
      <c r="F171" s="148"/>
      <c r="G171" s="148"/>
      <c r="H171" s="148"/>
      <c r="I171" s="148"/>
      <c r="Q171" s="101"/>
    </row>
    <row r="172" spans="1:17" ht="15.75" hidden="1">
      <c r="A172" s="150"/>
      <c r="C172" s="148"/>
      <c r="D172" s="148"/>
      <c r="E172" s="148"/>
      <c r="F172" s="148"/>
      <c r="G172" s="148"/>
      <c r="H172" s="148"/>
      <c r="I172" s="148"/>
      <c r="Q172" s="101"/>
    </row>
    <row r="173" spans="1:17" ht="15.75" hidden="1">
      <c r="A173" s="150"/>
      <c r="C173" s="148"/>
      <c r="D173" s="148"/>
      <c r="E173" s="148"/>
      <c r="F173" s="148"/>
      <c r="G173" s="148"/>
      <c r="H173" s="148"/>
      <c r="I173" s="148"/>
      <c r="Q173" s="101"/>
    </row>
    <row r="174" spans="1:17" ht="15.75" hidden="1">
      <c r="A174" s="150"/>
      <c r="C174" s="148"/>
      <c r="D174" s="148"/>
      <c r="E174" s="148"/>
      <c r="F174" s="148"/>
      <c r="G174" s="148"/>
      <c r="H174" s="148"/>
      <c r="I174" s="148"/>
      <c r="Q174" s="101"/>
    </row>
    <row r="175" spans="1:17" ht="15.75" hidden="1">
      <c r="A175" s="150"/>
      <c r="C175" s="148"/>
      <c r="D175" s="148"/>
      <c r="E175" s="148"/>
      <c r="F175" s="148"/>
      <c r="G175" s="148"/>
      <c r="H175" s="148"/>
      <c r="I175" s="148"/>
      <c r="Q175" s="101"/>
    </row>
    <row r="176" spans="1:17" ht="15.75" hidden="1">
      <c r="A176" s="150"/>
      <c r="C176" s="148"/>
      <c r="D176" s="148"/>
      <c r="E176" s="148"/>
      <c r="F176" s="148"/>
      <c r="G176" s="148"/>
      <c r="H176" s="148"/>
      <c r="I176" s="148"/>
      <c r="Q176" s="101"/>
    </row>
    <row r="177" spans="1:17" ht="15.75" hidden="1">
      <c r="A177" s="150"/>
      <c r="C177" s="148"/>
      <c r="D177" s="148"/>
      <c r="E177" s="148"/>
      <c r="F177" s="148"/>
      <c r="G177" s="148"/>
      <c r="H177" s="148"/>
      <c r="I177" s="148"/>
      <c r="Q177" s="101"/>
    </row>
    <row r="178" spans="1:17" ht="15.75" hidden="1">
      <c r="A178" s="150"/>
      <c r="C178" s="148"/>
      <c r="D178" s="148"/>
      <c r="E178" s="148"/>
      <c r="F178" s="148"/>
      <c r="G178" s="148"/>
      <c r="H178" s="148"/>
      <c r="I178" s="148"/>
      <c r="Q178" s="101"/>
    </row>
    <row r="179" spans="1:17" ht="15.75" hidden="1">
      <c r="A179" s="150"/>
      <c r="C179" s="148"/>
      <c r="D179" s="148"/>
      <c r="E179" s="148"/>
      <c r="F179" s="148"/>
      <c r="G179" s="148"/>
      <c r="H179" s="148"/>
      <c r="I179" s="148"/>
      <c r="Q179" s="101"/>
    </row>
    <row r="180" spans="1:17" ht="15.75" hidden="1">
      <c r="A180" s="150"/>
      <c r="C180" s="148"/>
      <c r="D180" s="148"/>
      <c r="E180" s="148"/>
      <c r="F180" s="148"/>
      <c r="G180" s="148"/>
      <c r="H180" s="148"/>
      <c r="I180" s="148"/>
      <c r="Q180" s="101"/>
    </row>
    <row r="181" spans="1:17" ht="15.75" hidden="1">
      <c r="A181" s="150"/>
      <c r="C181" s="148"/>
      <c r="D181" s="148"/>
      <c r="E181" s="148"/>
      <c r="F181" s="148"/>
      <c r="G181" s="148"/>
      <c r="H181" s="148"/>
      <c r="I181" s="148"/>
      <c r="Q181" s="101"/>
    </row>
    <row r="182" spans="1:17" ht="15.75" hidden="1">
      <c r="A182" s="150"/>
      <c r="C182" s="148"/>
      <c r="D182" s="148"/>
      <c r="E182" s="148"/>
      <c r="F182" s="148"/>
      <c r="G182" s="148"/>
      <c r="H182" s="148"/>
      <c r="I182" s="148"/>
      <c r="Q182" s="101"/>
    </row>
    <row r="183" spans="1:17" ht="15.75" hidden="1">
      <c r="A183" s="150"/>
      <c r="C183" s="148"/>
      <c r="D183" s="148"/>
      <c r="E183" s="148"/>
      <c r="F183" s="148"/>
      <c r="G183" s="148"/>
      <c r="H183" s="148"/>
      <c r="I183" s="148"/>
      <c r="Q183" s="101"/>
    </row>
    <row r="184" spans="1:17" ht="15.75" hidden="1">
      <c r="A184" s="150"/>
      <c r="C184" s="148"/>
      <c r="D184" s="148"/>
      <c r="E184" s="148"/>
      <c r="F184" s="148"/>
      <c r="G184" s="148"/>
      <c r="H184" s="148"/>
      <c r="I184" s="148"/>
      <c r="Q184" s="101"/>
    </row>
    <row r="185" spans="1:17" ht="15.75" hidden="1">
      <c r="A185" s="150"/>
      <c r="C185" s="148"/>
      <c r="D185" s="148"/>
      <c r="E185" s="148"/>
      <c r="F185" s="148"/>
      <c r="G185" s="148"/>
      <c r="H185" s="148"/>
      <c r="I185" s="148"/>
      <c r="Q185" s="101"/>
    </row>
    <row r="186" spans="1:17" ht="15.75" hidden="1">
      <c r="A186" s="150"/>
      <c r="C186" s="148"/>
      <c r="D186" s="148"/>
      <c r="E186" s="148"/>
      <c r="F186" s="148"/>
      <c r="G186" s="148"/>
      <c r="H186" s="148"/>
      <c r="I186" s="148"/>
      <c r="Q186" s="101"/>
    </row>
    <row r="187" spans="1:17" ht="15.75" hidden="1">
      <c r="A187" s="150"/>
      <c r="C187" s="148"/>
      <c r="D187" s="148"/>
      <c r="E187" s="148"/>
      <c r="F187" s="148"/>
      <c r="G187" s="148"/>
      <c r="H187" s="148"/>
      <c r="I187" s="148"/>
      <c r="Q187" s="101"/>
    </row>
    <row r="188" spans="1:17" ht="15.75" hidden="1">
      <c r="A188" s="150"/>
      <c r="C188" s="148"/>
      <c r="D188" s="148"/>
      <c r="E188" s="148"/>
      <c r="F188" s="148"/>
      <c r="G188" s="148"/>
      <c r="H188" s="148"/>
      <c r="I188" s="148"/>
      <c r="Q188" s="101"/>
    </row>
    <row r="189" spans="1:17" ht="15.75" hidden="1">
      <c r="A189" s="150"/>
      <c r="C189" s="148"/>
      <c r="D189" s="148"/>
      <c r="E189" s="148"/>
      <c r="F189" s="148"/>
      <c r="G189" s="148"/>
      <c r="H189" s="148"/>
      <c r="I189" s="148"/>
      <c r="Q189" s="101"/>
    </row>
    <row r="190" spans="1:17" ht="15.75" hidden="1">
      <c r="A190" s="150"/>
      <c r="C190" s="148"/>
      <c r="D190" s="148"/>
      <c r="E190" s="148"/>
      <c r="F190" s="148"/>
      <c r="G190" s="148"/>
      <c r="H190" s="148"/>
      <c r="I190" s="148"/>
      <c r="Q190" s="101"/>
    </row>
    <row r="191" spans="1:17" ht="15.75" hidden="1">
      <c r="A191" s="150"/>
      <c r="C191" s="148"/>
      <c r="D191" s="148"/>
      <c r="E191" s="148"/>
      <c r="F191" s="148"/>
      <c r="G191" s="148"/>
      <c r="H191" s="148"/>
      <c r="I191" s="148"/>
      <c r="Q191" s="101"/>
    </row>
    <row r="192" spans="1:17" ht="15.75" hidden="1">
      <c r="A192" s="150"/>
      <c r="C192" s="148"/>
      <c r="D192" s="148"/>
      <c r="E192" s="148"/>
      <c r="F192" s="148"/>
      <c r="G192" s="148"/>
      <c r="H192" s="148"/>
      <c r="I192" s="148"/>
      <c r="Q192" s="101"/>
    </row>
    <row r="193" spans="1:17" ht="15.75" hidden="1">
      <c r="A193" s="150"/>
      <c r="C193" s="148"/>
      <c r="D193" s="148"/>
      <c r="E193" s="148"/>
      <c r="F193" s="148"/>
      <c r="G193" s="148"/>
      <c r="H193" s="148"/>
      <c r="I193" s="148"/>
      <c r="Q193" s="101"/>
    </row>
    <row r="194" spans="1:17" ht="15.75" hidden="1">
      <c r="A194" s="150"/>
      <c r="C194" s="148"/>
      <c r="D194" s="148"/>
      <c r="E194" s="148"/>
      <c r="F194" s="148"/>
      <c r="G194" s="148"/>
      <c r="H194" s="148"/>
      <c r="I194" s="148"/>
      <c r="Q194" s="101"/>
    </row>
    <row r="195" spans="1:17" ht="15.75" hidden="1">
      <c r="A195" s="150"/>
      <c r="C195" s="148"/>
      <c r="D195" s="148"/>
      <c r="E195" s="148"/>
      <c r="F195" s="148"/>
      <c r="G195" s="148"/>
      <c r="H195" s="148"/>
      <c r="I195" s="148"/>
      <c r="Q195" s="101"/>
    </row>
    <row r="196" spans="1:17" ht="15.75" hidden="1">
      <c r="A196" s="150"/>
      <c r="C196" s="148"/>
      <c r="D196" s="148"/>
      <c r="E196" s="148"/>
      <c r="F196" s="148"/>
      <c r="G196" s="148"/>
      <c r="H196" s="148"/>
      <c r="I196" s="148"/>
      <c r="Q196" s="101"/>
    </row>
    <row r="197" spans="1:17" ht="15.75" hidden="1">
      <c r="A197" s="151"/>
      <c r="C197" s="148"/>
      <c r="D197" s="148"/>
      <c r="E197" s="148"/>
      <c r="F197" s="148"/>
      <c r="G197" s="148"/>
      <c r="H197" s="148"/>
      <c r="I197" s="148"/>
      <c r="Q197" s="101"/>
    </row>
    <row r="198" spans="1:17" ht="15.75" hidden="1">
      <c r="A198" s="151"/>
      <c r="C198" s="148"/>
      <c r="D198" s="148"/>
      <c r="E198" s="148"/>
      <c r="F198" s="148"/>
      <c r="G198" s="148"/>
      <c r="H198" s="148"/>
      <c r="I198" s="148"/>
      <c r="Q198" s="101"/>
    </row>
    <row r="199" spans="1:17" ht="15.75" hidden="1">
      <c r="A199" s="151"/>
      <c r="C199" s="148"/>
      <c r="D199" s="148"/>
      <c r="E199" s="148"/>
      <c r="F199" s="148"/>
      <c r="G199" s="148"/>
      <c r="H199" s="148"/>
      <c r="I199" s="148"/>
      <c r="Q199" s="101"/>
    </row>
    <row r="200" spans="1:17" ht="15.75" hidden="1">
      <c r="A200" s="151"/>
      <c r="C200" s="148"/>
      <c r="D200" s="148"/>
      <c r="E200" s="148"/>
      <c r="F200" s="148"/>
      <c r="G200" s="148"/>
      <c r="H200" s="148"/>
      <c r="I200" s="148"/>
      <c r="Q200" s="101"/>
    </row>
    <row r="201" spans="1:17" ht="15.75" hidden="1">
      <c r="A201" s="151"/>
      <c r="C201" s="148"/>
      <c r="D201" s="148"/>
      <c r="E201" s="148"/>
      <c r="F201" s="148"/>
      <c r="G201" s="148"/>
      <c r="H201" s="148"/>
      <c r="I201" s="148"/>
    </row>
    <row r="202" spans="1:17" ht="15.75" hidden="1">
      <c r="A202" s="151"/>
      <c r="C202" s="148"/>
      <c r="D202" s="148"/>
      <c r="E202" s="148"/>
      <c r="F202" s="148"/>
      <c r="G202" s="148"/>
      <c r="H202" s="148"/>
      <c r="I202" s="148"/>
    </row>
    <row r="203" spans="1:17" ht="15.75" hidden="1">
      <c r="A203" s="151"/>
      <c r="C203" s="148"/>
      <c r="D203" s="148"/>
      <c r="E203" s="148"/>
      <c r="F203" s="148"/>
      <c r="G203" s="148"/>
      <c r="H203" s="148"/>
      <c r="I203" s="148"/>
    </row>
    <row r="204" spans="1:17" ht="15.75" hidden="1">
      <c r="A204" s="151"/>
      <c r="C204" s="148"/>
      <c r="D204" s="148"/>
      <c r="E204" s="148"/>
      <c r="F204" s="148"/>
      <c r="G204" s="148"/>
      <c r="H204" s="148"/>
      <c r="I204" s="148"/>
    </row>
    <row r="205" spans="1:17" ht="15.75" hidden="1">
      <c r="A205" s="151"/>
      <c r="C205" s="148"/>
      <c r="D205" s="148"/>
      <c r="E205" s="148"/>
      <c r="F205" s="148"/>
      <c r="G205" s="148"/>
      <c r="H205" s="148"/>
      <c r="I205" s="148"/>
    </row>
    <row r="206" spans="1:17" ht="15.75" hidden="1">
      <c r="A206" s="151"/>
      <c r="C206" s="148"/>
      <c r="D206" s="148"/>
      <c r="E206" s="148"/>
      <c r="F206" s="148"/>
      <c r="G206" s="148"/>
      <c r="H206" s="148"/>
      <c r="I206" s="148"/>
    </row>
    <row r="207" spans="1:17" ht="15.75" hidden="1">
      <c r="A207" s="151"/>
      <c r="C207" s="148"/>
      <c r="D207" s="148"/>
      <c r="E207" s="148"/>
      <c r="F207" s="148"/>
      <c r="G207" s="148"/>
      <c r="H207" s="148"/>
      <c r="I207" s="148"/>
    </row>
    <row r="208" spans="1:17" ht="15.75" hidden="1">
      <c r="A208" s="151"/>
      <c r="C208" s="148"/>
      <c r="D208" s="148"/>
      <c r="E208" s="148"/>
      <c r="F208" s="148"/>
      <c r="G208" s="148"/>
      <c r="H208" s="148"/>
      <c r="I208" s="148"/>
    </row>
    <row r="209" spans="1:9" ht="15.75" hidden="1">
      <c r="A209" s="151"/>
      <c r="C209" s="148"/>
      <c r="D209" s="148"/>
      <c r="E209" s="148"/>
      <c r="F209" s="148"/>
      <c r="G209" s="148"/>
      <c r="H209" s="148"/>
      <c r="I209" s="148"/>
    </row>
    <row r="210" spans="1:9" ht="15.75" hidden="1">
      <c r="A210" s="151"/>
      <c r="C210" s="148"/>
      <c r="D210" s="148"/>
      <c r="E210" s="148"/>
      <c r="F210" s="148"/>
      <c r="G210" s="148"/>
      <c r="H210" s="148"/>
      <c r="I210" s="148"/>
    </row>
    <row r="211" spans="1:9" ht="15.75" hidden="1">
      <c r="A211" s="151"/>
      <c r="C211" s="148"/>
      <c r="D211" s="148"/>
      <c r="E211" s="148"/>
      <c r="F211" s="148"/>
      <c r="G211" s="148"/>
      <c r="H211" s="148"/>
      <c r="I211" s="148"/>
    </row>
    <row r="212" spans="1:9" ht="15.75" hidden="1">
      <c r="A212" s="151"/>
      <c r="C212" s="148"/>
      <c r="D212" s="148"/>
      <c r="E212" s="148"/>
      <c r="F212" s="148"/>
      <c r="G212" s="148"/>
      <c r="H212" s="148"/>
      <c r="I212" s="148"/>
    </row>
    <row r="213" spans="1:9" ht="15.75" hidden="1">
      <c r="A213" s="151"/>
      <c r="C213" s="148"/>
      <c r="D213" s="148"/>
      <c r="E213" s="148"/>
      <c r="F213" s="148"/>
      <c r="G213" s="148"/>
      <c r="H213" s="148"/>
      <c r="I213" s="148"/>
    </row>
    <row r="214" spans="1:9" ht="15.75" hidden="1">
      <c r="A214" s="151"/>
      <c r="C214" s="148"/>
      <c r="D214" s="148"/>
      <c r="E214" s="148"/>
      <c r="F214" s="148"/>
      <c r="G214" s="148"/>
      <c r="H214" s="148"/>
      <c r="I214" s="148"/>
    </row>
    <row r="215" spans="1:9" ht="15.75" hidden="1">
      <c r="A215" s="151"/>
      <c r="C215" s="148"/>
      <c r="D215" s="148"/>
      <c r="E215" s="148"/>
      <c r="F215" s="148"/>
      <c r="G215" s="148"/>
      <c r="H215" s="148"/>
      <c r="I215" s="148"/>
    </row>
    <row r="216" spans="1:9" ht="15.75" hidden="1">
      <c r="A216" s="151"/>
      <c r="C216" s="148"/>
      <c r="D216" s="148"/>
      <c r="E216" s="148"/>
      <c r="F216" s="148"/>
      <c r="G216" s="148"/>
      <c r="H216" s="148"/>
      <c r="I216" s="148"/>
    </row>
    <row r="217" spans="1:9" ht="15.75" hidden="1">
      <c r="A217" s="151"/>
      <c r="C217" s="148"/>
      <c r="D217" s="148"/>
      <c r="E217" s="148"/>
      <c r="F217" s="148"/>
      <c r="G217" s="148"/>
      <c r="H217" s="148"/>
      <c r="I217" s="148"/>
    </row>
    <row r="218" spans="1:9" ht="15.75" hidden="1">
      <c r="A218" s="151"/>
      <c r="C218" s="148"/>
      <c r="D218" s="148"/>
      <c r="E218" s="148"/>
      <c r="F218" s="148"/>
      <c r="G218" s="148"/>
      <c r="H218" s="148"/>
      <c r="I218" s="148"/>
    </row>
    <row r="219" spans="1:9" ht="15.75" hidden="1">
      <c r="A219" s="151"/>
      <c r="C219" s="148"/>
      <c r="D219" s="148"/>
      <c r="E219" s="148"/>
      <c r="F219" s="148"/>
      <c r="G219" s="148"/>
      <c r="H219" s="148"/>
      <c r="I219" s="148"/>
    </row>
    <row r="220" spans="1:9" ht="15.75" hidden="1">
      <c r="A220" s="151"/>
      <c r="C220" s="148"/>
      <c r="D220" s="148"/>
      <c r="E220" s="148"/>
      <c r="F220" s="148"/>
      <c r="G220" s="148"/>
      <c r="H220" s="148"/>
      <c r="I220" s="148"/>
    </row>
    <row r="221" spans="1:9" ht="15.75" hidden="1">
      <c r="A221" s="151"/>
      <c r="C221" s="148"/>
      <c r="D221" s="148"/>
      <c r="E221" s="148"/>
      <c r="F221" s="148"/>
      <c r="G221" s="148"/>
      <c r="H221" s="148"/>
      <c r="I221" s="148"/>
    </row>
    <row r="222" spans="1:9" ht="15.75" hidden="1">
      <c r="A222" s="151"/>
      <c r="C222" s="148"/>
      <c r="D222" s="148"/>
      <c r="E222" s="148"/>
      <c r="F222" s="148"/>
      <c r="G222" s="148"/>
      <c r="H222" s="148"/>
      <c r="I222" s="148"/>
    </row>
    <row r="223" spans="1:9" ht="15.75" hidden="1">
      <c r="A223" s="151"/>
      <c r="C223" s="148"/>
      <c r="D223" s="148"/>
      <c r="E223" s="148"/>
      <c r="F223" s="148"/>
      <c r="G223" s="148"/>
      <c r="H223" s="148"/>
      <c r="I223" s="148"/>
    </row>
    <row r="224" spans="1:9" ht="15.75" hidden="1">
      <c r="A224" s="151"/>
      <c r="C224" s="148"/>
      <c r="D224" s="148"/>
      <c r="E224" s="148"/>
      <c r="F224" s="148"/>
      <c r="G224" s="148"/>
      <c r="H224" s="148"/>
      <c r="I224" s="148"/>
    </row>
    <row r="225" spans="1:9" ht="15.75" hidden="1">
      <c r="A225" s="151"/>
      <c r="C225" s="148"/>
      <c r="D225" s="148"/>
      <c r="E225" s="148"/>
      <c r="F225" s="148"/>
      <c r="G225" s="148"/>
      <c r="H225" s="148"/>
      <c r="I225" s="148"/>
    </row>
    <row r="226" spans="1:9" ht="15.75" hidden="1">
      <c r="A226" s="151"/>
      <c r="C226" s="148"/>
      <c r="D226" s="148"/>
      <c r="E226" s="148"/>
      <c r="F226" s="148"/>
      <c r="G226" s="148"/>
      <c r="H226" s="148"/>
      <c r="I226" s="148"/>
    </row>
    <row r="227" spans="1:9" ht="15.75" hidden="1">
      <c r="A227" s="151"/>
      <c r="C227" s="148"/>
      <c r="D227" s="148"/>
      <c r="E227" s="148"/>
      <c r="F227" s="148"/>
      <c r="G227" s="148"/>
      <c r="H227" s="148"/>
      <c r="I227" s="148"/>
    </row>
    <row r="228" spans="1:9" ht="15.75" hidden="1">
      <c r="A228" s="151"/>
      <c r="C228" s="148"/>
      <c r="D228" s="148"/>
      <c r="E228" s="148"/>
      <c r="F228" s="148"/>
      <c r="G228" s="148"/>
      <c r="H228" s="148"/>
      <c r="I228" s="148"/>
    </row>
    <row r="229" spans="1:9" ht="15.75" hidden="1">
      <c r="A229" s="151"/>
      <c r="C229" s="148"/>
      <c r="D229" s="148"/>
      <c r="E229" s="148"/>
      <c r="F229" s="148"/>
      <c r="G229" s="148"/>
      <c r="H229" s="148"/>
      <c r="I229" s="148"/>
    </row>
    <row r="230" spans="1:9" ht="15.75" hidden="1">
      <c r="A230" s="151"/>
      <c r="C230" s="148"/>
      <c r="D230" s="148"/>
      <c r="E230" s="148"/>
      <c r="F230" s="148"/>
      <c r="G230" s="148"/>
      <c r="H230" s="148"/>
      <c r="I230" s="148"/>
    </row>
    <row r="231" spans="1:9" ht="15.75" hidden="1">
      <c r="A231" s="151"/>
      <c r="C231" s="148"/>
      <c r="D231" s="148"/>
      <c r="E231" s="148"/>
      <c r="F231" s="148"/>
      <c r="G231" s="148"/>
      <c r="H231" s="148"/>
      <c r="I231" s="148"/>
    </row>
    <row r="232" spans="1:9" ht="15.75" hidden="1">
      <c r="A232" s="151"/>
      <c r="C232" s="148"/>
      <c r="D232" s="148"/>
      <c r="E232" s="148"/>
      <c r="F232" s="148"/>
      <c r="G232" s="148"/>
      <c r="H232" s="148"/>
      <c r="I232" s="148"/>
    </row>
    <row r="233" spans="1:9" ht="15.75" hidden="1">
      <c r="A233" s="151"/>
      <c r="C233" s="148"/>
      <c r="D233" s="148"/>
      <c r="E233" s="148"/>
      <c r="F233" s="148"/>
      <c r="G233" s="148"/>
      <c r="H233" s="148"/>
      <c r="I233" s="148"/>
    </row>
    <row r="234" spans="1:9" ht="15.75" hidden="1">
      <c r="A234" s="151"/>
      <c r="C234" s="148"/>
      <c r="D234" s="148"/>
      <c r="E234" s="148"/>
      <c r="F234" s="148"/>
      <c r="G234" s="148"/>
      <c r="H234" s="148"/>
      <c r="I234" s="148"/>
    </row>
    <row r="235" spans="1:9" ht="15.75" hidden="1">
      <c r="A235" s="151"/>
      <c r="C235" s="148"/>
      <c r="D235" s="148"/>
      <c r="E235" s="148"/>
      <c r="F235" s="148"/>
      <c r="G235" s="148"/>
      <c r="H235" s="148"/>
      <c r="I235" s="148"/>
    </row>
    <row r="236" spans="1:9" ht="15.75" hidden="1">
      <c r="A236" s="151"/>
      <c r="C236" s="148"/>
      <c r="D236" s="148"/>
      <c r="E236" s="148"/>
      <c r="F236" s="148"/>
      <c r="G236" s="148"/>
      <c r="H236" s="148"/>
      <c r="I236" s="148"/>
    </row>
    <row r="237" spans="1:9" ht="15.75" hidden="1">
      <c r="A237" s="151"/>
      <c r="C237" s="148"/>
      <c r="D237" s="148"/>
      <c r="E237" s="148"/>
      <c r="F237" s="148"/>
      <c r="G237" s="148"/>
      <c r="H237" s="148"/>
      <c r="I237" s="148"/>
    </row>
    <row r="238" spans="1:9" ht="15.75" hidden="1">
      <c r="A238" s="151"/>
      <c r="C238" s="148"/>
      <c r="D238" s="148"/>
      <c r="E238" s="148"/>
      <c r="F238" s="148"/>
      <c r="G238" s="148"/>
      <c r="H238" s="148"/>
      <c r="I238" s="148"/>
    </row>
    <row r="239" spans="1:9" ht="15.75" hidden="1">
      <c r="A239" s="151"/>
      <c r="C239" s="148"/>
      <c r="D239" s="148"/>
      <c r="E239" s="148"/>
      <c r="F239" s="148"/>
      <c r="G239" s="148"/>
      <c r="H239" s="148"/>
      <c r="I239" s="148"/>
    </row>
    <row r="240" spans="1:9" ht="15.75" hidden="1">
      <c r="A240" s="151"/>
      <c r="C240" s="148"/>
      <c r="D240" s="148"/>
      <c r="E240" s="148"/>
      <c r="F240" s="148"/>
      <c r="G240" s="148"/>
      <c r="H240" s="148"/>
      <c r="I240" s="148"/>
    </row>
    <row r="241" spans="1:9" ht="15.75" hidden="1">
      <c r="A241" s="151"/>
      <c r="C241" s="148"/>
      <c r="D241" s="148"/>
      <c r="E241" s="148"/>
      <c r="F241" s="148"/>
      <c r="G241" s="148"/>
      <c r="H241" s="148"/>
      <c r="I241" s="148"/>
    </row>
    <row r="242" spans="1:9" ht="15.75" hidden="1">
      <c r="A242" s="151"/>
      <c r="C242" s="148"/>
      <c r="D242" s="148"/>
      <c r="E242" s="148"/>
      <c r="F242" s="148"/>
      <c r="G242" s="148"/>
      <c r="H242" s="148"/>
      <c r="I242" s="148"/>
    </row>
    <row r="243" spans="1:9" ht="15.75" hidden="1">
      <c r="A243" s="151"/>
      <c r="C243" s="148"/>
      <c r="D243" s="148"/>
      <c r="E243" s="148"/>
      <c r="F243" s="148"/>
      <c r="G243" s="148"/>
      <c r="H243" s="148"/>
      <c r="I243" s="148"/>
    </row>
    <row r="244" spans="1:9" ht="15.75" hidden="1">
      <c r="A244" s="151"/>
      <c r="C244" s="148"/>
      <c r="D244" s="148"/>
      <c r="E244" s="148"/>
      <c r="F244" s="148"/>
      <c r="G244" s="148"/>
      <c r="H244" s="148"/>
      <c r="I244" s="148"/>
    </row>
    <row r="245" spans="1:9" ht="15.75" hidden="1">
      <c r="A245" s="151"/>
      <c r="C245" s="148"/>
      <c r="D245" s="148"/>
      <c r="E245" s="148"/>
      <c r="F245" s="148"/>
      <c r="G245" s="148"/>
      <c r="H245" s="148"/>
      <c r="I245" s="148"/>
    </row>
    <row r="246" spans="1:9" ht="15.75" hidden="1">
      <c r="A246" s="151"/>
      <c r="C246" s="148"/>
      <c r="D246" s="148"/>
      <c r="E246" s="148"/>
      <c r="F246" s="148"/>
      <c r="G246" s="148"/>
      <c r="H246" s="148"/>
      <c r="I246" s="148"/>
    </row>
    <row r="247" spans="1:9" ht="15.75" hidden="1">
      <c r="A247" s="151"/>
      <c r="C247" s="148"/>
      <c r="D247" s="148"/>
      <c r="E247" s="148"/>
      <c r="F247" s="148"/>
      <c r="G247" s="148"/>
      <c r="H247" s="148"/>
      <c r="I247" s="148"/>
    </row>
    <row r="248" spans="1:9" ht="15.75" hidden="1">
      <c r="A248" s="151"/>
      <c r="C248" s="148"/>
      <c r="D248" s="148"/>
      <c r="E248" s="148"/>
      <c r="F248" s="148"/>
      <c r="G248" s="148"/>
      <c r="H248" s="148"/>
      <c r="I248" s="148"/>
    </row>
    <row r="249" spans="1:9" ht="15.75" hidden="1">
      <c r="A249" s="151"/>
      <c r="C249" s="148"/>
      <c r="D249" s="148"/>
      <c r="E249" s="148"/>
      <c r="F249" s="148"/>
      <c r="G249" s="148"/>
      <c r="H249" s="148"/>
      <c r="I249" s="148"/>
    </row>
    <row r="250" spans="1:9" ht="15.75" hidden="1">
      <c r="A250" s="151"/>
      <c r="C250" s="148"/>
      <c r="D250" s="148"/>
      <c r="E250" s="148"/>
      <c r="F250" s="148"/>
      <c r="G250" s="148"/>
      <c r="H250" s="148"/>
      <c r="I250" s="148"/>
    </row>
    <row r="251" spans="1:9" ht="15.75" hidden="1">
      <c r="A251" s="151"/>
      <c r="C251" s="148"/>
      <c r="D251" s="148"/>
      <c r="E251" s="148"/>
      <c r="F251" s="148"/>
      <c r="G251" s="148"/>
      <c r="H251" s="148"/>
      <c r="I251" s="148"/>
    </row>
    <row r="252" spans="1:9" ht="15.75" hidden="1">
      <c r="A252" s="151"/>
      <c r="C252" s="148"/>
      <c r="D252" s="148"/>
      <c r="E252" s="148"/>
      <c r="F252" s="148"/>
      <c r="G252" s="148"/>
      <c r="H252" s="148"/>
      <c r="I252" s="148"/>
    </row>
    <row r="253" spans="1:9" ht="15.75" hidden="1">
      <c r="A253" s="151"/>
      <c r="C253" s="148"/>
      <c r="D253" s="148"/>
      <c r="E253" s="148"/>
      <c r="F253" s="148"/>
      <c r="G253" s="148"/>
      <c r="H253" s="148"/>
      <c r="I253" s="148"/>
    </row>
    <row r="254" spans="1:9" ht="15.75" hidden="1">
      <c r="A254" s="151"/>
      <c r="C254" s="148"/>
      <c r="D254" s="148"/>
      <c r="E254" s="148"/>
      <c r="F254" s="148"/>
      <c r="G254" s="148"/>
      <c r="H254" s="148"/>
      <c r="I254" s="148"/>
    </row>
    <row r="255" spans="1:9" ht="15.75" hidden="1">
      <c r="A255" s="151"/>
      <c r="C255" s="148"/>
      <c r="D255" s="148"/>
      <c r="E255" s="148"/>
      <c r="F255" s="148"/>
      <c r="G255" s="148"/>
      <c r="H255" s="148"/>
      <c r="I255" s="148"/>
    </row>
    <row r="256" spans="1:9" ht="15.75" hidden="1">
      <c r="A256" s="151"/>
      <c r="C256" s="148"/>
      <c r="D256" s="148"/>
      <c r="E256" s="148"/>
      <c r="F256" s="148"/>
      <c r="G256" s="148"/>
      <c r="H256" s="148"/>
      <c r="I256" s="148"/>
    </row>
    <row r="257" spans="1:9" ht="15.75" hidden="1">
      <c r="A257" s="151"/>
      <c r="C257" s="148"/>
      <c r="D257" s="148"/>
      <c r="E257" s="148"/>
      <c r="F257" s="148"/>
      <c r="G257" s="148"/>
      <c r="H257" s="148"/>
      <c r="I257" s="148"/>
    </row>
    <row r="258" spans="1:9" ht="15.75" hidden="1">
      <c r="A258" s="151"/>
      <c r="C258" s="148"/>
      <c r="D258" s="148"/>
      <c r="E258" s="148"/>
      <c r="F258" s="148"/>
      <c r="G258" s="148"/>
      <c r="H258" s="148"/>
      <c r="I258" s="148"/>
    </row>
    <row r="259" spans="1:9" ht="15.75" hidden="1">
      <c r="A259" s="151"/>
      <c r="C259" s="148"/>
      <c r="D259" s="148"/>
      <c r="E259" s="148"/>
      <c r="F259" s="148"/>
      <c r="G259" s="148"/>
      <c r="H259" s="148"/>
      <c r="I259" s="148"/>
    </row>
    <row r="260" spans="1:9" ht="15.75" hidden="1">
      <c r="A260" s="151"/>
      <c r="C260" s="148"/>
      <c r="D260" s="148"/>
      <c r="E260" s="148"/>
      <c r="F260" s="148"/>
      <c r="G260" s="148"/>
      <c r="H260" s="148"/>
      <c r="I260" s="148"/>
    </row>
    <row r="261" spans="1:9" ht="15.75" hidden="1">
      <c r="A261" s="151"/>
      <c r="C261" s="148"/>
      <c r="D261" s="148"/>
      <c r="E261" s="148"/>
      <c r="F261" s="148"/>
      <c r="G261" s="148"/>
      <c r="H261" s="148"/>
      <c r="I261" s="148"/>
    </row>
    <row r="262" spans="1:9" ht="15.75" hidden="1">
      <c r="A262" s="151"/>
      <c r="C262" s="148"/>
      <c r="D262" s="148"/>
      <c r="E262" s="148"/>
      <c r="F262" s="148"/>
      <c r="G262" s="148"/>
      <c r="H262" s="148"/>
      <c r="I262" s="148"/>
    </row>
    <row r="263" spans="1:9" ht="15.75" hidden="1">
      <c r="A263" s="151"/>
      <c r="C263" s="148"/>
      <c r="D263" s="148"/>
      <c r="E263" s="148"/>
      <c r="F263" s="148"/>
      <c r="G263" s="148"/>
      <c r="H263" s="148"/>
      <c r="I263" s="148"/>
    </row>
    <row r="264" spans="1:9" ht="15.75" hidden="1">
      <c r="A264" s="151"/>
      <c r="C264" s="148"/>
      <c r="D264" s="148"/>
      <c r="E264" s="148"/>
      <c r="F264" s="148"/>
      <c r="G264" s="148"/>
      <c r="H264" s="148"/>
      <c r="I264" s="148"/>
    </row>
    <row r="265" spans="1:9" ht="15.75" hidden="1">
      <c r="A265" s="151"/>
      <c r="C265" s="148"/>
      <c r="D265" s="148"/>
      <c r="E265" s="148"/>
      <c r="F265" s="148"/>
      <c r="G265" s="148"/>
      <c r="H265" s="148"/>
      <c r="I265" s="148"/>
    </row>
    <row r="266" spans="1:9" ht="15.75" hidden="1">
      <c r="A266" s="151"/>
      <c r="C266" s="148"/>
      <c r="D266" s="148"/>
      <c r="E266" s="148"/>
      <c r="F266" s="148"/>
      <c r="G266" s="148"/>
      <c r="H266" s="148"/>
      <c r="I266" s="148"/>
    </row>
    <row r="267" spans="1:9" ht="15.75" hidden="1">
      <c r="A267" s="151"/>
      <c r="C267" s="148"/>
      <c r="D267" s="148"/>
      <c r="E267" s="148"/>
      <c r="F267" s="148"/>
      <c r="G267" s="148"/>
      <c r="H267" s="148"/>
      <c r="I267" s="148"/>
    </row>
    <row r="268" spans="1:9" ht="15.75" hidden="1">
      <c r="A268" s="151"/>
      <c r="C268" s="148"/>
      <c r="D268" s="148"/>
      <c r="E268" s="148"/>
      <c r="F268" s="148"/>
      <c r="G268" s="148"/>
      <c r="H268" s="148"/>
      <c r="I268" s="148"/>
    </row>
    <row r="269" spans="1:9" ht="15.75" hidden="1">
      <c r="A269" s="151"/>
    </row>
    <row r="270" spans="1:9" ht="15.75" hidden="1">
      <c r="A270" s="151"/>
    </row>
    <row r="271" spans="1:9" ht="15.75" hidden="1">
      <c r="A271" s="151"/>
    </row>
    <row r="272" spans="1:9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WVW660"/>
  <sheetViews>
    <sheetView topLeftCell="A2" zoomScale="50" workbookViewId="0">
      <selection activeCell="A11" sqref="A11"/>
    </sheetView>
  </sheetViews>
  <sheetFormatPr defaultColWidth="0" defaultRowHeight="12.75" zeroHeight="1"/>
  <cols>
    <col min="1" max="1" width="98.140625" style="115" customWidth="1"/>
    <col min="2" max="14" width="12.85546875" style="101" customWidth="1"/>
    <col min="15" max="15" width="2.5703125" style="152" hidden="1"/>
    <col min="16" max="256" width="9.140625" style="101" hidden="1"/>
    <col min="257" max="257" width="49" style="101" hidden="1"/>
    <col min="258" max="270" width="12.85546875" style="101" hidden="1"/>
    <col min="271" max="271" width="2.5703125" style="101" hidden="1"/>
    <col min="272" max="512" width="9.140625" style="101" hidden="1"/>
    <col min="513" max="513" width="49" style="101" hidden="1"/>
    <col min="514" max="526" width="12.85546875" style="101" hidden="1"/>
    <col min="527" max="527" width="2.5703125" style="101" hidden="1"/>
    <col min="528" max="768" width="9.140625" style="101" hidden="1"/>
    <col min="769" max="769" width="49" style="101" hidden="1"/>
    <col min="770" max="782" width="12.85546875" style="101" hidden="1"/>
    <col min="783" max="783" width="2.5703125" style="101" hidden="1"/>
    <col min="784" max="1024" width="9.140625" style="101" hidden="1"/>
    <col min="1025" max="1025" width="49" style="101" hidden="1"/>
    <col min="1026" max="1038" width="12.85546875" style="101" hidden="1"/>
    <col min="1039" max="1039" width="2.5703125" style="101" hidden="1"/>
    <col min="1040" max="1280" width="9.140625" style="101" hidden="1"/>
    <col min="1281" max="1281" width="49" style="101" hidden="1"/>
    <col min="1282" max="1294" width="12.85546875" style="101" hidden="1"/>
    <col min="1295" max="1295" width="2.5703125" style="101" hidden="1"/>
    <col min="1296" max="1536" width="9.140625" style="101" hidden="1"/>
    <col min="1537" max="1537" width="49" style="101" hidden="1"/>
    <col min="1538" max="1550" width="12.85546875" style="101" hidden="1"/>
    <col min="1551" max="1551" width="2.5703125" style="101" hidden="1"/>
    <col min="1552" max="1792" width="9.140625" style="101" hidden="1"/>
    <col min="1793" max="1793" width="49" style="101" hidden="1"/>
    <col min="1794" max="1806" width="12.85546875" style="101" hidden="1"/>
    <col min="1807" max="1807" width="2.5703125" style="101" hidden="1"/>
    <col min="1808" max="2048" width="9.140625" style="101" hidden="1"/>
    <col min="2049" max="2049" width="49" style="101" hidden="1"/>
    <col min="2050" max="2062" width="12.85546875" style="101" hidden="1"/>
    <col min="2063" max="2063" width="2.5703125" style="101" hidden="1"/>
    <col min="2064" max="2304" width="9.140625" style="101" hidden="1"/>
    <col min="2305" max="2305" width="49" style="101" hidden="1"/>
    <col min="2306" max="2318" width="12.85546875" style="101" hidden="1"/>
    <col min="2319" max="2319" width="2.5703125" style="101" hidden="1"/>
    <col min="2320" max="2560" width="9.140625" style="101" hidden="1"/>
    <col min="2561" max="2561" width="49" style="101" hidden="1"/>
    <col min="2562" max="2574" width="12.85546875" style="101" hidden="1"/>
    <col min="2575" max="2575" width="2.5703125" style="101" hidden="1"/>
    <col min="2576" max="2816" width="9.140625" style="101" hidden="1"/>
    <col min="2817" max="2817" width="49" style="101" hidden="1"/>
    <col min="2818" max="2830" width="12.85546875" style="101" hidden="1"/>
    <col min="2831" max="2831" width="2.5703125" style="101" hidden="1"/>
    <col min="2832" max="3072" width="9.140625" style="101" hidden="1"/>
    <col min="3073" max="3073" width="49" style="101" hidden="1"/>
    <col min="3074" max="3086" width="12.85546875" style="101" hidden="1"/>
    <col min="3087" max="3087" width="2.5703125" style="101" hidden="1"/>
    <col min="3088" max="3328" width="9.140625" style="101" hidden="1"/>
    <col min="3329" max="3329" width="49" style="101" hidden="1"/>
    <col min="3330" max="3342" width="12.85546875" style="101" hidden="1"/>
    <col min="3343" max="3343" width="2.5703125" style="101" hidden="1"/>
    <col min="3344" max="3584" width="9.140625" style="101" hidden="1"/>
    <col min="3585" max="3585" width="49" style="101" hidden="1"/>
    <col min="3586" max="3598" width="12.85546875" style="101" hidden="1"/>
    <col min="3599" max="3599" width="2.5703125" style="101" hidden="1"/>
    <col min="3600" max="3840" width="9.140625" style="101" hidden="1"/>
    <col min="3841" max="3841" width="49" style="101" hidden="1"/>
    <col min="3842" max="3854" width="12.85546875" style="101" hidden="1"/>
    <col min="3855" max="3855" width="2.5703125" style="101" hidden="1"/>
    <col min="3856" max="4096" width="9.140625" style="101" hidden="1"/>
    <col min="4097" max="4097" width="49" style="101" hidden="1"/>
    <col min="4098" max="4110" width="12.85546875" style="101" hidden="1"/>
    <col min="4111" max="4111" width="2.5703125" style="101" hidden="1"/>
    <col min="4112" max="4352" width="9.140625" style="101" hidden="1"/>
    <col min="4353" max="4353" width="49" style="101" hidden="1"/>
    <col min="4354" max="4366" width="12.85546875" style="101" hidden="1"/>
    <col min="4367" max="4367" width="2.5703125" style="101" hidden="1"/>
    <col min="4368" max="4608" width="9.140625" style="101" hidden="1"/>
    <col min="4609" max="4609" width="49" style="101" hidden="1"/>
    <col min="4610" max="4622" width="12.85546875" style="101" hidden="1"/>
    <col min="4623" max="4623" width="2.5703125" style="101" hidden="1"/>
    <col min="4624" max="4864" width="9.140625" style="101" hidden="1"/>
    <col min="4865" max="4865" width="49" style="101" hidden="1"/>
    <col min="4866" max="4878" width="12.85546875" style="101" hidden="1"/>
    <col min="4879" max="4879" width="2.5703125" style="101" hidden="1"/>
    <col min="4880" max="5120" width="9.140625" style="101" hidden="1"/>
    <col min="5121" max="5121" width="49" style="101" hidden="1"/>
    <col min="5122" max="5134" width="12.85546875" style="101" hidden="1"/>
    <col min="5135" max="5135" width="2.5703125" style="101" hidden="1"/>
    <col min="5136" max="5376" width="9.140625" style="101" hidden="1"/>
    <col min="5377" max="5377" width="49" style="101" hidden="1"/>
    <col min="5378" max="5390" width="12.85546875" style="101" hidden="1"/>
    <col min="5391" max="5391" width="2.5703125" style="101" hidden="1"/>
    <col min="5392" max="5632" width="9.140625" style="101" hidden="1"/>
    <col min="5633" max="5633" width="49" style="101" hidden="1"/>
    <col min="5634" max="5646" width="12.85546875" style="101" hidden="1"/>
    <col min="5647" max="5647" width="2.5703125" style="101" hidden="1"/>
    <col min="5648" max="5888" width="9.140625" style="101" hidden="1"/>
    <col min="5889" max="5889" width="49" style="101" hidden="1"/>
    <col min="5890" max="5902" width="12.85546875" style="101" hidden="1"/>
    <col min="5903" max="5903" width="2.5703125" style="101" hidden="1"/>
    <col min="5904" max="6144" width="9.140625" style="101" hidden="1"/>
    <col min="6145" max="6145" width="49" style="101" hidden="1"/>
    <col min="6146" max="6158" width="12.85546875" style="101" hidden="1"/>
    <col min="6159" max="6159" width="2.5703125" style="101" hidden="1"/>
    <col min="6160" max="6400" width="9.140625" style="101" hidden="1"/>
    <col min="6401" max="6401" width="49" style="101" hidden="1"/>
    <col min="6402" max="6414" width="12.85546875" style="101" hidden="1"/>
    <col min="6415" max="6415" width="2.5703125" style="101" hidden="1"/>
    <col min="6416" max="6656" width="9.140625" style="101" hidden="1"/>
    <col min="6657" max="6657" width="49" style="101" hidden="1"/>
    <col min="6658" max="6670" width="12.85546875" style="101" hidden="1"/>
    <col min="6671" max="6671" width="2.5703125" style="101" hidden="1"/>
    <col min="6672" max="6912" width="9.140625" style="101" hidden="1"/>
    <col min="6913" max="6913" width="49" style="101" hidden="1"/>
    <col min="6914" max="6926" width="12.85546875" style="101" hidden="1"/>
    <col min="6927" max="6927" width="2.5703125" style="101" hidden="1"/>
    <col min="6928" max="7168" width="9.140625" style="101" hidden="1"/>
    <col min="7169" max="7169" width="49" style="101" hidden="1"/>
    <col min="7170" max="7182" width="12.85546875" style="101" hidden="1"/>
    <col min="7183" max="7183" width="2.5703125" style="101" hidden="1"/>
    <col min="7184" max="7424" width="9.140625" style="101" hidden="1"/>
    <col min="7425" max="7425" width="49" style="101" hidden="1"/>
    <col min="7426" max="7438" width="12.85546875" style="101" hidden="1"/>
    <col min="7439" max="7439" width="2.5703125" style="101" hidden="1"/>
    <col min="7440" max="7680" width="9.140625" style="101" hidden="1"/>
    <col min="7681" max="7681" width="49" style="101" hidden="1"/>
    <col min="7682" max="7694" width="12.85546875" style="101" hidden="1"/>
    <col min="7695" max="7695" width="2.5703125" style="101" hidden="1"/>
    <col min="7696" max="7936" width="9.140625" style="101" hidden="1"/>
    <col min="7937" max="7937" width="49" style="101" hidden="1"/>
    <col min="7938" max="7950" width="12.85546875" style="101" hidden="1"/>
    <col min="7951" max="7951" width="2.5703125" style="101" hidden="1"/>
    <col min="7952" max="8192" width="9.140625" style="101" hidden="1"/>
    <col min="8193" max="8193" width="49" style="101" hidden="1"/>
    <col min="8194" max="8206" width="12.85546875" style="101" hidden="1"/>
    <col min="8207" max="8207" width="2.5703125" style="101" hidden="1"/>
    <col min="8208" max="8448" width="9.140625" style="101" hidden="1"/>
    <col min="8449" max="8449" width="49" style="101" hidden="1"/>
    <col min="8450" max="8462" width="12.85546875" style="101" hidden="1"/>
    <col min="8463" max="8463" width="2.5703125" style="101" hidden="1"/>
    <col min="8464" max="8704" width="9.140625" style="101" hidden="1"/>
    <col min="8705" max="8705" width="49" style="101" hidden="1"/>
    <col min="8706" max="8718" width="12.85546875" style="101" hidden="1"/>
    <col min="8719" max="8719" width="2.5703125" style="101" hidden="1"/>
    <col min="8720" max="8960" width="9.140625" style="101" hidden="1"/>
    <col min="8961" max="8961" width="49" style="101" hidden="1"/>
    <col min="8962" max="8974" width="12.85546875" style="101" hidden="1"/>
    <col min="8975" max="8975" width="2.5703125" style="101" hidden="1"/>
    <col min="8976" max="9216" width="9.140625" style="101" hidden="1"/>
    <col min="9217" max="9217" width="49" style="101" hidden="1"/>
    <col min="9218" max="9230" width="12.85546875" style="101" hidden="1"/>
    <col min="9231" max="9231" width="2.5703125" style="101" hidden="1"/>
    <col min="9232" max="9472" width="9.140625" style="101" hidden="1"/>
    <col min="9473" max="9473" width="49" style="101" hidden="1"/>
    <col min="9474" max="9486" width="12.85546875" style="101" hidden="1"/>
    <col min="9487" max="9487" width="2.5703125" style="101" hidden="1"/>
    <col min="9488" max="9728" width="9.140625" style="101" hidden="1"/>
    <col min="9729" max="9729" width="49" style="101" hidden="1"/>
    <col min="9730" max="9742" width="12.85546875" style="101" hidden="1"/>
    <col min="9743" max="9743" width="2.5703125" style="101" hidden="1"/>
    <col min="9744" max="9984" width="9.140625" style="101" hidden="1"/>
    <col min="9985" max="9985" width="49" style="101" hidden="1"/>
    <col min="9986" max="9998" width="12.85546875" style="101" hidden="1"/>
    <col min="9999" max="9999" width="2.5703125" style="101" hidden="1"/>
    <col min="10000" max="10240" width="9.140625" style="101" hidden="1"/>
    <col min="10241" max="10241" width="49" style="101" hidden="1"/>
    <col min="10242" max="10254" width="12.85546875" style="101" hidden="1"/>
    <col min="10255" max="10255" width="2.5703125" style="101" hidden="1"/>
    <col min="10256" max="10496" width="9.140625" style="101" hidden="1"/>
    <col min="10497" max="10497" width="49" style="101" hidden="1"/>
    <col min="10498" max="10510" width="12.85546875" style="101" hidden="1"/>
    <col min="10511" max="10511" width="2.5703125" style="101" hidden="1"/>
    <col min="10512" max="10752" width="9.140625" style="101" hidden="1"/>
    <col min="10753" max="10753" width="49" style="101" hidden="1"/>
    <col min="10754" max="10766" width="12.85546875" style="101" hidden="1"/>
    <col min="10767" max="10767" width="2.5703125" style="101" hidden="1"/>
    <col min="10768" max="11008" width="9.140625" style="101" hidden="1"/>
    <col min="11009" max="11009" width="49" style="101" hidden="1"/>
    <col min="11010" max="11022" width="12.85546875" style="101" hidden="1"/>
    <col min="11023" max="11023" width="2.5703125" style="101" hidden="1"/>
    <col min="11024" max="11264" width="9.140625" style="101" hidden="1"/>
    <col min="11265" max="11265" width="49" style="101" hidden="1"/>
    <col min="11266" max="11278" width="12.85546875" style="101" hidden="1"/>
    <col min="11279" max="11279" width="2.5703125" style="101" hidden="1"/>
    <col min="11280" max="11520" width="9.140625" style="101" hidden="1"/>
    <col min="11521" max="11521" width="49" style="101" hidden="1"/>
    <col min="11522" max="11534" width="12.85546875" style="101" hidden="1"/>
    <col min="11535" max="11535" width="2.5703125" style="101" hidden="1"/>
    <col min="11536" max="11776" width="9.140625" style="101" hidden="1"/>
    <col min="11777" max="11777" width="49" style="101" hidden="1"/>
    <col min="11778" max="11790" width="12.85546875" style="101" hidden="1"/>
    <col min="11791" max="11791" width="2.5703125" style="101" hidden="1"/>
    <col min="11792" max="12032" width="9.140625" style="101" hidden="1"/>
    <col min="12033" max="12033" width="49" style="101" hidden="1"/>
    <col min="12034" max="12046" width="12.85546875" style="101" hidden="1"/>
    <col min="12047" max="12047" width="2.5703125" style="101" hidden="1"/>
    <col min="12048" max="12288" width="9.140625" style="101" hidden="1"/>
    <col min="12289" max="12289" width="49" style="101" hidden="1"/>
    <col min="12290" max="12302" width="12.85546875" style="101" hidden="1"/>
    <col min="12303" max="12303" width="2.5703125" style="101" hidden="1"/>
    <col min="12304" max="12544" width="9.140625" style="101" hidden="1"/>
    <col min="12545" max="12545" width="49" style="101" hidden="1"/>
    <col min="12546" max="12558" width="12.85546875" style="101" hidden="1"/>
    <col min="12559" max="12559" width="2.5703125" style="101" hidden="1"/>
    <col min="12560" max="12800" width="9.140625" style="101" hidden="1"/>
    <col min="12801" max="12801" width="49" style="101" hidden="1"/>
    <col min="12802" max="12814" width="12.85546875" style="101" hidden="1"/>
    <col min="12815" max="12815" width="2.5703125" style="101" hidden="1"/>
    <col min="12816" max="13056" width="9.140625" style="101" hidden="1"/>
    <col min="13057" max="13057" width="49" style="101" hidden="1"/>
    <col min="13058" max="13070" width="12.85546875" style="101" hidden="1"/>
    <col min="13071" max="13071" width="2.5703125" style="101" hidden="1"/>
    <col min="13072" max="13312" width="9.140625" style="101" hidden="1"/>
    <col min="13313" max="13313" width="49" style="101" hidden="1"/>
    <col min="13314" max="13326" width="12.85546875" style="101" hidden="1"/>
    <col min="13327" max="13327" width="2.5703125" style="101" hidden="1"/>
    <col min="13328" max="13568" width="9.140625" style="101" hidden="1"/>
    <col min="13569" max="13569" width="49" style="101" hidden="1"/>
    <col min="13570" max="13582" width="12.85546875" style="101" hidden="1"/>
    <col min="13583" max="13583" width="2.5703125" style="101" hidden="1"/>
    <col min="13584" max="13824" width="9.140625" style="101" hidden="1"/>
    <col min="13825" max="13825" width="49" style="101" hidden="1"/>
    <col min="13826" max="13838" width="12.85546875" style="101" hidden="1"/>
    <col min="13839" max="13839" width="2.5703125" style="101" hidden="1"/>
    <col min="13840" max="14080" width="9.140625" style="101" hidden="1"/>
    <col min="14081" max="14081" width="49" style="101" hidden="1"/>
    <col min="14082" max="14094" width="12.85546875" style="101" hidden="1"/>
    <col min="14095" max="14095" width="2.5703125" style="101" hidden="1"/>
    <col min="14096" max="14336" width="9.140625" style="101" hidden="1"/>
    <col min="14337" max="14337" width="49" style="101" hidden="1"/>
    <col min="14338" max="14350" width="12.85546875" style="101" hidden="1"/>
    <col min="14351" max="14351" width="2.5703125" style="101" hidden="1"/>
    <col min="14352" max="14592" width="9.140625" style="101" hidden="1"/>
    <col min="14593" max="14593" width="49" style="101" hidden="1"/>
    <col min="14594" max="14606" width="12.85546875" style="101" hidden="1"/>
    <col min="14607" max="14607" width="2.5703125" style="101" hidden="1"/>
    <col min="14608" max="14848" width="9.140625" style="101" hidden="1"/>
    <col min="14849" max="14849" width="49" style="101" hidden="1"/>
    <col min="14850" max="14862" width="12.85546875" style="101" hidden="1"/>
    <col min="14863" max="14863" width="2.5703125" style="101" hidden="1"/>
    <col min="14864" max="15104" width="9.140625" style="101" hidden="1"/>
    <col min="15105" max="15105" width="49" style="101" hidden="1"/>
    <col min="15106" max="15118" width="12.85546875" style="101" hidden="1"/>
    <col min="15119" max="15119" width="2.5703125" style="101" hidden="1"/>
    <col min="15120" max="15360" width="9.140625" style="101" hidden="1"/>
    <col min="15361" max="15361" width="49" style="101" hidden="1"/>
    <col min="15362" max="15374" width="12.85546875" style="101" hidden="1"/>
    <col min="15375" max="15375" width="2.5703125" style="101" hidden="1"/>
    <col min="15376" max="15616" width="9.140625" style="101" hidden="1"/>
    <col min="15617" max="15617" width="49" style="101" hidden="1"/>
    <col min="15618" max="15630" width="12.85546875" style="101" hidden="1"/>
    <col min="15631" max="15631" width="2.5703125" style="101" hidden="1"/>
    <col min="15632" max="15872" width="9.140625" style="101" hidden="1"/>
    <col min="15873" max="15873" width="49" style="101" hidden="1"/>
    <col min="15874" max="15886" width="12.85546875" style="101" hidden="1"/>
    <col min="15887" max="15887" width="2.5703125" style="101" hidden="1"/>
    <col min="15888" max="16128" width="9.140625" style="101" hidden="1"/>
    <col min="16129" max="16129" width="49" style="101" hidden="1"/>
    <col min="16130" max="16142" width="12.85546875" style="101" hidden="1"/>
    <col min="16143" max="16143" width="2.5703125" style="101" hidden="1"/>
    <col min="16144" max="16384" width="9.140625" style="101" hidden="1"/>
  </cols>
  <sheetData>
    <row r="1" spans="1:15" s="78" customFormat="1" ht="3.75" hidden="1" customHeight="1">
      <c r="A1" s="342"/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</row>
    <row r="2" spans="1:15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</row>
    <row r="3" spans="1:15" s="78" customFormat="1" ht="20.25" customHeight="1">
      <c r="A3" s="718" t="s">
        <v>361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</row>
    <row r="4" spans="1:15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</row>
    <row r="5" spans="1:15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</row>
    <row r="6" spans="1:15" ht="7.5" customHeight="1">
      <c r="A6" s="119"/>
      <c r="O6" s="101"/>
    </row>
    <row r="7" spans="1:15" ht="30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01"/>
    </row>
    <row r="8" spans="1:15" s="161" customFormat="1" ht="22.5" customHeight="1">
      <c r="A8" s="428"/>
      <c r="B8" s="428" t="s">
        <v>85</v>
      </c>
      <c r="C8" s="428" t="s">
        <v>86</v>
      </c>
      <c r="D8" s="428" t="s">
        <v>87</v>
      </c>
      <c r="E8" s="428" t="s">
        <v>89</v>
      </c>
      <c r="F8" s="428" t="s">
        <v>90</v>
      </c>
      <c r="G8" s="428" t="s">
        <v>92</v>
      </c>
      <c r="H8" s="428" t="s">
        <v>93</v>
      </c>
      <c r="I8" s="428" t="s">
        <v>94</v>
      </c>
      <c r="J8" s="428" t="s">
        <v>95</v>
      </c>
      <c r="K8" s="428" t="s">
        <v>96</v>
      </c>
      <c r="L8" s="428" t="s">
        <v>102</v>
      </c>
      <c r="M8" s="428" t="s">
        <v>104</v>
      </c>
      <c r="N8" s="429" t="s">
        <v>101</v>
      </c>
    </row>
    <row r="9" spans="1:15" ht="34.5" customHeight="1">
      <c r="A9" s="278" t="s">
        <v>17</v>
      </c>
      <c r="B9" s="278">
        <v>3571.08077</v>
      </c>
      <c r="C9" s="432">
        <v>0</v>
      </c>
      <c r="D9" s="432">
        <v>0</v>
      </c>
      <c r="E9" s="432">
        <v>0</v>
      </c>
      <c r="F9" s="432">
        <v>0</v>
      </c>
      <c r="G9" s="432">
        <v>0</v>
      </c>
      <c r="H9" s="278">
        <v>0</v>
      </c>
      <c r="I9" s="278">
        <v>0</v>
      </c>
      <c r="J9" s="278">
        <v>0</v>
      </c>
      <c r="K9" s="278">
        <v>0</v>
      </c>
      <c r="L9" s="278">
        <v>0</v>
      </c>
      <c r="M9" s="278">
        <v>0</v>
      </c>
      <c r="N9" s="278">
        <v>0</v>
      </c>
      <c r="O9" s="101"/>
    </row>
    <row r="10" spans="1:15" ht="34.5" customHeight="1">
      <c r="A10" s="278" t="s">
        <v>18</v>
      </c>
      <c r="B10" s="278">
        <v>394.94063</v>
      </c>
      <c r="C10" s="432">
        <v>0</v>
      </c>
      <c r="D10" s="432">
        <v>0</v>
      </c>
      <c r="E10" s="432">
        <v>0</v>
      </c>
      <c r="F10" s="432">
        <v>0</v>
      </c>
      <c r="G10" s="432">
        <v>0</v>
      </c>
      <c r="H10" s="278">
        <v>0</v>
      </c>
      <c r="I10" s="278">
        <v>0</v>
      </c>
      <c r="J10" s="278">
        <v>0</v>
      </c>
      <c r="K10" s="278">
        <v>0</v>
      </c>
      <c r="L10" s="278">
        <v>0</v>
      </c>
      <c r="M10" s="278">
        <v>0</v>
      </c>
      <c r="N10" s="278">
        <v>0</v>
      </c>
      <c r="O10" s="101"/>
    </row>
    <row r="11" spans="1:15" ht="34.5" customHeight="1">
      <c r="A11" s="278" t="s">
        <v>19</v>
      </c>
      <c r="B11" s="278">
        <v>0</v>
      </c>
      <c r="C11" s="432">
        <v>0</v>
      </c>
      <c r="D11" s="432">
        <v>0</v>
      </c>
      <c r="E11" s="432">
        <v>0</v>
      </c>
      <c r="F11" s="432">
        <v>0</v>
      </c>
      <c r="G11" s="432">
        <v>0</v>
      </c>
      <c r="H11" s="278">
        <v>0</v>
      </c>
      <c r="I11" s="278">
        <v>0</v>
      </c>
      <c r="J11" s="278">
        <v>0</v>
      </c>
      <c r="K11" s="278">
        <v>0</v>
      </c>
      <c r="L11" s="278">
        <v>0</v>
      </c>
      <c r="M11" s="278">
        <v>0</v>
      </c>
      <c r="N11" s="278">
        <v>0</v>
      </c>
      <c r="O11" s="101"/>
    </row>
    <row r="12" spans="1:15" ht="34.5" customHeight="1">
      <c r="A12" s="278" t="s">
        <v>20</v>
      </c>
      <c r="B12" s="278">
        <v>0</v>
      </c>
      <c r="C12" s="432">
        <v>0</v>
      </c>
      <c r="D12" s="432">
        <v>0</v>
      </c>
      <c r="E12" s="432">
        <v>0</v>
      </c>
      <c r="F12" s="432">
        <v>0</v>
      </c>
      <c r="G12" s="432">
        <v>0</v>
      </c>
      <c r="H12" s="278">
        <v>0</v>
      </c>
      <c r="I12" s="278">
        <v>0</v>
      </c>
      <c r="J12" s="278">
        <v>0</v>
      </c>
      <c r="K12" s="278">
        <v>0</v>
      </c>
      <c r="L12" s="278">
        <v>0</v>
      </c>
      <c r="M12" s="278">
        <v>0</v>
      </c>
      <c r="N12" s="278">
        <v>0</v>
      </c>
      <c r="O12" s="101"/>
    </row>
    <row r="13" spans="1:15" ht="34.5" customHeight="1">
      <c r="A13" s="278" t="s">
        <v>36</v>
      </c>
      <c r="B13" s="278">
        <v>0</v>
      </c>
      <c r="C13" s="432">
        <v>0</v>
      </c>
      <c r="D13" s="432">
        <v>0</v>
      </c>
      <c r="E13" s="432">
        <v>0</v>
      </c>
      <c r="F13" s="432">
        <v>0</v>
      </c>
      <c r="G13" s="432">
        <v>0</v>
      </c>
      <c r="H13" s="278">
        <v>0</v>
      </c>
      <c r="I13" s="278">
        <v>0</v>
      </c>
      <c r="J13" s="278">
        <v>0</v>
      </c>
      <c r="K13" s="278">
        <v>0</v>
      </c>
      <c r="L13" s="278">
        <v>0</v>
      </c>
      <c r="M13" s="278">
        <v>0</v>
      </c>
      <c r="N13" s="278">
        <v>0</v>
      </c>
      <c r="O13" s="101"/>
    </row>
    <row r="14" spans="1:15" ht="34.5" customHeight="1">
      <c r="A14" s="278" t="s">
        <v>37</v>
      </c>
      <c r="B14" s="278">
        <v>203773.51216999997</v>
      </c>
      <c r="C14" s="432">
        <v>91739.421260000003</v>
      </c>
      <c r="D14" s="432">
        <v>43308.44513</v>
      </c>
      <c r="E14" s="432">
        <v>0</v>
      </c>
      <c r="F14" s="432">
        <v>0</v>
      </c>
      <c r="G14" s="432">
        <v>9692.0911400000005</v>
      </c>
      <c r="H14" s="278">
        <v>1611.7351100000001</v>
      </c>
      <c r="I14" s="278">
        <v>0</v>
      </c>
      <c r="J14" s="278">
        <v>0</v>
      </c>
      <c r="K14" s="278">
        <v>855.57129000000009</v>
      </c>
      <c r="L14" s="278">
        <v>0</v>
      </c>
      <c r="M14" s="278">
        <v>0</v>
      </c>
      <c r="N14" s="278">
        <v>2075.0776599999999</v>
      </c>
      <c r="O14" s="101"/>
    </row>
    <row r="15" spans="1:15" ht="34.5" customHeight="1">
      <c r="A15" s="278" t="s">
        <v>38</v>
      </c>
      <c r="B15" s="278">
        <v>0</v>
      </c>
      <c r="C15" s="432">
        <v>0</v>
      </c>
      <c r="D15" s="432">
        <v>0</v>
      </c>
      <c r="E15" s="432">
        <v>0</v>
      </c>
      <c r="F15" s="432">
        <v>0</v>
      </c>
      <c r="G15" s="432">
        <v>381.50862999999998</v>
      </c>
      <c r="H15" s="278">
        <v>0</v>
      </c>
      <c r="I15" s="278">
        <v>0</v>
      </c>
      <c r="J15" s="278">
        <v>0</v>
      </c>
      <c r="K15" s="278">
        <v>323.01503000000002</v>
      </c>
      <c r="L15" s="278">
        <v>0</v>
      </c>
      <c r="M15" s="278">
        <v>0</v>
      </c>
      <c r="N15" s="278">
        <v>0</v>
      </c>
      <c r="O15" s="101"/>
    </row>
    <row r="16" spans="1:15" ht="34.5" customHeight="1">
      <c r="A16" s="278" t="s">
        <v>269</v>
      </c>
      <c r="B16" s="278">
        <v>0</v>
      </c>
      <c r="C16" s="432">
        <v>0</v>
      </c>
      <c r="D16" s="432">
        <v>0</v>
      </c>
      <c r="E16" s="432">
        <v>0</v>
      </c>
      <c r="F16" s="432">
        <v>0</v>
      </c>
      <c r="G16" s="432">
        <v>0</v>
      </c>
      <c r="H16" s="278">
        <v>0</v>
      </c>
      <c r="I16" s="278">
        <v>0</v>
      </c>
      <c r="J16" s="278">
        <v>0</v>
      </c>
      <c r="K16" s="278">
        <v>0</v>
      </c>
      <c r="L16" s="278">
        <v>0</v>
      </c>
      <c r="M16" s="278">
        <v>0</v>
      </c>
      <c r="N16" s="278">
        <v>0</v>
      </c>
      <c r="O16" s="101"/>
    </row>
    <row r="17" spans="1:15" ht="34.5" customHeight="1">
      <c r="A17" s="278" t="s">
        <v>40</v>
      </c>
      <c r="B17" s="278">
        <v>0</v>
      </c>
      <c r="C17" s="432">
        <v>0</v>
      </c>
      <c r="D17" s="432">
        <v>0</v>
      </c>
      <c r="E17" s="432">
        <v>0</v>
      </c>
      <c r="F17" s="432">
        <v>0</v>
      </c>
      <c r="G17" s="432">
        <v>0</v>
      </c>
      <c r="H17" s="278">
        <v>0</v>
      </c>
      <c r="I17" s="278">
        <v>0</v>
      </c>
      <c r="J17" s="278">
        <v>0</v>
      </c>
      <c r="K17" s="278">
        <v>0</v>
      </c>
      <c r="L17" s="278">
        <v>0</v>
      </c>
      <c r="M17" s="278">
        <v>0</v>
      </c>
      <c r="N17" s="278">
        <v>0</v>
      </c>
      <c r="O17" s="101"/>
    </row>
    <row r="18" spans="1:15" ht="34.5" customHeight="1">
      <c r="A18" s="278" t="s">
        <v>41</v>
      </c>
      <c r="B18" s="278">
        <v>0</v>
      </c>
      <c r="C18" s="432">
        <v>0</v>
      </c>
      <c r="D18" s="432">
        <v>0</v>
      </c>
      <c r="E18" s="432">
        <v>0</v>
      </c>
      <c r="F18" s="432">
        <v>0</v>
      </c>
      <c r="G18" s="432">
        <v>0</v>
      </c>
      <c r="H18" s="278">
        <v>0</v>
      </c>
      <c r="I18" s="278">
        <v>0</v>
      </c>
      <c r="J18" s="278">
        <v>0</v>
      </c>
      <c r="K18" s="278">
        <v>0</v>
      </c>
      <c r="L18" s="278">
        <v>0</v>
      </c>
      <c r="M18" s="278">
        <v>0</v>
      </c>
      <c r="N18" s="278">
        <v>0</v>
      </c>
      <c r="O18" s="101"/>
    </row>
    <row r="19" spans="1:15" ht="34.5" customHeight="1">
      <c r="A19" s="278" t="s">
        <v>42</v>
      </c>
      <c r="B19" s="278">
        <v>0</v>
      </c>
      <c r="C19" s="432">
        <v>0</v>
      </c>
      <c r="D19" s="432">
        <v>0</v>
      </c>
      <c r="E19" s="432">
        <v>0</v>
      </c>
      <c r="F19" s="432">
        <v>0</v>
      </c>
      <c r="G19" s="432">
        <v>0</v>
      </c>
      <c r="H19" s="278">
        <v>0</v>
      </c>
      <c r="I19" s="278">
        <v>0</v>
      </c>
      <c r="J19" s="278">
        <v>0</v>
      </c>
      <c r="K19" s="278">
        <v>0</v>
      </c>
      <c r="L19" s="278">
        <v>0</v>
      </c>
      <c r="M19" s="278">
        <v>0</v>
      </c>
      <c r="N19" s="278">
        <v>0</v>
      </c>
      <c r="O19" s="101"/>
    </row>
    <row r="20" spans="1:15" ht="34.5" customHeight="1">
      <c r="A20" s="278" t="s">
        <v>23</v>
      </c>
      <c r="B20" s="278">
        <v>93698.938290000006</v>
      </c>
      <c r="C20" s="432">
        <v>48885.540560000001</v>
      </c>
      <c r="D20" s="432">
        <v>35713.318479999994</v>
      </c>
      <c r="E20" s="432">
        <v>3471.83061</v>
      </c>
      <c r="F20" s="432">
        <v>2950.7138500000001</v>
      </c>
      <c r="G20" s="432">
        <v>18808.018530000001</v>
      </c>
      <c r="H20" s="278">
        <v>11698.970640000001</v>
      </c>
      <c r="I20" s="278">
        <v>33604.239750000001</v>
      </c>
      <c r="J20" s="278">
        <v>19108.799079999997</v>
      </c>
      <c r="K20" s="278">
        <v>23556.35139</v>
      </c>
      <c r="L20" s="278">
        <v>23526.828850000002</v>
      </c>
      <c r="M20" s="278">
        <v>9552.5261599999994</v>
      </c>
      <c r="N20" s="278">
        <v>24753.993640000001</v>
      </c>
      <c r="O20" s="101"/>
    </row>
    <row r="21" spans="1:15" ht="34.5" customHeight="1">
      <c r="A21" s="278" t="s">
        <v>24</v>
      </c>
      <c r="B21" s="278">
        <v>19376.827300000001</v>
      </c>
      <c r="C21" s="432">
        <v>150225.54772</v>
      </c>
      <c r="D21" s="432">
        <v>116386.50774</v>
      </c>
      <c r="E21" s="432">
        <v>4481.3098</v>
      </c>
      <c r="F21" s="432">
        <v>29141.054379999998</v>
      </c>
      <c r="G21" s="432">
        <v>0</v>
      </c>
      <c r="H21" s="278">
        <v>431.07582000000002</v>
      </c>
      <c r="I21" s="278">
        <v>0</v>
      </c>
      <c r="J21" s="278">
        <v>10857.617109999999</v>
      </c>
      <c r="K21" s="278">
        <v>139.91132999999999</v>
      </c>
      <c r="L21" s="278">
        <v>0</v>
      </c>
      <c r="M21" s="278">
        <v>2584.7792200000004</v>
      </c>
      <c r="N21" s="278">
        <v>0</v>
      </c>
      <c r="O21" s="101"/>
    </row>
    <row r="22" spans="1:15" ht="34.5" customHeight="1">
      <c r="A22" s="278" t="s">
        <v>25</v>
      </c>
      <c r="B22" s="278">
        <v>155316.33483000001</v>
      </c>
      <c r="C22" s="432">
        <v>0</v>
      </c>
      <c r="D22" s="432">
        <v>0</v>
      </c>
      <c r="E22" s="432">
        <v>0</v>
      </c>
      <c r="F22" s="432">
        <v>0</v>
      </c>
      <c r="G22" s="432">
        <v>30817.89184</v>
      </c>
      <c r="H22" s="278">
        <v>28381.5857</v>
      </c>
      <c r="I22" s="278">
        <v>24194.953579999998</v>
      </c>
      <c r="J22" s="278">
        <v>35181.163380000005</v>
      </c>
      <c r="K22" s="278">
        <v>3750.6623399999999</v>
      </c>
      <c r="L22" s="278">
        <v>0</v>
      </c>
      <c r="M22" s="278">
        <v>6715.8395999999993</v>
      </c>
      <c r="N22" s="278">
        <v>12903.405640000001</v>
      </c>
      <c r="O22" s="101"/>
    </row>
    <row r="23" spans="1:15" ht="34.5" customHeight="1">
      <c r="A23" s="278" t="s">
        <v>26</v>
      </c>
      <c r="B23" s="278">
        <v>0</v>
      </c>
      <c r="C23" s="432">
        <v>0</v>
      </c>
      <c r="D23" s="432">
        <v>0</v>
      </c>
      <c r="E23" s="432">
        <v>0</v>
      </c>
      <c r="F23" s="432">
        <v>0</v>
      </c>
      <c r="G23" s="432">
        <v>0</v>
      </c>
      <c r="H23" s="278">
        <v>0</v>
      </c>
      <c r="I23" s="278">
        <v>0</v>
      </c>
      <c r="J23" s="278">
        <v>0</v>
      </c>
      <c r="K23" s="278">
        <v>0</v>
      </c>
      <c r="L23" s="278">
        <v>0</v>
      </c>
      <c r="M23" s="278">
        <v>0</v>
      </c>
      <c r="N23" s="278">
        <v>0</v>
      </c>
      <c r="O23" s="101"/>
    </row>
    <row r="24" spans="1:15" ht="34.5" customHeight="1">
      <c r="A24" s="278" t="s">
        <v>27</v>
      </c>
      <c r="B24" s="278">
        <v>0</v>
      </c>
      <c r="C24" s="432">
        <v>0</v>
      </c>
      <c r="D24" s="432">
        <v>0</v>
      </c>
      <c r="E24" s="432">
        <v>0</v>
      </c>
      <c r="F24" s="432">
        <v>0</v>
      </c>
      <c r="G24" s="432">
        <v>0</v>
      </c>
      <c r="H24" s="278">
        <v>0</v>
      </c>
      <c r="I24" s="278">
        <v>0</v>
      </c>
      <c r="J24" s="278">
        <v>0</v>
      </c>
      <c r="K24" s="278">
        <v>0</v>
      </c>
      <c r="L24" s="278">
        <v>0</v>
      </c>
      <c r="M24" s="278">
        <v>0</v>
      </c>
      <c r="N24" s="278">
        <v>0</v>
      </c>
      <c r="O24" s="101"/>
    </row>
    <row r="25" spans="1:15" ht="34.5" customHeight="1">
      <c r="A25" s="278" t="s">
        <v>28</v>
      </c>
      <c r="B25" s="278">
        <v>0</v>
      </c>
      <c r="C25" s="432">
        <v>0</v>
      </c>
      <c r="D25" s="432">
        <v>0</v>
      </c>
      <c r="E25" s="432">
        <v>0</v>
      </c>
      <c r="F25" s="432">
        <v>0</v>
      </c>
      <c r="G25" s="432">
        <v>0</v>
      </c>
      <c r="H25" s="278">
        <v>0</v>
      </c>
      <c r="I25" s="278">
        <v>0</v>
      </c>
      <c r="J25" s="278">
        <v>0</v>
      </c>
      <c r="K25" s="278">
        <v>0</v>
      </c>
      <c r="L25" s="278">
        <v>0</v>
      </c>
      <c r="M25" s="278">
        <v>0</v>
      </c>
      <c r="N25" s="278">
        <v>0</v>
      </c>
      <c r="O25" s="101"/>
    </row>
    <row r="26" spans="1:15" ht="34.5" customHeight="1">
      <c r="A26" s="278" t="s">
        <v>29</v>
      </c>
      <c r="B26" s="278">
        <v>0</v>
      </c>
      <c r="C26" s="432">
        <v>0</v>
      </c>
      <c r="D26" s="432">
        <v>0</v>
      </c>
      <c r="E26" s="432">
        <v>0</v>
      </c>
      <c r="F26" s="432">
        <v>0</v>
      </c>
      <c r="G26" s="432">
        <v>0</v>
      </c>
      <c r="H26" s="278">
        <v>0</v>
      </c>
      <c r="I26" s="278">
        <v>0</v>
      </c>
      <c r="J26" s="278">
        <v>0</v>
      </c>
      <c r="K26" s="278">
        <v>0</v>
      </c>
      <c r="L26" s="278">
        <v>0</v>
      </c>
      <c r="M26" s="278">
        <v>0</v>
      </c>
      <c r="N26" s="278">
        <v>0</v>
      </c>
      <c r="O26" s="101"/>
    </row>
    <row r="27" spans="1:15" ht="34.5" customHeight="1">
      <c r="A27" s="278" t="s">
        <v>30</v>
      </c>
      <c r="B27" s="278">
        <v>0</v>
      </c>
      <c r="C27" s="432">
        <v>0</v>
      </c>
      <c r="D27" s="432">
        <v>0</v>
      </c>
      <c r="E27" s="432">
        <v>0</v>
      </c>
      <c r="F27" s="432">
        <v>0</v>
      </c>
      <c r="G27" s="432">
        <v>200.99860000000001</v>
      </c>
      <c r="H27" s="278">
        <v>394.59965999999997</v>
      </c>
      <c r="I27" s="278">
        <v>1116.6638600000001</v>
      </c>
      <c r="J27" s="278">
        <v>7772.8943200000003</v>
      </c>
      <c r="K27" s="278">
        <v>2942.1979300000003</v>
      </c>
      <c r="L27" s="278">
        <v>0</v>
      </c>
      <c r="M27" s="278">
        <v>0</v>
      </c>
      <c r="N27" s="278">
        <v>0</v>
      </c>
      <c r="O27" s="101"/>
    </row>
    <row r="28" spans="1:15" ht="34.5" customHeight="1">
      <c r="A28" s="278" t="s">
        <v>270</v>
      </c>
      <c r="B28" s="278">
        <v>0</v>
      </c>
      <c r="C28" s="432">
        <v>0</v>
      </c>
      <c r="D28" s="432">
        <v>0</v>
      </c>
      <c r="E28" s="432">
        <v>0</v>
      </c>
      <c r="F28" s="432">
        <v>0</v>
      </c>
      <c r="G28" s="432">
        <v>167.98818</v>
      </c>
      <c r="H28" s="278">
        <v>310.13324999999998</v>
      </c>
      <c r="I28" s="278">
        <v>474.76990000000001</v>
      </c>
      <c r="J28" s="278">
        <v>1586.21594</v>
      </c>
      <c r="K28" s="278">
        <v>308.50675000000001</v>
      </c>
      <c r="L28" s="278">
        <v>0</v>
      </c>
      <c r="M28" s="278">
        <v>0</v>
      </c>
      <c r="N28" s="278">
        <v>0</v>
      </c>
      <c r="O28" s="101"/>
    </row>
    <row r="29" spans="1:15" ht="34.5" customHeight="1">
      <c r="A29" s="278" t="s">
        <v>32</v>
      </c>
      <c r="B29" s="278">
        <v>0</v>
      </c>
      <c r="C29" s="432">
        <v>0</v>
      </c>
      <c r="D29" s="432">
        <v>0</v>
      </c>
      <c r="E29" s="432">
        <v>0</v>
      </c>
      <c r="F29" s="432">
        <v>0</v>
      </c>
      <c r="G29" s="432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101"/>
    </row>
    <row r="30" spans="1:15" ht="34.5" customHeight="1">
      <c r="A30" s="278" t="s">
        <v>21</v>
      </c>
      <c r="B30" s="278">
        <v>136574.82716999998</v>
      </c>
      <c r="C30" s="432">
        <v>77545.422900000005</v>
      </c>
      <c r="D30" s="432">
        <v>44793.382210000003</v>
      </c>
      <c r="E30" s="432">
        <v>41850.663119999997</v>
      </c>
      <c r="F30" s="432">
        <v>41232.501090000005</v>
      </c>
      <c r="G30" s="432">
        <v>39649.140289999996</v>
      </c>
      <c r="H30" s="278">
        <v>20264.929829999997</v>
      </c>
      <c r="I30" s="278">
        <v>41176.159770000006</v>
      </c>
      <c r="J30" s="278">
        <v>21733.924600000002</v>
      </c>
      <c r="K30" s="278">
        <v>734.50916000000007</v>
      </c>
      <c r="L30" s="278">
        <v>12526.63948</v>
      </c>
      <c r="M30" s="278">
        <v>21443.880260000002</v>
      </c>
      <c r="N30" s="278">
        <v>40754.240570000002</v>
      </c>
      <c r="O30" s="101"/>
    </row>
    <row r="31" spans="1:15" ht="34.5" customHeight="1">
      <c r="A31" s="278" t="s">
        <v>22</v>
      </c>
      <c r="B31" s="278">
        <v>1923.26657</v>
      </c>
      <c r="C31" s="432">
        <v>0</v>
      </c>
      <c r="D31" s="432">
        <v>0</v>
      </c>
      <c r="E31" s="432">
        <v>0</v>
      </c>
      <c r="F31" s="432">
        <v>0</v>
      </c>
      <c r="G31" s="432">
        <v>0</v>
      </c>
      <c r="H31" s="278">
        <v>0</v>
      </c>
      <c r="I31" s="278">
        <v>2326.0320099999999</v>
      </c>
      <c r="J31" s="278">
        <v>4078.95532</v>
      </c>
      <c r="K31" s="278">
        <v>1654.74746</v>
      </c>
      <c r="L31" s="278">
        <v>537.04543999999999</v>
      </c>
      <c r="M31" s="278">
        <v>0</v>
      </c>
      <c r="N31" s="278">
        <v>8072.5112499999996</v>
      </c>
      <c r="O31" s="101"/>
    </row>
    <row r="32" spans="1:15" ht="34.5" customHeight="1">
      <c r="A32" s="278" t="s">
        <v>33</v>
      </c>
      <c r="B32" s="278">
        <v>250260.51094000001</v>
      </c>
      <c r="C32" s="432">
        <v>92544.929109999997</v>
      </c>
      <c r="D32" s="432">
        <v>55079.659630000002</v>
      </c>
      <c r="E32" s="432">
        <v>48252.566789999997</v>
      </c>
      <c r="F32" s="432">
        <v>6464.2233699999997</v>
      </c>
      <c r="G32" s="432">
        <v>53810.038479999996</v>
      </c>
      <c r="H32" s="278">
        <v>24830.359339999999</v>
      </c>
      <c r="I32" s="278">
        <v>10445.511140000001</v>
      </c>
      <c r="J32" s="278">
        <v>16086.232039999999</v>
      </c>
      <c r="K32" s="278">
        <v>35524.06551</v>
      </c>
      <c r="L32" s="278">
        <v>30592.113410000002</v>
      </c>
      <c r="M32" s="278">
        <v>2970.8738399999997</v>
      </c>
      <c r="N32" s="278">
        <v>29941.757829999999</v>
      </c>
      <c r="O32" s="101"/>
    </row>
    <row r="33" spans="1:15" ht="34.5" customHeight="1">
      <c r="A33" s="278" t="s">
        <v>34</v>
      </c>
      <c r="B33" s="278">
        <v>15154.80759</v>
      </c>
      <c r="C33" s="432">
        <v>111829.34865</v>
      </c>
      <c r="D33" s="432">
        <v>41193.998700000004</v>
      </c>
      <c r="E33" s="432">
        <v>10798.458269999999</v>
      </c>
      <c r="F33" s="432">
        <v>21437.48486</v>
      </c>
      <c r="G33" s="432">
        <v>79.334740000000011</v>
      </c>
      <c r="H33" s="278">
        <v>1091.16193</v>
      </c>
      <c r="I33" s="278">
        <v>2.9966900000000001</v>
      </c>
      <c r="J33" s="278">
        <v>0</v>
      </c>
      <c r="K33" s="278">
        <v>1398.9317599999999</v>
      </c>
      <c r="L33" s="278">
        <v>0</v>
      </c>
      <c r="M33" s="278">
        <v>277.48302000000001</v>
      </c>
      <c r="N33" s="278">
        <v>0</v>
      </c>
      <c r="O33" s="101"/>
    </row>
    <row r="34" spans="1:15" s="161" customFormat="1" ht="51" customHeight="1">
      <c r="A34" s="279" t="s">
        <v>35</v>
      </c>
      <c r="B34" s="279">
        <v>102498.01781</v>
      </c>
      <c r="C34" s="433">
        <v>0</v>
      </c>
      <c r="D34" s="433">
        <v>0</v>
      </c>
      <c r="E34" s="433">
        <v>0</v>
      </c>
      <c r="F34" s="433">
        <v>0</v>
      </c>
      <c r="G34" s="433">
        <v>23552.85283</v>
      </c>
      <c r="H34" s="279">
        <v>22090.671409999999</v>
      </c>
      <c r="I34" s="279">
        <v>7682.7789599999996</v>
      </c>
      <c r="J34" s="279">
        <v>13778.90502</v>
      </c>
      <c r="K34" s="279">
        <v>0</v>
      </c>
      <c r="L34" s="279">
        <v>0</v>
      </c>
      <c r="M34" s="279">
        <v>26.286020000000001</v>
      </c>
      <c r="N34" s="279">
        <v>9847.933939999999</v>
      </c>
    </row>
    <row r="35" spans="1:15" s="161" customFormat="1" ht="24" customHeight="1">
      <c r="A35" s="434" t="s">
        <v>246</v>
      </c>
      <c r="B35" s="435">
        <f t="shared" ref="B35:N35" si="0">SUM(B9:B34)</f>
        <v>982543.06406999985</v>
      </c>
      <c r="C35" s="435">
        <f t="shared" si="0"/>
        <v>572770.21020000009</v>
      </c>
      <c r="D35" s="435">
        <f t="shared" si="0"/>
        <v>336475.31189000001</v>
      </c>
      <c r="E35" s="435">
        <f t="shared" si="0"/>
        <v>108854.82858999999</v>
      </c>
      <c r="F35" s="435">
        <f t="shared" si="0"/>
        <v>101225.97755000001</v>
      </c>
      <c r="G35" s="435">
        <f t="shared" si="0"/>
        <v>177159.86325999995</v>
      </c>
      <c r="H35" s="435">
        <f t="shared" si="0"/>
        <v>111105.22269</v>
      </c>
      <c r="I35" s="435">
        <f t="shared" si="0"/>
        <v>121024.10565999999</v>
      </c>
      <c r="J35" s="435">
        <f t="shared" si="0"/>
        <v>130184.70681</v>
      </c>
      <c r="K35" s="435">
        <f t="shared" si="0"/>
        <v>71188.469949999999</v>
      </c>
      <c r="L35" s="435">
        <f t="shared" si="0"/>
        <v>67182.62718000001</v>
      </c>
      <c r="M35" s="435">
        <f t="shared" si="0"/>
        <v>43571.668120000002</v>
      </c>
      <c r="N35" s="435">
        <f t="shared" si="0"/>
        <v>128348.92053</v>
      </c>
    </row>
    <row r="36" spans="1:15" s="137" customFormat="1" ht="67.5" customHeight="1">
      <c r="A36" s="436" t="s">
        <v>298</v>
      </c>
      <c r="B36" s="437">
        <v>0.24138113957846802</v>
      </c>
      <c r="C36" s="437">
        <v>0.14071233222284987</v>
      </c>
      <c r="D36" s="437">
        <v>8.2661816254236298E-2</v>
      </c>
      <c r="E36" s="437">
        <v>2.6742341923245247E-2</v>
      </c>
      <c r="F36" s="437">
        <v>2.4868163757372629E-2</v>
      </c>
      <c r="G36" s="437">
        <v>4.3522824846095258E-2</v>
      </c>
      <c r="H36" s="437">
        <v>2.7295195749426206E-2</v>
      </c>
      <c r="I36" s="437">
        <v>2.9731965558503486E-2</v>
      </c>
      <c r="J36" s="437">
        <v>3.1982448438766631E-2</v>
      </c>
      <c r="K36" s="437">
        <v>1.7488855837217848E-2</v>
      </c>
      <c r="L36" s="437">
        <v>1.6504741320354416E-2</v>
      </c>
      <c r="M36" s="437">
        <v>1.0704242173950261E-2</v>
      </c>
      <c r="N36" s="437">
        <v>3.1531451225012601E-2</v>
      </c>
    </row>
    <row r="37" spans="1:15" ht="14.25" customHeight="1" thickBot="1">
      <c r="A37" s="166"/>
      <c r="B37" s="167"/>
      <c r="C37" s="168"/>
      <c r="D37" s="168"/>
      <c r="E37" s="168"/>
      <c r="F37" s="168"/>
      <c r="G37" s="168"/>
      <c r="H37" s="169"/>
      <c r="I37" s="169"/>
      <c r="J37" s="169"/>
      <c r="K37" s="169"/>
      <c r="L37" s="169"/>
      <c r="M37" s="169"/>
      <c r="N37" s="169"/>
      <c r="O37" s="101"/>
    </row>
    <row r="38" spans="1:15" ht="15" customHeight="1" thickTop="1">
      <c r="A38" s="177" t="s">
        <v>345</v>
      </c>
      <c r="B38" s="137"/>
      <c r="C38" s="172"/>
      <c r="D38" s="172"/>
      <c r="E38" s="172"/>
      <c r="F38" s="172"/>
      <c r="G38" s="172"/>
      <c r="H38" s="173"/>
      <c r="I38" s="173"/>
      <c r="J38" s="173"/>
      <c r="K38" s="173"/>
      <c r="L38" s="173"/>
      <c r="M38" s="173"/>
      <c r="N38" s="173"/>
      <c r="O38" s="101"/>
    </row>
    <row r="39" spans="1:15" ht="9" customHeight="1"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101"/>
    </row>
    <row r="40" spans="1:15" ht="9" hidden="1" customHeight="1">
      <c r="A40" s="143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101"/>
    </row>
    <row r="41" spans="1:15" ht="9" hidden="1" customHeight="1">
      <c r="A41" s="147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101"/>
    </row>
    <row r="42" spans="1:15" ht="9" hidden="1" customHeight="1">
      <c r="A42" s="143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101"/>
    </row>
    <row r="43" spans="1:15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101"/>
    </row>
    <row r="44" spans="1:15" ht="9" hidden="1" customHeight="1">
      <c r="A44" s="143"/>
      <c r="B44" s="176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101"/>
    </row>
    <row r="45" spans="1:15" ht="9" hidden="1" customHeight="1">
      <c r="A45" s="143"/>
      <c r="B45" s="176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101"/>
    </row>
    <row r="46" spans="1:15" ht="9" hidden="1" customHeight="1">
      <c r="A46" s="143"/>
      <c r="B46" s="176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101"/>
    </row>
    <row r="47" spans="1:15" ht="9" hidden="1" customHeight="1">
      <c r="A47" s="144"/>
      <c r="B47" s="176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101"/>
    </row>
    <row r="48" spans="1:15" ht="9" hidden="1" customHeight="1">
      <c r="A48" s="143"/>
      <c r="B48" s="176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01"/>
    </row>
    <row r="49" spans="1:15" ht="9" hidden="1" customHeight="1">
      <c r="A49" s="143"/>
      <c r="B49" s="176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01"/>
    </row>
    <row r="50" spans="1:15" ht="9" hidden="1" customHeight="1">
      <c r="A50" s="143"/>
      <c r="B50" s="176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01"/>
    </row>
    <row r="51" spans="1:15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01"/>
    </row>
    <row r="52" spans="1:15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01"/>
    </row>
    <row r="53" spans="1:15" ht="9" hidden="1" customHeight="1">
      <c r="A53" s="144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01"/>
    </row>
    <row r="54" spans="1:15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01"/>
    </row>
    <row r="55" spans="1:15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01"/>
    </row>
    <row r="56" spans="1:15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01"/>
    </row>
    <row r="57" spans="1:15" ht="9" hidden="1" customHeight="1">
      <c r="A57" s="143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01"/>
    </row>
    <row r="58" spans="1:15" ht="9" hidden="1" customHeight="1">
      <c r="A58" s="143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01"/>
    </row>
    <row r="59" spans="1:15" ht="9" hidden="1" customHeight="1">
      <c r="A59" s="144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01"/>
    </row>
    <row r="60" spans="1:15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01"/>
    </row>
    <row r="61" spans="1:15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01"/>
    </row>
    <row r="62" spans="1:15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01"/>
    </row>
    <row r="63" spans="1:15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01"/>
    </row>
    <row r="64" spans="1:15" ht="9" hidden="1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01"/>
    </row>
    <row r="65" spans="1:15" ht="9" hidden="1" customHeight="1">
      <c r="A65" s="145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01"/>
    </row>
    <row r="66" spans="1:15" ht="9" hidden="1" customHeight="1">
      <c r="A66" s="145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01"/>
    </row>
    <row r="67" spans="1:15" ht="9" hidden="1" customHeight="1">
      <c r="A67" s="145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01"/>
    </row>
    <row r="68" spans="1:15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01"/>
    </row>
    <row r="69" spans="1:15" ht="9" hidden="1" customHeight="1">
      <c r="A69" s="146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01"/>
    </row>
    <row r="70" spans="1:15" ht="9" hidden="1" customHeight="1">
      <c r="A70" s="146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01"/>
    </row>
    <row r="71" spans="1:15" ht="9" hidden="1" customHeight="1">
      <c r="A71" s="147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01"/>
    </row>
    <row r="72" spans="1:15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01"/>
    </row>
    <row r="73" spans="1:15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101"/>
    </row>
    <row r="74" spans="1:15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101"/>
    </row>
    <row r="75" spans="1:15" ht="9" hidden="1" customHeight="1">
      <c r="A75" s="143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101"/>
    </row>
    <row r="76" spans="1:15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101"/>
    </row>
    <row r="77" spans="1:15" ht="9" hidden="1" customHeight="1">
      <c r="A77" s="147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101"/>
    </row>
    <row r="78" spans="1:15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101"/>
    </row>
    <row r="79" spans="1:15" ht="9" hidden="1" customHeight="1">
      <c r="A79" s="143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101"/>
    </row>
    <row r="80" spans="1:15" ht="9" hidden="1" customHeight="1">
      <c r="A80" s="143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101"/>
    </row>
    <row r="81" spans="1:15" ht="9" hidden="1" customHeight="1">
      <c r="A81" s="143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101"/>
    </row>
    <row r="82" spans="1:15" ht="9" hidden="1" customHeight="1">
      <c r="A82" s="145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101"/>
    </row>
    <row r="83" spans="1:15" ht="9" hidden="1" customHeight="1">
      <c r="A83" s="147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101"/>
    </row>
    <row r="84" spans="1:15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101"/>
    </row>
    <row r="85" spans="1:15" ht="9" hidden="1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101"/>
    </row>
    <row r="86" spans="1:15" ht="9" hidden="1" customHeight="1">
      <c r="A86" s="143"/>
      <c r="C86" s="148"/>
      <c r="D86" s="148"/>
      <c r="E86" s="148"/>
      <c r="F86" s="148"/>
      <c r="G86" s="148"/>
      <c r="O86" s="101"/>
    </row>
    <row r="87" spans="1:15" ht="9" hidden="1" customHeight="1">
      <c r="A87" s="143"/>
      <c r="C87" s="148"/>
      <c r="D87" s="148"/>
      <c r="E87" s="148"/>
      <c r="F87" s="148"/>
      <c r="G87" s="148"/>
      <c r="O87" s="101"/>
    </row>
    <row r="88" spans="1:15" ht="9" hidden="1" customHeight="1">
      <c r="A88" s="143"/>
      <c r="C88" s="148"/>
      <c r="D88" s="148"/>
      <c r="E88" s="148"/>
      <c r="F88" s="148"/>
      <c r="G88" s="148"/>
      <c r="O88" s="101"/>
    </row>
    <row r="89" spans="1:15" ht="9" hidden="1" customHeight="1">
      <c r="A89" s="143"/>
      <c r="C89" s="148"/>
      <c r="D89" s="148"/>
      <c r="E89" s="148"/>
      <c r="F89" s="148"/>
      <c r="G89" s="148"/>
      <c r="O89" s="101"/>
    </row>
    <row r="90" spans="1:15" ht="9" hidden="1" customHeight="1">
      <c r="A90" s="143"/>
      <c r="C90" s="148"/>
      <c r="D90" s="148"/>
      <c r="E90" s="148"/>
      <c r="F90" s="148"/>
      <c r="G90" s="148"/>
      <c r="O90" s="101"/>
    </row>
    <row r="91" spans="1:15" ht="9" hidden="1" customHeight="1">
      <c r="A91" s="143"/>
      <c r="C91" s="148"/>
      <c r="D91" s="148"/>
      <c r="E91" s="148"/>
      <c r="F91" s="148"/>
      <c r="G91" s="148"/>
      <c r="O91" s="101"/>
    </row>
    <row r="92" spans="1:15" ht="9" hidden="1" customHeight="1">
      <c r="A92" s="145"/>
      <c r="C92" s="148"/>
      <c r="D92" s="148"/>
      <c r="E92" s="148"/>
      <c r="F92" s="148"/>
      <c r="G92" s="148"/>
      <c r="O92" s="101"/>
    </row>
    <row r="93" spans="1:15" ht="9" hidden="1" customHeight="1">
      <c r="A93" s="147"/>
      <c r="C93" s="148"/>
      <c r="D93" s="148"/>
      <c r="E93" s="148"/>
      <c r="F93" s="148"/>
      <c r="G93" s="148"/>
      <c r="O93" s="101"/>
    </row>
    <row r="94" spans="1:15" ht="9" hidden="1" customHeight="1">
      <c r="A94" s="143"/>
      <c r="C94" s="148"/>
      <c r="D94" s="148"/>
      <c r="E94" s="148"/>
      <c r="F94" s="148"/>
      <c r="G94" s="148"/>
      <c r="O94" s="101"/>
    </row>
    <row r="95" spans="1:15" ht="9" hidden="1" customHeight="1">
      <c r="A95" s="143"/>
      <c r="C95" s="148"/>
      <c r="D95" s="148"/>
      <c r="E95" s="148"/>
      <c r="F95" s="148"/>
      <c r="G95" s="148"/>
      <c r="O95" s="101"/>
    </row>
    <row r="96" spans="1:15" ht="9" hidden="1" customHeight="1">
      <c r="A96" s="143"/>
      <c r="C96" s="148"/>
      <c r="D96" s="148"/>
      <c r="E96" s="148"/>
      <c r="F96" s="148"/>
      <c r="G96" s="148"/>
      <c r="O96" s="101"/>
    </row>
    <row r="97" spans="1:15" ht="9" hidden="1" customHeight="1">
      <c r="A97" s="143"/>
      <c r="C97" s="148"/>
      <c r="D97" s="148"/>
      <c r="E97" s="148"/>
      <c r="F97" s="148"/>
      <c r="G97" s="148"/>
      <c r="O97" s="101"/>
    </row>
    <row r="98" spans="1:15" ht="9" hidden="1" customHeight="1">
      <c r="A98" s="143"/>
      <c r="C98" s="148"/>
      <c r="D98" s="148"/>
      <c r="E98" s="148"/>
      <c r="F98" s="148"/>
      <c r="G98" s="148"/>
      <c r="O98" s="101"/>
    </row>
    <row r="99" spans="1:15" ht="9" hidden="1" customHeight="1">
      <c r="A99" s="143"/>
      <c r="C99" s="148"/>
      <c r="D99" s="148"/>
      <c r="E99" s="148"/>
      <c r="F99" s="148"/>
      <c r="G99" s="148"/>
      <c r="O99" s="101"/>
    </row>
    <row r="100" spans="1:15" ht="9" hidden="1" customHeight="1">
      <c r="A100" s="143"/>
      <c r="C100" s="148"/>
      <c r="D100" s="148"/>
      <c r="E100" s="148"/>
      <c r="F100" s="148"/>
      <c r="G100" s="148"/>
      <c r="O100" s="101"/>
    </row>
    <row r="101" spans="1:15" ht="9" hidden="1" customHeight="1">
      <c r="A101" s="143"/>
      <c r="C101" s="148"/>
      <c r="D101" s="148"/>
      <c r="E101" s="148"/>
      <c r="F101" s="148"/>
      <c r="G101" s="148"/>
      <c r="O101" s="101"/>
    </row>
    <row r="102" spans="1:15" ht="9" hidden="1" customHeight="1">
      <c r="A102" s="143"/>
      <c r="C102" s="148"/>
      <c r="D102" s="148"/>
      <c r="E102" s="148"/>
      <c r="F102" s="148"/>
      <c r="G102" s="148"/>
      <c r="O102" s="101"/>
    </row>
    <row r="103" spans="1:15" ht="9" hidden="1" customHeight="1">
      <c r="A103" s="147"/>
      <c r="C103" s="148"/>
      <c r="D103" s="148"/>
      <c r="E103" s="148"/>
      <c r="F103" s="148"/>
      <c r="G103" s="148"/>
      <c r="O103" s="101"/>
    </row>
    <row r="104" spans="1:15" ht="9" hidden="1" customHeight="1">
      <c r="A104" s="143"/>
      <c r="C104" s="148"/>
      <c r="D104" s="148"/>
      <c r="E104" s="148"/>
      <c r="F104" s="148"/>
      <c r="G104" s="148"/>
      <c r="O104" s="101"/>
    </row>
    <row r="105" spans="1:15" ht="9" hidden="1" customHeight="1">
      <c r="A105" s="143"/>
      <c r="C105" s="148"/>
      <c r="D105" s="148"/>
      <c r="E105" s="148"/>
      <c r="F105" s="148"/>
      <c r="G105" s="148"/>
      <c r="O105" s="101"/>
    </row>
    <row r="106" spans="1:15" ht="9" hidden="1" customHeight="1">
      <c r="A106" s="143"/>
      <c r="C106" s="148"/>
      <c r="D106" s="148"/>
      <c r="E106" s="148"/>
      <c r="F106" s="148"/>
      <c r="G106" s="148"/>
      <c r="O106" s="101"/>
    </row>
    <row r="107" spans="1:15" hidden="1">
      <c r="A107" s="149"/>
      <c r="C107" s="148"/>
      <c r="D107" s="148"/>
      <c r="E107" s="148"/>
      <c r="F107" s="148"/>
      <c r="G107" s="148"/>
      <c r="O107" s="101"/>
    </row>
    <row r="108" spans="1:15" hidden="1">
      <c r="A108" s="149"/>
      <c r="C108" s="148"/>
      <c r="D108" s="148"/>
      <c r="E108" s="148"/>
      <c r="F108" s="148"/>
      <c r="G108" s="148"/>
      <c r="O108" s="101"/>
    </row>
    <row r="109" spans="1:15" hidden="1">
      <c r="A109" s="149"/>
      <c r="C109" s="148"/>
      <c r="D109" s="148"/>
      <c r="E109" s="148"/>
      <c r="F109" s="148"/>
      <c r="G109" s="148"/>
      <c r="O109" s="101"/>
    </row>
    <row r="110" spans="1:15" hidden="1">
      <c r="A110" s="149"/>
      <c r="C110" s="148"/>
      <c r="D110" s="148"/>
      <c r="E110" s="148"/>
      <c r="F110" s="148"/>
      <c r="G110" s="148"/>
      <c r="O110" s="101"/>
    </row>
    <row r="111" spans="1:15" hidden="1">
      <c r="A111" s="149"/>
      <c r="C111" s="148"/>
      <c r="D111" s="148"/>
      <c r="E111" s="148"/>
      <c r="F111" s="148"/>
      <c r="G111" s="148"/>
      <c r="O111" s="101"/>
    </row>
    <row r="112" spans="1:15" hidden="1">
      <c r="A112" s="149"/>
      <c r="C112" s="148"/>
      <c r="D112" s="148"/>
      <c r="E112" s="148"/>
      <c r="F112" s="148"/>
      <c r="G112" s="148"/>
      <c r="O112" s="101"/>
    </row>
    <row r="113" spans="1:15" hidden="1">
      <c r="A113" s="149"/>
      <c r="C113" s="148"/>
      <c r="D113" s="148"/>
      <c r="E113" s="148"/>
      <c r="F113" s="148"/>
      <c r="G113" s="148"/>
      <c r="O113" s="101"/>
    </row>
    <row r="114" spans="1:15" ht="15.75" hidden="1">
      <c r="A114" s="150"/>
      <c r="C114" s="148"/>
      <c r="D114" s="148"/>
      <c r="E114" s="148"/>
      <c r="F114" s="148"/>
      <c r="G114" s="148"/>
      <c r="O114" s="101"/>
    </row>
    <row r="115" spans="1:15" ht="15.75" hidden="1">
      <c r="A115" s="150"/>
      <c r="C115" s="148"/>
      <c r="D115" s="148"/>
      <c r="E115" s="148"/>
      <c r="F115" s="148"/>
      <c r="G115" s="148"/>
      <c r="O115" s="101"/>
    </row>
    <row r="116" spans="1:15" ht="15.75" hidden="1">
      <c r="A116" s="150"/>
      <c r="C116" s="148"/>
      <c r="D116" s="148"/>
      <c r="E116" s="148"/>
      <c r="F116" s="148"/>
      <c r="G116" s="148"/>
      <c r="O116" s="101"/>
    </row>
    <row r="117" spans="1:15" ht="15.75" hidden="1">
      <c r="A117" s="150"/>
      <c r="C117" s="148"/>
      <c r="D117" s="148"/>
      <c r="E117" s="148"/>
      <c r="F117" s="148"/>
      <c r="G117" s="148"/>
      <c r="O117" s="101"/>
    </row>
    <row r="118" spans="1:15" ht="15.75" hidden="1">
      <c r="A118" s="150"/>
      <c r="C118" s="148"/>
      <c r="D118" s="148"/>
      <c r="E118" s="148"/>
      <c r="F118" s="148"/>
      <c r="G118" s="148"/>
      <c r="O118" s="101"/>
    </row>
    <row r="119" spans="1:15" ht="15.75" hidden="1">
      <c r="A119" s="150"/>
      <c r="C119" s="148"/>
      <c r="D119" s="148"/>
      <c r="E119" s="148"/>
      <c r="F119" s="148"/>
      <c r="G119" s="148"/>
      <c r="O119" s="101"/>
    </row>
    <row r="120" spans="1:15" ht="15.75" hidden="1">
      <c r="A120" s="150"/>
      <c r="C120" s="148"/>
      <c r="D120" s="148"/>
      <c r="E120" s="148"/>
      <c r="F120" s="148"/>
      <c r="G120" s="148"/>
      <c r="O120" s="101"/>
    </row>
    <row r="121" spans="1:15" ht="15.75" hidden="1">
      <c r="A121" s="150"/>
      <c r="C121" s="148"/>
      <c r="D121" s="148"/>
      <c r="E121" s="148"/>
      <c r="F121" s="148"/>
      <c r="G121" s="148"/>
      <c r="O121" s="101"/>
    </row>
    <row r="122" spans="1:15" ht="15.75" hidden="1">
      <c r="A122" s="150"/>
      <c r="C122" s="148"/>
      <c r="D122" s="148"/>
      <c r="E122" s="148"/>
      <c r="F122" s="148"/>
      <c r="G122" s="148"/>
      <c r="O122" s="101"/>
    </row>
    <row r="123" spans="1:15" ht="15.75" hidden="1">
      <c r="A123" s="150"/>
      <c r="C123" s="148"/>
      <c r="D123" s="148"/>
      <c r="E123" s="148"/>
      <c r="F123" s="148"/>
      <c r="G123" s="148"/>
      <c r="O123" s="101"/>
    </row>
    <row r="124" spans="1:15" ht="15.75" hidden="1">
      <c r="A124" s="150"/>
      <c r="C124" s="148"/>
      <c r="D124" s="148"/>
      <c r="E124" s="148"/>
      <c r="F124" s="148"/>
      <c r="G124" s="148"/>
      <c r="O124" s="101"/>
    </row>
    <row r="125" spans="1:15" ht="15.75" hidden="1">
      <c r="A125" s="150"/>
      <c r="C125" s="148"/>
      <c r="D125" s="148"/>
      <c r="E125" s="148"/>
      <c r="F125" s="148"/>
      <c r="G125" s="148"/>
      <c r="O125" s="101"/>
    </row>
    <row r="126" spans="1:15" ht="15.75" hidden="1">
      <c r="A126" s="150"/>
      <c r="C126" s="148"/>
      <c r="D126" s="148"/>
      <c r="E126" s="148"/>
      <c r="F126" s="148"/>
      <c r="G126" s="148"/>
      <c r="O126" s="101"/>
    </row>
    <row r="127" spans="1:15" ht="15.75" hidden="1">
      <c r="A127" s="150"/>
      <c r="C127" s="148"/>
      <c r="D127" s="148"/>
      <c r="E127" s="148"/>
      <c r="F127" s="148"/>
      <c r="G127" s="148"/>
      <c r="O127" s="101"/>
    </row>
    <row r="128" spans="1:15" ht="15.75" hidden="1">
      <c r="A128" s="150"/>
      <c r="C128" s="148"/>
      <c r="D128" s="148"/>
      <c r="E128" s="148"/>
      <c r="F128" s="148"/>
      <c r="G128" s="148"/>
      <c r="O128" s="101"/>
    </row>
    <row r="129" spans="1:15" ht="15.75" hidden="1">
      <c r="A129" s="150"/>
      <c r="C129" s="148"/>
      <c r="D129" s="148"/>
      <c r="E129" s="148"/>
      <c r="F129" s="148"/>
      <c r="G129" s="148"/>
      <c r="O129" s="101"/>
    </row>
    <row r="130" spans="1:15" ht="15.75" hidden="1">
      <c r="A130" s="150"/>
      <c r="C130" s="148"/>
      <c r="D130" s="148"/>
      <c r="E130" s="148"/>
      <c r="F130" s="148"/>
      <c r="G130" s="148"/>
      <c r="O130" s="101"/>
    </row>
    <row r="131" spans="1:15" ht="15.75" hidden="1">
      <c r="A131" s="150"/>
      <c r="C131" s="148"/>
      <c r="D131" s="148"/>
      <c r="E131" s="148"/>
      <c r="F131" s="148"/>
      <c r="G131" s="148"/>
      <c r="O131" s="101"/>
    </row>
    <row r="132" spans="1:15" ht="15.75" hidden="1">
      <c r="A132" s="150"/>
      <c r="C132" s="148"/>
      <c r="D132" s="148"/>
      <c r="E132" s="148"/>
      <c r="F132" s="148"/>
      <c r="G132" s="148"/>
      <c r="O132" s="101"/>
    </row>
    <row r="133" spans="1:15" ht="15.75" hidden="1">
      <c r="A133" s="150"/>
      <c r="C133" s="148"/>
      <c r="D133" s="148"/>
      <c r="E133" s="148"/>
      <c r="F133" s="148"/>
      <c r="G133" s="148"/>
      <c r="O133" s="101"/>
    </row>
    <row r="134" spans="1:15" ht="15.75" hidden="1">
      <c r="A134" s="150"/>
      <c r="C134" s="148"/>
      <c r="D134" s="148"/>
      <c r="E134" s="148"/>
      <c r="F134" s="148"/>
      <c r="G134" s="148"/>
      <c r="O134" s="101"/>
    </row>
    <row r="135" spans="1:15" ht="15.75" hidden="1">
      <c r="A135" s="150"/>
      <c r="C135" s="148"/>
      <c r="D135" s="148"/>
      <c r="E135" s="148"/>
      <c r="F135" s="148"/>
      <c r="G135" s="148"/>
      <c r="O135" s="101"/>
    </row>
    <row r="136" spans="1:15" ht="15.75" hidden="1">
      <c r="A136" s="150"/>
      <c r="C136" s="148"/>
      <c r="D136" s="148"/>
      <c r="E136" s="148"/>
      <c r="F136" s="148"/>
      <c r="G136" s="148"/>
      <c r="O136" s="101"/>
    </row>
    <row r="137" spans="1:15" ht="15.75" hidden="1">
      <c r="A137" s="150"/>
      <c r="C137" s="148"/>
      <c r="D137" s="148"/>
      <c r="E137" s="148"/>
      <c r="F137" s="148"/>
      <c r="G137" s="148"/>
      <c r="O137" s="101"/>
    </row>
    <row r="138" spans="1:15" ht="15.75" hidden="1">
      <c r="A138" s="150"/>
      <c r="C138" s="148"/>
      <c r="D138" s="148"/>
      <c r="E138" s="148"/>
      <c r="F138" s="148"/>
      <c r="G138" s="148"/>
      <c r="O138" s="101"/>
    </row>
    <row r="139" spans="1:15" ht="15.75" hidden="1">
      <c r="A139" s="150"/>
      <c r="C139" s="148"/>
      <c r="D139" s="148"/>
      <c r="E139" s="148"/>
      <c r="F139" s="148"/>
      <c r="G139" s="148"/>
      <c r="O139" s="101"/>
    </row>
    <row r="140" spans="1:15" ht="15.75" hidden="1">
      <c r="A140" s="150"/>
      <c r="C140" s="148"/>
      <c r="D140" s="148"/>
      <c r="E140" s="148"/>
      <c r="F140" s="148"/>
      <c r="G140" s="148"/>
      <c r="O140" s="101"/>
    </row>
    <row r="141" spans="1:15" ht="15.75" hidden="1">
      <c r="A141" s="150"/>
      <c r="C141" s="148"/>
      <c r="D141" s="148"/>
      <c r="E141" s="148"/>
      <c r="F141" s="148"/>
      <c r="G141" s="148"/>
      <c r="O141" s="101"/>
    </row>
    <row r="142" spans="1:15" ht="15.75" hidden="1">
      <c r="A142" s="150"/>
      <c r="C142" s="148"/>
      <c r="D142" s="148"/>
      <c r="E142" s="148"/>
      <c r="F142" s="148"/>
      <c r="G142" s="148"/>
      <c r="O142" s="101"/>
    </row>
    <row r="143" spans="1:15" ht="15.75" hidden="1">
      <c r="A143" s="150"/>
      <c r="C143" s="148"/>
      <c r="D143" s="148"/>
      <c r="E143" s="148"/>
      <c r="F143" s="148"/>
      <c r="G143" s="148"/>
      <c r="O143" s="101"/>
    </row>
    <row r="144" spans="1:15" ht="15.75" hidden="1">
      <c r="A144" s="150"/>
      <c r="C144" s="148"/>
      <c r="D144" s="148"/>
      <c r="E144" s="148"/>
      <c r="F144" s="148"/>
      <c r="G144" s="148"/>
      <c r="O144" s="101"/>
    </row>
    <row r="145" spans="1:15" ht="15.75" hidden="1">
      <c r="A145" s="150"/>
      <c r="C145" s="148"/>
      <c r="D145" s="148"/>
      <c r="E145" s="148"/>
      <c r="F145" s="148"/>
      <c r="G145" s="148"/>
      <c r="O145" s="101"/>
    </row>
    <row r="146" spans="1:15" ht="15.75" hidden="1">
      <c r="A146" s="150"/>
      <c r="C146" s="148"/>
      <c r="D146" s="148"/>
      <c r="E146" s="148"/>
      <c r="F146" s="148"/>
      <c r="G146" s="148"/>
      <c r="O146" s="101"/>
    </row>
    <row r="147" spans="1:15" ht="15.75" hidden="1">
      <c r="A147" s="150"/>
      <c r="C147" s="148"/>
      <c r="D147" s="148"/>
      <c r="E147" s="148"/>
      <c r="F147" s="148"/>
      <c r="G147" s="148"/>
      <c r="O147" s="101"/>
    </row>
    <row r="148" spans="1:15" ht="15.75" hidden="1">
      <c r="A148" s="150"/>
      <c r="C148" s="148"/>
      <c r="D148" s="148"/>
      <c r="E148" s="148"/>
      <c r="F148" s="148"/>
      <c r="G148" s="148"/>
      <c r="O148" s="101"/>
    </row>
    <row r="149" spans="1:15" ht="15.75" hidden="1">
      <c r="A149" s="150"/>
      <c r="C149" s="148"/>
      <c r="D149" s="148"/>
      <c r="E149" s="148"/>
      <c r="F149" s="148"/>
      <c r="G149" s="148"/>
      <c r="O149" s="101"/>
    </row>
    <row r="150" spans="1:15" ht="15.75" hidden="1">
      <c r="A150" s="150"/>
      <c r="C150" s="148"/>
      <c r="D150" s="148"/>
      <c r="E150" s="148"/>
      <c r="F150" s="148"/>
      <c r="G150" s="148"/>
      <c r="O150" s="101"/>
    </row>
    <row r="151" spans="1:15" ht="15.75" hidden="1">
      <c r="A151" s="150"/>
      <c r="C151" s="148"/>
      <c r="D151" s="148"/>
      <c r="E151" s="148"/>
      <c r="F151" s="148"/>
      <c r="G151" s="148"/>
      <c r="O151" s="101"/>
    </row>
    <row r="152" spans="1:15" ht="15.75" hidden="1">
      <c r="A152" s="150"/>
      <c r="C152" s="148"/>
      <c r="D152" s="148"/>
      <c r="E152" s="148"/>
      <c r="F152" s="148"/>
      <c r="G152" s="148"/>
      <c r="O152" s="101"/>
    </row>
    <row r="153" spans="1:15" ht="15.75" hidden="1">
      <c r="A153" s="150"/>
      <c r="C153" s="148"/>
      <c r="D153" s="148"/>
      <c r="E153" s="148"/>
      <c r="F153" s="148"/>
      <c r="G153" s="148"/>
      <c r="O153" s="101"/>
    </row>
    <row r="154" spans="1:15" ht="15.75" hidden="1">
      <c r="A154" s="150"/>
      <c r="C154" s="148"/>
      <c r="D154" s="148"/>
      <c r="E154" s="148"/>
      <c r="F154" s="148"/>
      <c r="G154" s="148"/>
      <c r="O154" s="101"/>
    </row>
    <row r="155" spans="1:15" ht="15.75" hidden="1">
      <c r="A155" s="150"/>
      <c r="C155" s="148"/>
      <c r="D155" s="148"/>
      <c r="E155" s="148"/>
      <c r="F155" s="148"/>
      <c r="G155" s="148"/>
      <c r="O155" s="101"/>
    </row>
    <row r="156" spans="1:15" ht="15.75" hidden="1">
      <c r="A156" s="150"/>
      <c r="C156" s="148"/>
      <c r="D156" s="148"/>
      <c r="E156" s="148"/>
      <c r="F156" s="148"/>
      <c r="G156" s="148"/>
      <c r="O156" s="101"/>
    </row>
    <row r="157" spans="1:15" ht="15.75" hidden="1">
      <c r="A157" s="150"/>
      <c r="C157" s="148"/>
      <c r="D157" s="148"/>
      <c r="E157" s="148"/>
      <c r="F157" s="148"/>
      <c r="G157" s="148"/>
      <c r="O157" s="101"/>
    </row>
    <row r="158" spans="1:15" ht="15.75" hidden="1">
      <c r="A158" s="150"/>
      <c r="C158" s="148"/>
      <c r="D158" s="148"/>
      <c r="E158" s="148"/>
      <c r="F158" s="148"/>
      <c r="G158" s="148"/>
      <c r="O158" s="101"/>
    </row>
    <row r="159" spans="1:15" ht="15.75" hidden="1">
      <c r="A159" s="150"/>
      <c r="C159" s="148"/>
      <c r="D159" s="148"/>
      <c r="E159" s="148"/>
      <c r="F159" s="148"/>
      <c r="G159" s="148"/>
      <c r="O159" s="101"/>
    </row>
    <row r="160" spans="1:15" ht="15.75" hidden="1">
      <c r="A160" s="150"/>
      <c r="C160" s="148"/>
      <c r="D160" s="148"/>
      <c r="E160" s="148"/>
      <c r="F160" s="148"/>
      <c r="G160" s="148"/>
      <c r="O160" s="101"/>
    </row>
    <row r="161" spans="1:15" ht="15.75" hidden="1">
      <c r="A161" s="150"/>
      <c r="C161" s="148"/>
      <c r="D161" s="148"/>
      <c r="E161" s="148"/>
      <c r="F161" s="148"/>
      <c r="G161" s="148"/>
      <c r="O161" s="101"/>
    </row>
    <row r="162" spans="1:15" ht="15.75" hidden="1">
      <c r="A162" s="150"/>
      <c r="C162" s="148"/>
      <c r="D162" s="148"/>
      <c r="E162" s="148"/>
      <c r="F162" s="148"/>
      <c r="G162" s="148"/>
      <c r="O162" s="101"/>
    </row>
    <row r="163" spans="1:15" ht="15.75" hidden="1">
      <c r="A163" s="150"/>
      <c r="C163" s="148"/>
      <c r="D163" s="148"/>
      <c r="E163" s="148"/>
      <c r="F163" s="148"/>
      <c r="G163" s="148"/>
      <c r="O163" s="101"/>
    </row>
    <row r="164" spans="1:15" ht="15.75" hidden="1">
      <c r="A164" s="150"/>
      <c r="C164" s="148"/>
      <c r="D164" s="148"/>
      <c r="E164" s="148"/>
      <c r="F164" s="148"/>
      <c r="G164" s="148"/>
      <c r="O164" s="101"/>
    </row>
    <row r="165" spans="1:15" ht="15.75" hidden="1">
      <c r="A165" s="150"/>
      <c r="C165" s="148"/>
      <c r="D165" s="148"/>
      <c r="E165" s="148"/>
      <c r="F165" s="148"/>
      <c r="G165" s="148"/>
      <c r="O165" s="101"/>
    </row>
    <row r="166" spans="1:15" ht="15.75" hidden="1">
      <c r="A166" s="150"/>
      <c r="C166" s="148"/>
      <c r="D166" s="148"/>
      <c r="E166" s="148"/>
      <c r="F166" s="148"/>
      <c r="G166" s="148"/>
      <c r="O166" s="101"/>
    </row>
    <row r="167" spans="1:15" ht="15.75" hidden="1">
      <c r="A167" s="150"/>
      <c r="C167" s="148"/>
      <c r="D167" s="148"/>
      <c r="E167" s="148"/>
      <c r="F167" s="148"/>
      <c r="G167" s="148"/>
      <c r="O167" s="101"/>
    </row>
    <row r="168" spans="1:15" ht="15.75" hidden="1">
      <c r="A168" s="150"/>
      <c r="C168" s="148"/>
      <c r="D168" s="148"/>
      <c r="E168" s="148"/>
      <c r="F168" s="148"/>
      <c r="G168" s="148"/>
      <c r="O168" s="101"/>
    </row>
    <row r="169" spans="1:15" ht="15.75" hidden="1">
      <c r="A169" s="150"/>
      <c r="C169" s="148"/>
      <c r="D169" s="148"/>
      <c r="E169" s="148"/>
      <c r="F169" s="148"/>
      <c r="G169" s="148"/>
      <c r="O169" s="101"/>
    </row>
    <row r="170" spans="1:15" ht="15.75" hidden="1">
      <c r="A170" s="150"/>
      <c r="C170" s="148"/>
      <c r="D170" s="148"/>
      <c r="E170" s="148"/>
      <c r="F170" s="148"/>
      <c r="G170" s="148"/>
      <c r="O170" s="101"/>
    </row>
    <row r="171" spans="1:15" ht="15.75" hidden="1">
      <c r="A171" s="150"/>
      <c r="C171" s="148"/>
      <c r="D171" s="148"/>
      <c r="E171" s="148"/>
      <c r="F171" s="148"/>
      <c r="G171" s="148"/>
      <c r="O171" s="101"/>
    </row>
    <row r="172" spans="1:15" ht="15.75" hidden="1">
      <c r="A172" s="150"/>
      <c r="C172" s="148"/>
      <c r="D172" s="148"/>
      <c r="E172" s="148"/>
      <c r="F172" s="148"/>
      <c r="G172" s="148"/>
      <c r="O172" s="101"/>
    </row>
    <row r="173" spans="1:15" ht="15.75" hidden="1">
      <c r="A173" s="150"/>
      <c r="C173" s="148"/>
      <c r="D173" s="148"/>
      <c r="E173" s="148"/>
      <c r="F173" s="148"/>
      <c r="G173" s="148"/>
      <c r="O173" s="101"/>
    </row>
    <row r="174" spans="1:15" ht="15.75" hidden="1">
      <c r="A174" s="150"/>
      <c r="C174" s="148"/>
      <c r="D174" s="148"/>
      <c r="E174" s="148"/>
      <c r="F174" s="148"/>
      <c r="G174" s="148"/>
      <c r="O174" s="101"/>
    </row>
    <row r="175" spans="1:15" ht="15.75" hidden="1">
      <c r="A175" s="150"/>
      <c r="C175" s="148"/>
      <c r="D175" s="148"/>
      <c r="E175" s="148"/>
      <c r="F175" s="148"/>
      <c r="G175" s="148"/>
      <c r="O175" s="101"/>
    </row>
    <row r="176" spans="1:15" ht="15.75" hidden="1">
      <c r="A176" s="150"/>
      <c r="C176" s="148"/>
      <c r="D176" s="148"/>
      <c r="E176" s="148"/>
      <c r="F176" s="148"/>
      <c r="G176" s="148"/>
      <c r="O176" s="101"/>
    </row>
    <row r="177" spans="1:15" ht="15.75" hidden="1">
      <c r="A177" s="150"/>
      <c r="C177" s="148"/>
      <c r="D177" s="148"/>
      <c r="E177" s="148"/>
      <c r="F177" s="148"/>
      <c r="G177" s="148"/>
      <c r="O177" s="101"/>
    </row>
    <row r="178" spans="1:15" ht="15.75" hidden="1">
      <c r="A178" s="150"/>
      <c r="C178" s="148"/>
      <c r="D178" s="148"/>
      <c r="E178" s="148"/>
      <c r="F178" s="148"/>
      <c r="G178" s="148"/>
      <c r="O178" s="101"/>
    </row>
    <row r="179" spans="1:15" ht="15.75" hidden="1">
      <c r="A179" s="150"/>
      <c r="C179" s="148"/>
      <c r="D179" s="148"/>
      <c r="E179" s="148"/>
      <c r="F179" s="148"/>
      <c r="G179" s="148"/>
      <c r="O179" s="101"/>
    </row>
    <row r="180" spans="1:15" ht="15.75" hidden="1">
      <c r="A180" s="150"/>
      <c r="C180" s="148"/>
      <c r="D180" s="148"/>
      <c r="E180" s="148"/>
      <c r="F180" s="148"/>
      <c r="G180" s="148"/>
      <c r="O180" s="101"/>
    </row>
    <row r="181" spans="1:15" ht="15.75" hidden="1">
      <c r="A181" s="150"/>
      <c r="C181" s="148"/>
      <c r="D181" s="148"/>
      <c r="E181" s="148"/>
      <c r="F181" s="148"/>
      <c r="G181" s="148"/>
      <c r="O181" s="101"/>
    </row>
    <row r="182" spans="1:15" ht="15.75" hidden="1">
      <c r="A182" s="150"/>
      <c r="C182" s="148"/>
      <c r="D182" s="148"/>
      <c r="E182" s="148"/>
      <c r="F182" s="148"/>
      <c r="G182" s="148"/>
      <c r="O182" s="101"/>
    </row>
    <row r="183" spans="1:15" ht="15.75" hidden="1">
      <c r="A183" s="150"/>
      <c r="C183" s="148"/>
      <c r="D183" s="148"/>
      <c r="E183" s="148"/>
      <c r="F183" s="148"/>
      <c r="G183" s="148"/>
      <c r="O183" s="101"/>
    </row>
    <row r="184" spans="1:15" ht="15.75" hidden="1">
      <c r="A184" s="150"/>
      <c r="C184" s="148"/>
      <c r="D184" s="148"/>
      <c r="E184" s="148"/>
      <c r="F184" s="148"/>
      <c r="G184" s="148"/>
      <c r="O184" s="101"/>
    </row>
    <row r="185" spans="1:15" ht="15.75" hidden="1">
      <c r="A185" s="150"/>
      <c r="C185" s="148"/>
      <c r="D185" s="148"/>
      <c r="E185" s="148"/>
      <c r="F185" s="148"/>
      <c r="G185" s="148"/>
      <c r="O185" s="101"/>
    </row>
    <row r="186" spans="1:15" ht="15.75" hidden="1">
      <c r="A186" s="150"/>
      <c r="C186" s="148"/>
      <c r="D186" s="148"/>
      <c r="E186" s="148"/>
      <c r="F186" s="148"/>
      <c r="G186" s="148"/>
      <c r="O186" s="101"/>
    </row>
    <row r="187" spans="1:15" ht="15.75" hidden="1">
      <c r="A187" s="150"/>
      <c r="C187" s="148"/>
      <c r="D187" s="148"/>
      <c r="E187" s="148"/>
      <c r="F187" s="148"/>
      <c r="G187" s="148"/>
      <c r="O187" s="101"/>
    </row>
    <row r="188" spans="1:15" ht="15.75" hidden="1">
      <c r="A188" s="150"/>
      <c r="C188" s="148"/>
      <c r="D188" s="148"/>
      <c r="E188" s="148"/>
      <c r="F188" s="148"/>
      <c r="G188" s="148"/>
      <c r="O188" s="101"/>
    </row>
    <row r="189" spans="1:15" ht="15.75" hidden="1">
      <c r="A189" s="150"/>
      <c r="C189" s="148"/>
      <c r="D189" s="148"/>
      <c r="E189" s="148"/>
      <c r="F189" s="148"/>
      <c r="G189" s="148"/>
      <c r="O189" s="101"/>
    </row>
    <row r="190" spans="1:15" ht="15.75" hidden="1">
      <c r="A190" s="150"/>
      <c r="C190" s="148"/>
      <c r="D190" s="148"/>
      <c r="E190" s="148"/>
      <c r="F190" s="148"/>
      <c r="G190" s="148"/>
      <c r="O190" s="101"/>
    </row>
    <row r="191" spans="1:15" ht="15.75" hidden="1">
      <c r="A191" s="150"/>
      <c r="C191" s="148"/>
      <c r="D191" s="148"/>
      <c r="E191" s="148"/>
      <c r="F191" s="148"/>
      <c r="G191" s="148"/>
      <c r="O191" s="101"/>
    </row>
    <row r="192" spans="1:15" ht="15.75" hidden="1">
      <c r="A192" s="150"/>
      <c r="C192" s="148"/>
      <c r="D192" s="148"/>
      <c r="E192" s="148"/>
      <c r="F192" s="148"/>
      <c r="G192" s="148"/>
      <c r="O192" s="101"/>
    </row>
    <row r="193" spans="1:15" ht="15.75" hidden="1">
      <c r="A193" s="150"/>
      <c r="C193" s="148"/>
      <c r="D193" s="148"/>
      <c r="E193" s="148"/>
      <c r="F193" s="148"/>
      <c r="G193" s="148"/>
      <c r="O193" s="101"/>
    </row>
    <row r="194" spans="1:15" ht="15.75" hidden="1">
      <c r="A194" s="150"/>
      <c r="C194" s="148"/>
      <c r="D194" s="148"/>
      <c r="E194" s="148"/>
      <c r="F194" s="148"/>
      <c r="G194" s="148"/>
      <c r="O194" s="101"/>
    </row>
    <row r="195" spans="1:15" ht="15.75" hidden="1">
      <c r="A195" s="150"/>
      <c r="C195" s="148"/>
      <c r="D195" s="148"/>
      <c r="E195" s="148"/>
      <c r="F195" s="148"/>
      <c r="G195" s="148"/>
      <c r="O195" s="101"/>
    </row>
    <row r="196" spans="1:15" ht="15.75" hidden="1">
      <c r="A196" s="150"/>
      <c r="C196" s="148"/>
      <c r="D196" s="148"/>
      <c r="E196" s="148"/>
      <c r="F196" s="148"/>
      <c r="G196" s="148"/>
      <c r="O196" s="101"/>
    </row>
    <row r="197" spans="1:15" ht="15.75" hidden="1">
      <c r="A197" s="150"/>
      <c r="C197" s="148"/>
      <c r="D197" s="148"/>
      <c r="E197" s="148"/>
      <c r="F197" s="148"/>
      <c r="G197" s="148"/>
      <c r="O197" s="101"/>
    </row>
    <row r="198" spans="1:15" ht="15.75" hidden="1">
      <c r="A198" s="150"/>
      <c r="C198" s="148"/>
      <c r="D198" s="148"/>
      <c r="E198" s="148"/>
      <c r="F198" s="148"/>
      <c r="G198" s="148"/>
      <c r="O198" s="101"/>
    </row>
    <row r="199" spans="1:15" ht="15.75" hidden="1">
      <c r="A199" s="150"/>
      <c r="C199" s="148"/>
      <c r="D199" s="148"/>
      <c r="E199" s="148"/>
      <c r="F199" s="148"/>
      <c r="G199" s="148"/>
      <c r="O199" s="101"/>
    </row>
    <row r="200" spans="1:15" ht="15.75" hidden="1">
      <c r="A200" s="150"/>
      <c r="C200" s="148"/>
      <c r="D200" s="148"/>
      <c r="E200" s="148"/>
      <c r="F200" s="148"/>
      <c r="G200" s="148"/>
      <c r="O200" s="101"/>
    </row>
    <row r="201" spans="1:15" ht="15.75" hidden="1">
      <c r="A201" s="150"/>
      <c r="C201" s="148"/>
      <c r="D201" s="148"/>
      <c r="E201" s="148"/>
      <c r="F201" s="148"/>
      <c r="G201" s="148"/>
    </row>
    <row r="202" spans="1:15" ht="15.75" hidden="1">
      <c r="A202" s="150"/>
      <c r="C202" s="148"/>
      <c r="D202" s="148"/>
      <c r="E202" s="148"/>
      <c r="F202" s="148"/>
      <c r="G202" s="148"/>
    </row>
    <row r="203" spans="1:15" ht="15.75" hidden="1">
      <c r="A203" s="150"/>
      <c r="C203" s="148"/>
      <c r="D203" s="148"/>
      <c r="E203" s="148"/>
      <c r="F203" s="148"/>
      <c r="G203" s="148"/>
    </row>
    <row r="204" spans="1:15" ht="15.75" hidden="1">
      <c r="A204" s="150"/>
      <c r="C204" s="148"/>
      <c r="D204" s="148"/>
      <c r="E204" s="148"/>
      <c r="F204" s="148"/>
      <c r="G204" s="148"/>
    </row>
    <row r="205" spans="1:15" ht="15.75" hidden="1">
      <c r="A205" s="151"/>
      <c r="C205" s="148"/>
      <c r="D205" s="148"/>
      <c r="E205" s="148"/>
      <c r="F205" s="148"/>
      <c r="G205" s="148"/>
    </row>
    <row r="206" spans="1:15" ht="15.75" hidden="1">
      <c r="A206" s="151"/>
      <c r="C206" s="148"/>
      <c r="D206" s="148"/>
      <c r="E206" s="148"/>
      <c r="F206" s="148"/>
      <c r="G206" s="148"/>
    </row>
    <row r="207" spans="1:15" ht="15.75" hidden="1">
      <c r="A207" s="151"/>
      <c r="C207" s="148"/>
      <c r="D207" s="148"/>
      <c r="E207" s="148"/>
      <c r="F207" s="148"/>
      <c r="G207" s="148"/>
    </row>
    <row r="208" spans="1:15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</row>
    <row r="278" spans="1:7" ht="15.75" hidden="1">
      <c r="A278" s="151"/>
    </row>
    <row r="279" spans="1:7" ht="15.75" hidden="1">
      <c r="A279" s="151"/>
    </row>
    <row r="280" spans="1:7" ht="15.75" hidden="1">
      <c r="A280" s="151"/>
    </row>
    <row r="281" spans="1:7" ht="15.75" hidden="1">
      <c r="A281" s="151"/>
    </row>
    <row r="282" spans="1:7" ht="15.75" hidden="1">
      <c r="A282" s="151"/>
    </row>
    <row r="283" spans="1:7" ht="15.75" hidden="1">
      <c r="A283" s="151"/>
    </row>
    <row r="284" spans="1:7" ht="15.75" hidden="1">
      <c r="A284" s="151"/>
    </row>
    <row r="285" spans="1:7" ht="15.75" hidden="1">
      <c r="A285" s="151"/>
    </row>
    <row r="286" spans="1:7" ht="15.75" hidden="1">
      <c r="A286" s="151"/>
    </row>
    <row r="287" spans="1:7" ht="15.75" hidden="1">
      <c r="A287" s="151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WVY660"/>
  <sheetViews>
    <sheetView topLeftCell="A2" zoomScale="50" workbookViewId="0">
      <selection activeCell="A40" sqref="A40:XFD1048576"/>
    </sheetView>
  </sheetViews>
  <sheetFormatPr defaultColWidth="0" defaultRowHeight="12.75" zeroHeight="1"/>
  <cols>
    <col min="1" max="1" width="108.42578125" style="115" customWidth="1"/>
    <col min="2" max="14" width="12.85546875" style="101" customWidth="1"/>
    <col min="15" max="15" width="14.5703125" style="101" customWidth="1"/>
    <col min="16" max="16" width="12.5703125" style="101" hidden="1"/>
    <col min="17" max="17" width="2.5703125" style="152" hidden="1"/>
    <col min="18" max="256" width="9.140625" style="101" hidden="1"/>
    <col min="257" max="257" width="49" style="101" hidden="1"/>
    <col min="258" max="270" width="12.85546875" style="101" hidden="1"/>
    <col min="271" max="271" width="14.5703125" style="101" hidden="1"/>
    <col min="272" max="272" width="12.5703125" style="101" hidden="1"/>
    <col min="273" max="273" width="2.5703125" style="101" hidden="1"/>
    <col min="274" max="512" width="9.140625" style="101" hidden="1"/>
    <col min="513" max="513" width="49" style="101" hidden="1"/>
    <col min="514" max="526" width="12.85546875" style="101" hidden="1"/>
    <col min="527" max="527" width="14.5703125" style="101" hidden="1"/>
    <col min="528" max="528" width="12.5703125" style="101" hidden="1"/>
    <col min="529" max="529" width="2.5703125" style="101" hidden="1"/>
    <col min="530" max="768" width="9.140625" style="101" hidden="1"/>
    <col min="769" max="769" width="49" style="101" hidden="1"/>
    <col min="770" max="782" width="12.85546875" style="101" hidden="1"/>
    <col min="783" max="783" width="14.5703125" style="101" hidden="1"/>
    <col min="784" max="784" width="12.5703125" style="101" hidden="1"/>
    <col min="785" max="785" width="2.5703125" style="101" hidden="1"/>
    <col min="786" max="1024" width="9.140625" style="101" hidden="1"/>
    <col min="1025" max="1025" width="49" style="101" hidden="1"/>
    <col min="1026" max="1038" width="12.85546875" style="101" hidden="1"/>
    <col min="1039" max="1039" width="14.5703125" style="101" hidden="1"/>
    <col min="1040" max="1040" width="12.5703125" style="101" hidden="1"/>
    <col min="1041" max="1041" width="2.5703125" style="101" hidden="1"/>
    <col min="1042" max="1280" width="9.140625" style="101" hidden="1"/>
    <col min="1281" max="1281" width="49" style="101" hidden="1"/>
    <col min="1282" max="1294" width="12.85546875" style="101" hidden="1"/>
    <col min="1295" max="1295" width="14.5703125" style="101" hidden="1"/>
    <col min="1296" max="1296" width="12.5703125" style="101" hidden="1"/>
    <col min="1297" max="1297" width="2.5703125" style="101" hidden="1"/>
    <col min="1298" max="1536" width="9.140625" style="101" hidden="1"/>
    <col min="1537" max="1537" width="49" style="101" hidden="1"/>
    <col min="1538" max="1550" width="12.85546875" style="101" hidden="1"/>
    <col min="1551" max="1551" width="14.5703125" style="101" hidden="1"/>
    <col min="1552" max="1552" width="12.5703125" style="101" hidden="1"/>
    <col min="1553" max="1553" width="2.5703125" style="101" hidden="1"/>
    <col min="1554" max="1792" width="9.140625" style="101" hidden="1"/>
    <col min="1793" max="1793" width="49" style="101" hidden="1"/>
    <col min="1794" max="1806" width="12.85546875" style="101" hidden="1"/>
    <col min="1807" max="1807" width="14.5703125" style="101" hidden="1"/>
    <col min="1808" max="1808" width="12.5703125" style="101" hidden="1"/>
    <col min="1809" max="1809" width="2.5703125" style="101" hidden="1"/>
    <col min="1810" max="2048" width="9.140625" style="101" hidden="1"/>
    <col min="2049" max="2049" width="49" style="101" hidden="1"/>
    <col min="2050" max="2062" width="12.85546875" style="101" hidden="1"/>
    <col min="2063" max="2063" width="14.5703125" style="101" hidden="1"/>
    <col min="2064" max="2064" width="12.5703125" style="101" hidden="1"/>
    <col min="2065" max="2065" width="2.5703125" style="101" hidden="1"/>
    <col min="2066" max="2304" width="9.140625" style="101" hidden="1"/>
    <col min="2305" max="2305" width="49" style="101" hidden="1"/>
    <col min="2306" max="2318" width="12.85546875" style="101" hidden="1"/>
    <col min="2319" max="2319" width="14.5703125" style="101" hidden="1"/>
    <col min="2320" max="2320" width="12.5703125" style="101" hidden="1"/>
    <col min="2321" max="2321" width="2.5703125" style="101" hidden="1"/>
    <col min="2322" max="2560" width="9.140625" style="101" hidden="1"/>
    <col min="2561" max="2561" width="49" style="101" hidden="1"/>
    <col min="2562" max="2574" width="12.85546875" style="101" hidden="1"/>
    <col min="2575" max="2575" width="14.5703125" style="101" hidden="1"/>
    <col min="2576" max="2576" width="12.5703125" style="101" hidden="1"/>
    <col min="2577" max="2577" width="2.5703125" style="101" hidden="1"/>
    <col min="2578" max="2816" width="9.140625" style="101" hidden="1"/>
    <col min="2817" max="2817" width="49" style="101" hidden="1"/>
    <col min="2818" max="2830" width="12.85546875" style="101" hidden="1"/>
    <col min="2831" max="2831" width="14.5703125" style="101" hidden="1"/>
    <col min="2832" max="2832" width="12.5703125" style="101" hidden="1"/>
    <col min="2833" max="2833" width="2.5703125" style="101" hidden="1"/>
    <col min="2834" max="3072" width="9.140625" style="101" hidden="1"/>
    <col min="3073" max="3073" width="49" style="101" hidden="1"/>
    <col min="3074" max="3086" width="12.85546875" style="101" hidden="1"/>
    <col min="3087" max="3087" width="14.5703125" style="101" hidden="1"/>
    <col min="3088" max="3088" width="12.5703125" style="101" hidden="1"/>
    <col min="3089" max="3089" width="2.5703125" style="101" hidden="1"/>
    <col min="3090" max="3328" width="9.140625" style="101" hidden="1"/>
    <col min="3329" max="3329" width="49" style="101" hidden="1"/>
    <col min="3330" max="3342" width="12.85546875" style="101" hidden="1"/>
    <col min="3343" max="3343" width="14.5703125" style="101" hidden="1"/>
    <col min="3344" max="3344" width="12.5703125" style="101" hidden="1"/>
    <col min="3345" max="3345" width="2.5703125" style="101" hidden="1"/>
    <col min="3346" max="3584" width="9.140625" style="101" hidden="1"/>
    <col min="3585" max="3585" width="49" style="101" hidden="1"/>
    <col min="3586" max="3598" width="12.85546875" style="101" hidden="1"/>
    <col min="3599" max="3599" width="14.5703125" style="101" hidden="1"/>
    <col min="3600" max="3600" width="12.5703125" style="101" hidden="1"/>
    <col min="3601" max="3601" width="2.5703125" style="101" hidden="1"/>
    <col min="3602" max="3840" width="9.140625" style="101" hidden="1"/>
    <col min="3841" max="3841" width="49" style="101" hidden="1"/>
    <col min="3842" max="3854" width="12.85546875" style="101" hidden="1"/>
    <col min="3855" max="3855" width="14.5703125" style="101" hidden="1"/>
    <col min="3856" max="3856" width="12.5703125" style="101" hidden="1"/>
    <col min="3857" max="3857" width="2.5703125" style="101" hidden="1"/>
    <col min="3858" max="4096" width="9.140625" style="101" hidden="1"/>
    <col min="4097" max="4097" width="49" style="101" hidden="1"/>
    <col min="4098" max="4110" width="12.85546875" style="101" hidden="1"/>
    <col min="4111" max="4111" width="14.5703125" style="101" hidden="1"/>
    <col min="4112" max="4112" width="12.5703125" style="101" hidden="1"/>
    <col min="4113" max="4113" width="2.5703125" style="101" hidden="1"/>
    <col min="4114" max="4352" width="9.140625" style="101" hidden="1"/>
    <col min="4353" max="4353" width="49" style="101" hidden="1"/>
    <col min="4354" max="4366" width="12.85546875" style="101" hidden="1"/>
    <col min="4367" max="4367" width="14.5703125" style="101" hidden="1"/>
    <col min="4368" max="4368" width="12.5703125" style="101" hidden="1"/>
    <col min="4369" max="4369" width="2.5703125" style="101" hidden="1"/>
    <col min="4370" max="4608" width="9.140625" style="101" hidden="1"/>
    <col min="4609" max="4609" width="49" style="101" hidden="1"/>
    <col min="4610" max="4622" width="12.85546875" style="101" hidden="1"/>
    <col min="4623" max="4623" width="14.5703125" style="101" hidden="1"/>
    <col min="4624" max="4624" width="12.5703125" style="101" hidden="1"/>
    <col min="4625" max="4625" width="2.5703125" style="101" hidden="1"/>
    <col min="4626" max="4864" width="9.140625" style="101" hidden="1"/>
    <col min="4865" max="4865" width="49" style="101" hidden="1"/>
    <col min="4866" max="4878" width="12.85546875" style="101" hidden="1"/>
    <col min="4879" max="4879" width="14.5703125" style="101" hidden="1"/>
    <col min="4880" max="4880" width="12.5703125" style="101" hidden="1"/>
    <col min="4881" max="4881" width="2.5703125" style="101" hidden="1"/>
    <col min="4882" max="5120" width="9.140625" style="101" hidden="1"/>
    <col min="5121" max="5121" width="49" style="101" hidden="1"/>
    <col min="5122" max="5134" width="12.85546875" style="101" hidden="1"/>
    <col min="5135" max="5135" width="14.5703125" style="101" hidden="1"/>
    <col min="5136" max="5136" width="12.5703125" style="101" hidden="1"/>
    <col min="5137" max="5137" width="2.5703125" style="101" hidden="1"/>
    <col min="5138" max="5376" width="9.140625" style="101" hidden="1"/>
    <col min="5377" max="5377" width="49" style="101" hidden="1"/>
    <col min="5378" max="5390" width="12.85546875" style="101" hidden="1"/>
    <col min="5391" max="5391" width="14.5703125" style="101" hidden="1"/>
    <col min="5392" max="5392" width="12.5703125" style="101" hidden="1"/>
    <col min="5393" max="5393" width="2.5703125" style="101" hidden="1"/>
    <col min="5394" max="5632" width="9.140625" style="101" hidden="1"/>
    <col min="5633" max="5633" width="49" style="101" hidden="1"/>
    <col min="5634" max="5646" width="12.85546875" style="101" hidden="1"/>
    <col min="5647" max="5647" width="14.5703125" style="101" hidden="1"/>
    <col min="5648" max="5648" width="12.5703125" style="101" hidden="1"/>
    <col min="5649" max="5649" width="2.5703125" style="101" hidden="1"/>
    <col min="5650" max="5888" width="9.140625" style="101" hidden="1"/>
    <col min="5889" max="5889" width="49" style="101" hidden="1"/>
    <col min="5890" max="5902" width="12.85546875" style="101" hidden="1"/>
    <col min="5903" max="5903" width="14.5703125" style="101" hidden="1"/>
    <col min="5904" max="5904" width="12.5703125" style="101" hidden="1"/>
    <col min="5905" max="5905" width="2.5703125" style="101" hidden="1"/>
    <col min="5906" max="6144" width="9.140625" style="101" hidden="1"/>
    <col min="6145" max="6145" width="49" style="101" hidden="1"/>
    <col min="6146" max="6158" width="12.85546875" style="101" hidden="1"/>
    <col min="6159" max="6159" width="14.5703125" style="101" hidden="1"/>
    <col min="6160" max="6160" width="12.5703125" style="101" hidden="1"/>
    <col min="6161" max="6161" width="2.5703125" style="101" hidden="1"/>
    <col min="6162" max="6400" width="9.140625" style="101" hidden="1"/>
    <col min="6401" max="6401" width="49" style="101" hidden="1"/>
    <col min="6402" max="6414" width="12.85546875" style="101" hidden="1"/>
    <col min="6415" max="6415" width="14.5703125" style="101" hidden="1"/>
    <col min="6416" max="6416" width="12.5703125" style="101" hidden="1"/>
    <col min="6417" max="6417" width="2.5703125" style="101" hidden="1"/>
    <col min="6418" max="6656" width="9.140625" style="101" hidden="1"/>
    <col min="6657" max="6657" width="49" style="101" hidden="1"/>
    <col min="6658" max="6670" width="12.85546875" style="101" hidden="1"/>
    <col min="6671" max="6671" width="14.5703125" style="101" hidden="1"/>
    <col min="6672" max="6672" width="12.5703125" style="101" hidden="1"/>
    <col min="6673" max="6673" width="2.5703125" style="101" hidden="1"/>
    <col min="6674" max="6912" width="9.140625" style="101" hidden="1"/>
    <col min="6913" max="6913" width="49" style="101" hidden="1"/>
    <col min="6914" max="6926" width="12.85546875" style="101" hidden="1"/>
    <col min="6927" max="6927" width="14.5703125" style="101" hidden="1"/>
    <col min="6928" max="6928" width="12.5703125" style="101" hidden="1"/>
    <col min="6929" max="6929" width="2.5703125" style="101" hidden="1"/>
    <col min="6930" max="7168" width="9.140625" style="101" hidden="1"/>
    <col min="7169" max="7169" width="49" style="101" hidden="1"/>
    <col min="7170" max="7182" width="12.85546875" style="101" hidden="1"/>
    <col min="7183" max="7183" width="14.5703125" style="101" hidden="1"/>
    <col min="7184" max="7184" width="12.5703125" style="101" hidden="1"/>
    <col min="7185" max="7185" width="2.5703125" style="101" hidden="1"/>
    <col min="7186" max="7424" width="9.140625" style="101" hidden="1"/>
    <col min="7425" max="7425" width="49" style="101" hidden="1"/>
    <col min="7426" max="7438" width="12.85546875" style="101" hidden="1"/>
    <col min="7439" max="7439" width="14.5703125" style="101" hidden="1"/>
    <col min="7440" max="7440" width="12.5703125" style="101" hidden="1"/>
    <col min="7441" max="7441" width="2.5703125" style="101" hidden="1"/>
    <col min="7442" max="7680" width="9.140625" style="101" hidden="1"/>
    <col min="7681" max="7681" width="49" style="101" hidden="1"/>
    <col min="7682" max="7694" width="12.85546875" style="101" hidden="1"/>
    <col min="7695" max="7695" width="14.5703125" style="101" hidden="1"/>
    <col min="7696" max="7696" width="12.5703125" style="101" hidden="1"/>
    <col min="7697" max="7697" width="2.5703125" style="101" hidden="1"/>
    <col min="7698" max="7936" width="9.140625" style="101" hidden="1"/>
    <col min="7937" max="7937" width="49" style="101" hidden="1"/>
    <col min="7938" max="7950" width="12.85546875" style="101" hidden="1"/>
    <col min="7951" max="7951" width="14.5703125" style="101" hidden="1"/>
    <col min="7952" max="7952" width="12.5703125" style="101" hidden="1"/>
    <col min="7953" max="7953" width="2.5703125" style="101" hidden="1"/>
    <col min="7954" max="8192" width="9.140625" style="101" hidden="1"/>
    <col min="8193" max="8193" width="49" style="101" hidden="1"/>
    <col min="8194" max="8206" width="12.85546875" style="101" hidden="1"/>
    <col min="8207" max="8207" width="14.5703125" style="101" hidden="1"/>
    <col min="8208" max="8208" width="12.5703125" style="101" hidden="1"/>
    <col min="8209" max="8209" width="2.5703125" style="101" hidden="1"/>
    <col min="8210" max="8448" width="9.140625" style="101" hidden="1"/>
    <col min="8449" max="8449" width="49" style="101" hidden="1"/>
    <col min="8450" max="8462" width="12.85546875" style="101" hidden="1"/>
    <col min="8463" max="8463" width="14.5703125" style="101" hidden="1"/>
    <col min="8464" max="8464" width="12.5703125" style="101" hidden="1"/>
    <col min="8465" max="8465" width="2.5703125" style="101" hidden="1"/>
    <col min="8466" max="8704" width="9.140625" style="101" hidden="1"/>
    <col min="8705" max="8705" width="49" style="101" hidden="1"/>
    <col min="8706" max="8718" width="12.85546875" style="101" hidden="1"/>
    <col min="8719" max="8719" width="14.5703125" style="101" hidden="1"/>
    <col min="8720" max="8720" width="12.5703125" style="101" hidden="1"/>
    <col min="8721" max="8721" width="2.5703125" style="101" hidden="1"/>
    <col min="8722" max="8960" width="9.140625" style="101" hidden="1"/>
    <col min="8961" max="8961" width="49" style="101" hidden="1"/>
    <col min="8962" max="8974" width="12.85546875" style="101" hidden="1"/>
    <col min="8975" max="8975" width="14.5703125" style="101" hidden="1"/>
    <col min="8976" max="8976" width="12.5703125" style="101" hidden="1"/>
    <col min="8977" max="8977" width="2.5703125" style="101" hidden="1"/>
    <col min="8978" max="9216" width="9.140625" style="101" hidden="1"/>
    <col min="9217" max="9217" width="49" style="101" hidden="1"/>
    <col min="9218" max="9230" width="12.85546875" style="101" hidden="1"/>
    <col min="9231" max="9231" width="14.5703125" style="101" hidden="1"/>
    <col min="9232" max="9232" width="12.5703125" style="101" hidden="1"/>
    <col min="9233" max="9233" width="2.5703125" style="101" hidden="1"/>
    <col min="9234" max="9472" width="9.140625" style="101" hidden="1"/>
    <col min="9473" max="9473" width="49" style="101" hidden="1"/>
    <col min="9474" max="9486" width="12.85546875" style="101" hidden="1"/>
    <col min="9487" max="9487" width="14.5703125" style="101" hidden="1"/>
    <col min="9488" max="9488" width="12.5703125" style="101" hidden="1"/>
    <col min="9489" max="9489" width="2.5703125" style="101" hidden="1"/>
    <col min="9490" max="9728" width="9.140625" style="101" hidden="1"/>
    <col min="9729" max="9729" width="49" style="101" hidden="1"/>
    <col min="9730" max="9742" width="12.85546875" style="101" hidden="1"/>
    <col min="9743" max="9743" width="14.5703125" style="101" hidden="1"/>
    <col min="9744" max="9744" width="12.5703125" style="101" hidden="1"/>
    <col min="9745" max="9745" width="2.5703125" style="101" hidden="1"/>
    <col min="9746" max="9984" width="9.140625" style="101" hidden="1"/>
    <col min="9985" max="9985" width="49" style="101" hidden="1"/>
    <col min="9986" max="9998" width="12.85546875" style="101" hidden="1"/>
    <col min="9999" max="9999" width="14.5703125" style="101" hidden="1"/>
    <col min="10000" max="10000" width="12.5703125" style="101" hidden="1"/>
    <col min="10001" max="10001" width="2.5703125" style="101" hidden="1"/>
    <col min="10002" max="10240" width="9.140625" style="101" hidden="1"/>
    <col min="10241" max="10241" width="49" style="101" hidden="1"/>
    <col min="10242" max="10254" width="12.85546875" style="101" hidden="1"/>
    <col min="10255" max="10255" width="14.5703125" style="101" hidden="1"/>
    <col min="10256" max="10256" width="12.5703125" style="101" hidden="1"/>
    <col min="10257" max="10257" width="2.5703125" style="101" hidden="1"/>
    <col min="10258" max="10496" width="9.140625" style="101" hidden="1"/>
    <col min="10497" max="10497" width="49" style="101" hidden="1"/>
    <col min="10498" max="10510" width="12.85546875" style="101" hidden="1"/>
    <col min="10511" max="10511" width="14.5703125" style="101" hidden="1"/>
    <col min="10512" max="10512" width="12.5703125" style="101" hidden="1"/>
    <col min="10513" max="10513" width="2.5703125" style="101" hidden="1"/>
    <col min="10514" max="10752" width="9.140625" style="101" hidden="1"/>
    <col min="10753" max="10753" width="49" style="101" hidden="1"/>
    <col min="10754" max="10766" width="12.85546875" style="101" hidden="1"/>
    <col min="10767" max="10767" width="14.5703125" style="101" hidden="1"/>
    <col min="10768" max="10768" width="12.5703125" style="101" hidden="1"/>
    <col min="10769" max="10769" width="2.5703125" style="101" hidden="1"/>
    <col min="10770" max="11008" width="9.140625" style="101" hidden="1"/>
    <col min="11009" max="11009" width="49" style="101" hidden="1"/>
    <col min="11010" max="11022" width="12.85546875" style="101" hidden="1"/>
    <col min="11023" max="11023" width="14.5703125" style="101" hidden="1"/>
    <col min="11024" max="11024" width="12.5703125" style="101" hidden="1"/>
    <col min="11025" max="11025" width="2.5703125" style="101" hidden="1"/>
    <col min="11026" max="11264" width="9.140625" style="101" hidden="1"/>
    <col min="11265" max="11265" width="49" style="101" hidden="1"/>
    <col min="11266" max="11278" width="12.85546875" style="101" hidden="1"/>
    <col min="11279" max="11279" width="14.5703125" style="101" hidden="1"/>
    <col min="11280" max="11280" width="12.5703125" style="101" hidden="1"/>
    <col min="11281" max="11281" width="2.5703125" style="101" hidden="1"/>
    <col min="11282" max="11520" width="9.140625" style="101" hidden="1"/>
    <col min="11521" max="11521" width="49" style="101" hidden="1"/>
    <col min="11522" max="11534" width="12.85546875" style="101" hidden="1"/>
    <col min="11535" max="11535" width="14.5703125" style="101" hidden="1"/>
    <col min="11536" max="11536" width="12.5703125" style="101" hidden="1"/>
    <col min="11537" max="11537" width="2.5703125" style="101" hidden="1"/>
    <col min="11538" max="11776" width="9.140625" style="101" hidden="1"/>
    <col min="11777" max="11777" width="49" style="101" hidden="1"/>
    <col min="11778" max="11790" width="12.85546875" style="101" hidden="1"/>
    <col min="11791" max="11791" width="14.5703125" style="101" hidden="1"/>
    <col min="11792" max="11792" width="12.5703125" style="101" hidden="1"/>
    <col min="11793" max="11793" width="2.5703125" style="101" hidden="1"/>
    <col min="11794" max="12032" width="9.140625" style="101" hidden="1"/>
    <col min="12033" max="12033" width="49" style="101" hidden="1"/>
    <col min="12034" max="12046" width="12.85546875" style="101" hidden="1"/>
    <col min="12047" max="12047" width="14.5703125" style="101" hidden="1"/>
    <col min="12048" max="12048" width="12.5703125" style="101" hidden="1"/>
    <col min="12049" max="12049" width="2.5703125" style="101" hidden="1"/>
    <col min="12050" max="12288" width="9.140625" style="101" hidden="1"/>
    <col min="12289" max="12289" width="49" style="101" hidden="1"/>
    <col min="12290" max="12302" width="12.85546875" style="101" hidden="1"/>
    <col min="12303" max="12303" width="14.5703125" style="101" hidden="1"/>
    <col min="12304" max="12304" width="12.5703125" style="101" hidden="1"/>
    <col min="12305" max="12305" width="2.5703125" style="101" hidden="1"/>
    <col min="12306" max="12544" width="9.140625" style="101" hidden="1"/>
    <col min="12545" max="12545" width="49" style="101" hidden="1"/>
    <col min="12546" max="12558" width="12.85546875" style="101" hidden="1"/>
    <col min="12559" max="12559" width="14.5703125" style="101" hidden="1"/>
    <col min="12560" max="12560" width="12.5703125" style="101" hidden="1"/>
    <col min="12561" max="12561" width="2.5703125" style="101" hidden="1"/>
    <col min="12562" max="12800" width="9.140625" style="101" hidden="1"/>
    <col min="12801" max="12801" width="49" style="101" hidden="1"/>
    <col min="12802" max="12814" width="12.85546875" style="101" hidden="1"/>
    <col min="12815" max="12815" width="14.5703125" style="101" hidden="1"/>
    <col min="12816" max="12816" width="12.5703125" style="101" hidden="1"/>
    <col min="12817" max="12817" width="2.5703125" style="101" hidden="1"/>
    <col min="12818" max="13056" width="9.140625" style="101" hidden="1"/>
    <col min="13057" max="13057" width="49" style="101" hidden="1"/>
    <col min="13058" max="13070" width="12.85546875" style="101" hidden="1"/>
    <col min="13071" max="13071" width="14.5703125" style="101" hidden="1"/>
    <col min="13072" max="13072" width="12.5703125" style="101" hidden="1"/>
    <col min="13073" max="13073" width="2.5703125" style="101" hidden="1"/>
    <col min="13074" max="13312" width="9.140625" style="101" hidden="1"/>
    <col min="13313" max="13313" width="49" style="101" hidden="1"/>
    <col min="13314" max="13326" width="12.85546875" style="101" hidden="1"/>
    <col min="13327" max="13327" width="14.5703125" style="101" hidden="1"/>
    <col min="13328" max="13328" width="12.5703125" style="101" hidden="1"/>
    <col min="13329" max="13329" width="2.5703125" style="101" hidden="1"/>
    <col min="13330" max="13568" width="9.140625" style="101" hidden="1"/>
    <col min="13569" max="13569" width="49" style="101" hidden="1"/>
    <col min="13570" max="13582" width="12.85546875" style="101" hidden="1"/>
    <col min="13583" max="13583" width="14.5703125" style="101" hidden="1"/>
    <col min="13584" max="13584" width="12.5703125" style="101" hidden="1"/>
    <col min="13585" max="13585" width="2.5703125" style="101" hidden="1"/>
    <col min="13586" max="13824" width="9.140625" style="101" hidden="1"/>
    <col min="13825" max="13825" width="49" style="101" hidden="1"/>
    <col min="13826" max="13838" width="12.85546875" style="101" hidden="1"/>
    <col min="13839" max="13839" width="14.5703125" style="101" hidden="1"/>
    <col min="13840" max="13840" width="12.5703125" style="101" hidden="1"/>
    <col min="13841" max="13841" width="2.5703125" style="101" hidden="1"/>
    <col min="13842" max="14080" width="9.140625" style="101" hidden="1"/>
    <col min="14081" max="14081" width="49" style="101" hidden="1"/>
    <col min="14082" max="14094" width="12.85546875" style="101" hidden="1"/>
    <col min="14095" max="14095" width="14.5703125" style="101" hidden="1"/>
    <col min="14096" max="14096" width="12.5703125" style="101" hidden="1"/>
    <col min="14097" max="14097" width="2.5703125" style="101" hidden="1"/>
    <col min="14098" max="14336" width="9.140625" style="101" hidden="1"/>
    <col min="14337" max="14337" width="49" style="101" hidden="1"/>
    <col min="14338" max="14350" width="12.85546875" style="101" hidden="1"/>
    <col min="14351" max="14351" width="14.5703125" style="101" hidden="1"/>
    <col min="14352" max="14352" width="12.5703125" style="101" hidden="1"/>
    <col min="14353" max="14353" width="2.5703125" style="101" hidden="1"/>
    <col min="14354" max="14592" width="9.140625" style="101" hidden="1"/>
    <col min="14593" max="14593" width="49" style="101" hidden="1"/>
    <col min="14594" max="14606" width="12.85546875" style="101" hidden="1"/>
    <col min="14607" max="14607" width="14.5703125" style="101" hidden="1"/>
    <col min="14608" max="14608" width="12.5703125" style="101" hidden="1"/>
    <col min="14609" max="14609" width="2.5703125" style="101" hidden="1"/>
    <col min="14610" max="14848" width="9.140625" style="101" hidden="1"/>
    <col min="14849" max="14849" width="49" style="101" hidden="1"/>
    <col min="14850" max="14862" width="12.85546875" style="101" hidden="1"/>
    <col min="14863" max="14863" width="14.5703125" style="101" hidden="1"/>
    <col min="14864" max="14864" width="12.5703125" style="101" hidden="1"/>
    <col min="14865" max="14865" width="2.5703125" style="101" hidden="1"/>
    <col min="14866" max="15104" width="9.140625" style="101" hidden="1"/>
    <col min="15105" max="15105" width="49" style="101" hidden="1"/>
    <col min="15106" max="15118" width="12.85546875" style="101" hidden="1"/>
    <col min="15119" max="15119" width="14.5703125" style="101" hidden="1"/>
    <col min="15120" max="15120" width="12.5703125" style="101" hidden="1"/>
    <col min="15121" max="15121" width="2.5703125" style="101" hidden="1"/>
    <col min="15122" max="15360" width="9.140625" style="101" hidden="1"/>
    <col min="15361" max="15361" width="49" style="101" hidden="1"/>
    <col min="15362" max="15374" width="12.85546875" style="101" hidden="1"/>
    <col min="15375" max="15375" width="14.5703125" style="101" hidden="1"/>
    <col min="15376" max="15376" width="12.5703125" style="101" hidden="1"/>
    <col min="15377" max="15377" width="2.5703125" style="101" hidden="1"/>
    <col min="15378" max="15616" width="9.140625" style="101" hidden="1"/>
    <col min="15617" max="15617" width="49" style="101" hidden="1"/>
    <col min="15618" max="15630" width="12.85546875" style="101" hidden="1"/>
    <col min="15631" max="15631" width="14.5703125" style="101" hidden="1"/>
    <col min="15632" max="15632" width="12.5703125" style="101" hidden="1"/>
    <col min="15633" max="15633" width="2.5703125" style="101" hidden="1"/>
    <col min="15634" max="15872" width="9.140625" style="101" hidden="1"/>
    <col min="15873" max="15873" width="49" style="101" hidden="1"/>
    <col min="15874" max="15886" width="12.85546875" style="101" hidden="1"/>
    <col min="15887" max="15887" width="14.5703125" style="101" hidden="1"/>
    <col min="15888" max="15888" width="12.5703125" style="101" hidden="1"/>
    <col min="15889" max="15889" width="2.5703125" style="101" hidden="1"/>
    <col min="15890" max="16128" width="9.140625" style="101" hidden="1"/>
    <col min="16129" max="16129" width="49" style="101" hidden="1"/>
    <col min="16130" max="16142" width="12.85546875" style="101" hidden="1"/>
    <col min="16143" max="16143" width="14.5703125" style="101" hidden="1"/>
    <col min="16144" max="16144" width="12.5703125" style="101" hidden="1"/>
    <col min="16145" max="16145" width="2.5703125" style="101" hidden="1"/>
    <col min="16146" max="16384" width="9.140625" style="101" hidden="1"/>
  </cols>
  <sheetData>
    <row r="1" spans="1:17" s="78" customFormat="1" ht="3.75" hidden="1" customHeight="1">
      <c r="A1" s="342"/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</row>
    <row r="2" spans="1:17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</row>
    <row r="3" spans="1:17" s="78" customFormat="1" ht="20.25" customHeight="1">
      <c r="A3" s="718" t="s">
        <v>361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</row>
    <row r="4" spans="1:17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</row>
    <row r="5" spans="1:17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</row>
    <row r="6" spans="1:17" ht="7.5" customHeight="1">
      <c r="A6" s="119"/>
      <c r="Q6" s="101"/>
    </row>
    <row r="7" spans="1:17" ht="9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3"/>
      <c r="M7" s="122"/>
      <c r="N7" s="122"/>
      <c r="O7" s="122"/>
      <c r="Q7" s="101"/>
    </row>
    <row r="8" spans="1:17" s="161" customFormat="1" ht="43.5" customHeight="1" thickBot="1">
      <c r="A8" s="438"/>
      <c r="B8" s="438" t="s">
        <v>98</v>
      </c>
      <c r="C8" s="438" t="s">
        <v>100</v>
      </c>
      <c r="D8" s="438" t="s">
        <v>97</v>
      </c>
      <c r="E8" s="438" t="s">
        <v>109</v>
      </c>
      <c r="F8" s="438" t="s">
        <v>108</v>
      </c>
      <c r="G8" s="438" t="s">
        <v>107</v>
      </c>
      <c r="H8" s="438" t="s">
        <v>105</v>
      </c>
      <c r="I8" s="438" t="s">
        <v>106</v>
      </c>
      <c r="J8" s="438" t="s">
        <v>91</v>
      </c>
      <c r="K8" s="438" t="s">
        <v>99</v>
      </c>
      <c r="L8" s="438" t="s">
        <v>103</v>
      </c>
      <c r="M8" s="438" t="s">
        <v>88</v>
      </c>
      <c r="N8" s="438" t="s">
        <v>110</v>
      </c>
      <c r="O8" s="439" t="s">
        <v>189</v>
      </c>
    </row>
    <row r="9" spans="1:17" ht="34.5" customHeight="1" thickTop="1">
      <c r="A9" s="278" t="s">
        <v>17</v>
      </c>
      <c r="B9" s="278">
        <v>0</v>
      </c>
      <c r="C9" s="432">
        <v>0</v>
      </c>
      <c r="D9" s="432">
        <v>0</v>
      </c>
      <c r="E9" s="432">
        <v>0</v>
      </c>
      <c r="F9" s="432">
        <v>0</v>
      </c>
      <c r="G9" s="432">
        <v>0</v>
      </c>
      <c r="H9" s="278">
        <v>0</v>
      </c>
      <c r="I9" s="278">
        <v>0</v>
      </c>
      <c r="J9" s="278">
        <v>0</v>
      </c>
      <c r="K9" s="278">
        <v>0</v>
      </c>
      <c r="L9" s="278">
        <v>0</v>
      </c>
      <c r="M9" s="278">
        <v>0</v>
      </c>
      <c r="N9" s="278">
        <v>0</v>
      </c>
      <c r="O9" s="278">
        <v>3571.08077</v>
      </c>
      <c r="Q9" s="101"/>
    </row>
    <row r="10" spans="1:17" ht="34.5" customHeight="1">
      <c r="A10" s="278" t="s">
        <v>18</v>
      </c>
      <c r="B10" s="278">
        <v>0</v>
      </c>
      <c r="C10" s="432">
        <v>0</v>
      </c>
      <c r="D10" s="432">
        <v>0</v>
      </c>
      <c r="E10" s="432">
        <v>0</v>
      </c>
      <c r="F10" s="432">
        <v>0</v>
      </c>
      <c r="G10" s="432">
        <v>0</v>
      </c>
      <c r="H10" s="278">
        <v>0</v>
      </c>
      <c r="I10" s="278">
        <v>0</v>
      </c>
      <c r="J10" s="278">
        <v>0</v>
      </c>
      <c r="K10" s="278">
        <v>0</v>
      </c>
      <c r="L10" s="278">
        <v>0</v>
      </c>
      <c r="M10" s="278">
        <v>0</v>
      </c>
      <c r="N10" s="278">
        <v>0</v>
      </c>
      <c r="O10" s="278">
        <v>394.94063</v>
      </c>
      <c r="Q10" s="101"/>
    </row>
    <row r="11" spans="1:17" ht="34.5" customHeight="1">
      <c r="A11" s="278" t="s">
        <v>19</v>
      </c>
      <c r="B11" s="278">
        <v>0</v>
      </c>
      <c r="C11" s="432">
        <v>0</v>
      </c>
      <c r="D11" s="432">
        <v>0</v>
      </c>
      <c r="E11" s="432">
        <v>0</v>
      </c>
      <c r="F11" s="432">
        <v>0</v>
      </c>
      <c r="G11" s="432">
        <v>0</v>
      </c>
      <c r="H11" s="278">
        <v>0</v>
      </c>
      <c r="I11" s="278">
        <v>0</v>
      </c>
      <c r="J11" s="278">
        <v>0</v>
      </c>
      <c r="K11" s="278">
        <v>0</v>
      </c>
      <c r="L11" s="278">
        <v>0</v>
      </c>
      <c r="M11" s="278">
        <v>0</v>
      </c>
      <c r="N11" s="278">
        <v>0</v>
      </c>
      <c r="O11" s="278">
        <v>0</v>
      </c>
      <c r="Q11" s="101"/>
    </row>
    <row r="12" spans="1:17" ht="34.5" customHeight="1">
      <c r="A12" s="278" t="s">
        <v>20</v>
      </c>
      <c r="B12" s="278">
        <v>0</v>
      </c>
      <c r="C12" s="432">
        <v>0</v>
      </c>
      <c r="D12" s="432">
        <v>0</v>
      </c>
      <c r="E12" s="432">
        <v>0</v>
      </c>
      <c r="F12" s="432">
        <v>0</v>
      </c>
      <c r="G12" s="432">
        <v>0</v>
      </c>
      <c r="H12" s="278">
        <v>0</v>
      </c>
      <c r="I12" s="278">
        <v>0</v>
      </c>
      <c r="J12" s="278">
        <v>0</v>
      </c>
      <c r="K12" s="278">
        <v>0</v>
      </c>
      <c r="L12" s="278">
        <v>0</v>
      </c>
      <c r="M12" s="278">
        <v>0</v>
      </c>
      <c r="N12" s="278">
        <v>0</v>
      </c>
      <c r="O12" s="278">
        <v>0</v>
      </c>
      <c r="Q12" s="101"/>
    </row>
    <row r="13" spans="1:17" ht="34.5" customHeight="1">
      <c r="A13" s="278" t="s">
        <v>36</v>
      </c>
      <c r="B13" s="278">
        <v>0</v>
      </c>
      <c r="C13" s="432">
        <v>0</v>
      </c>
      <c r="D13" s="432">
        <v>0</v>
      </c>
      <c r="E13" s="432">
        <v>0</v>
      </c>
      <c r="F13" s="432">
        <v>0</v>
      </c>
      <c r="G13" s="432">
        <v>0</v>
      </c>
      <c r="H13" s="278">
        <v>0</v>
      </c>
      <c r="I13" s="278">
        <v>0</v>
      </c>
      <c r="J13" s="278">
        <v>0</v>
      </c>
      <c r="K13" s="278">
        <v>0</v>
      </c>
      <c r="L13" s="278">
        <v>0</v>
      </c>
      <c r="M13" s="278">
        <v>0</v>
      </c>
      <c r="N13" s="278">
        <v>0</v>
      </c>
      <c r="O13" s="278">
        <v>0</v>
      </c>
      <c r="Q13" s="101"/>
    </row>
    <row r="14" spans="1:17" ht="34.5" customHeight="1">
      <c r="A14" s="278" t="s">
        <v>37</v>
      </c>
      <c r="B14" s="278">
        <v>0</v>
      </c>
      <c r="C14" s="432">
        <v>255.05901</v>
      </c>
      <c r="D14" s="432">
        <v>0</v>
      </c>
      <c r="E14" s="432">
        <v>0</v>
      </c>
      <c r="F14" s="432">
        <v>0</v>
      </c>
      <c r="G14" s="432">
        <v>0</v>
      </c>
      <c r="H14" s="278">
        <v>1203.98224</v>
      </c>
      <c r="I14" s="278">
        <v>0</v>
      </c>
      <c r="J14" s="278">
        <v>2085.6788300000003</v>
      </c>
      <c r="K14" s="278">
        <v>0</v>
      </c>
      <c r="L14" s="278">
        <v>0</v>
      </c>
      <c r="M14" s="278">
        <v>25935.86377</v>
      </c>
      <c r="N14" s="278">
        <v>0</v>
      </c>
      <c r="O14" s="278">
        <v>382536.43761000002</v>
      </c>
      <c r="Q14" s="101"/>
    </row>
    <row r="15" spans="1:17" ht="34.5" customHeight="1">
      <c r="A15" s="278" t="s">
        <v>38</v>
      </c>
      <c r="B15" s="278">
        <v>0</v>
      </c>
      <c r="C15" s="432">
        <v>0</v>
      </c>
      <c r="D15" s="432">
        <v>0</v>
      </c>
      <c r="E15" s="432">
        <v>0</v>
      </c>
      <c r="F15" s="432">
        <v>0</v>
      </c>
      <c r="G15" s="432">
        <v>0</v>
      </c>
      <c r="H15" s="278">
        <v>0</v>
      </c>
      <c r="I15" s="278">
        <v>0</v>
      </c>
      <c r="J15" s="278">
        <v>0</v>
      </c>
      <c r="K15" s="278">
        <v>0</v>
      </c>
      <c r="L15" s="278">
        <v>0</v>
      </c>
      <c r="M15" s="278">
        <v>43.889099999999999</v>
      </c>
      <c r="N15" s="278">
        <v>0</v>
      </c>
      <c r="O15" s="278">
        <v>748.41276000000005</v>
      </c>
      <c r="Q15" s="101"/>
    </row>
    <row r="16" spans="1:17" ht="34.5" customHeight="1">
      <c r="A16" s="278" t="s">
        <v>269</v>
      </c>
      <c r="B16" s="278">
        <v>0</v>
      </c>
      <c r="C16" s="432">
        <v>0</v>
      </c>
      <c r="D16" s="432">
        <v>0</v>
      </c>
      <c r="E16" s="432">
        <v>0</v>
      </c>
      <c r="F16" s="432">
        <v>0</v>
      </c>
      <c r="G16" s="432">
        <v>0</v>
      </c>
      <c r="H16" s="278">
        <v>0</v>
      </c>
      <c r="I16" s="278">
        <v>0</v>
      </c>
      <c r="J16" s="278">
        <v>464.95009000000005</v>
      </c>
      <c r="K16" s="278">
        <v>0</v>
      </c>
      <c r="L16" s="278">
        <v>0</v>
      </c>
      <c r="M16" s="278">
        <v>2989.7169700000004</v>
      </c>
      <c r="N16" s="278">
        <v>0</v>
      </c>
      <c r="O16" s="278">
        <v>3454.6670600000002</v>
      </c>
      <c r="Q16" s="101"/>
    </row>
    <row r="17" spans="1:17" ht="34.5" customHeight="1">
      <c r="A17" s="278" t="s">
        <v>40</v>
      </c>
      <c r="B17" s="278">
        <v>0</v>
      </c>
      <c r="C17" s="432">
        <v>0</v>
      </c>
      <c r="D17" s="432">
        <v>0</v>
      </c>
      <c r="E17" s="432">
        <v>0</v>
      </c>
      <c r="F17" s="432">
        <v>0</v>
      </c>
      <c r="G17" s="432">
        <v>0</v>
      </c>
      <c r="H17" s="278">
        <v>0</v>
      </c>
      <c r="I17" s="278">
        <v>0</v>
      </c>
      <c r="J17" s="278">
        <v>0</v>
      </c>
      <c r="K17" s="278">
        <v>0</v>
      </c>
      <c r="L17" s="278">
        <v>0</v>
      </c>
      <c r="M17" s="278">
        <v>0</v>
      </c>
      <c r="N17" s="278">
        <v>0</v>
      </c>
      <c r="O17" s="278">
        <v>0</v>
      </c>
      <c r="Q17" s="101"/>
    </row>
    <row r="18" spans="1:17" ht="34.5" customHeight="1">
      <c r="A18" s="278" t="s">
        <v>41</v>
      </c>
      <c r="B18" s="278">
        <v>0</v>
      </c>
      <c r="C18" s="432">
        <v>0</v>
      </c>
      <c r="D18" s="432">
        <v>0</v>
      </c>
      <c r="E18" s="432">
        <v>0</v>
      </c>
      <c r="F18" s="432">
        <v>0</v>
      </c>
      <c r="G18" s="432">
        <v>0</v>
      </c>
      <c r="H18" s="278">
        <v>0</v>
      </c>
      <c r="I18" s="278">
        <v>0</v>
      </c>
      <c r="J18" s="278">
        <v>0</v>
      </c>
      <c r="K18" s="278">
        <v>0</v>
      </c>
      <c r="L18" s="278">
        <v>0</v>
      </c>
      <c r="M18" s="278">
        <v>0</v>
      </c>
      <c r="N18" s="278">
        <v>0</v>
      </c>
      <c r="O18" s="278">
        <v>0</v>
      </c>
      <c r="Q18" s="101"/>
    </row>
    <row r="19" spans="1:17" ht="34.5" customHeight="1">
      <c r="A19" s="278" t="s">
        <v>42</v>
      </c>
      <c r="B19" s="278">
        <v>0</v>
      </c>
      <c r="C19" s="432">
        <v>0</v>
      </c>
      <c r="D19" s="432">
        <v>0</v>
      </c>
      <c r="E19" s="432">
        <v>0</v>
      </c>
      <c r="F19" s="432">
        <v>0</v>
      </c>
      <c r="G19" s="432">
        <v>0</v>
      </c>
      <c r="H19" s="278">
        <v>0</v>
      </c>
      <c r="I19" s="278">
        <v>0</v>
      </c>
      <c r="J19" s="278">
        <v>0</v>
      </c>
      <c r="K19" s="278">
        <v>0</v>
      </c>
      <c r="L19" s="278">
        <v>0</v>
      </c>
      <c r="M19" s="278">
        <v>0</v>
      </c>
      <c r="N19" s="278">
        <v>0</v>
      </c>
      <c r="O19" s="278">
        <v>0</v>
      </c>
      <c r="Q19" s="101"/>
    </row>
    <row r="20" spans="1:17" ht="34.5" customHeight="1">
      <c r="A20" s="278" t="s">
        <v>23</v>
      </c>
      <c r="B20" s="278">
        <v>5939.3212999999996</v>
      </c>
      <c r="C20" s="432">
        <v>6906.3213599999999</v>
      </c>
      <c r="D20" s="432">
        <v>2286.1188099999999</v>
      </c>
      <c r="E20" s="432">
        <v>4653.7004900000002</v>
      </c>
      <c r="F20" s="432">
        <v>13689.06026</v>
      </c>
      <c r="G20" s="432">
        <v>13063.20278</v>
      </c>
      <c r="H20" s="278">
        <v>4223.42173</v>
      </c>
      <c r="I20" s="278">
        <v>9987.549140000001</v>
      </c>
      <c r="J20" s="278">
        <v>14337.55739</v>
      </c>
      <c r="K20" s="278">
        <v>17316.586449999999</v>
      </c>
      <c r="L20" s="278">
        <v>19073.415000000001</v>
      </c>
      <c r="M20" s="278">
        <v>5728.3598400000001</v>
      </c>
      <c r="N20" s="278">
        <v>7005.1433399999996</v>
      </c>
      <c r="O20" s="278">
        <v>473539.82772</v>
      </c>
      <c r="Q20" s="101"/>
    </row>
    <row r="21" spans="1:17" ht="34.5" customHeight="1">
      <c r="A21" s="278" t="s">
        <v>24</v>
      </c>
      <c r="B21" s="278">
        <v>9262.1759600000005</v>
      </c>
      <c r="C21" s="432">
        <v>0</v>
      </c>
      <c r="D21" s="432">
        <v>0</v>
      </c>
      <c r="E21" s="432">
        <v>3512.1938500000001</v>
      </c>
      <c r="F21" s="432">
        <v>0</v>
      </c>
      <c r="G21" s="432">
        <v>8172.6626100000003</v>
      </c>
      <c r="H21" s="278">
        <v>0</v>
      </c>
      <c r="I21" s="278">
        <v>11524.81257</v>
      </c>
      <c r="J21" s="278">
        <v>7364.9999400000006</v>
      </c>
      <c r="K21" s="278">
        <v>13021.102580000001</v>
      </c>
      <c r="L21" s="278">
        <v>1673.5500200000001</v>
      </c>
      <c r="M21" s="278">
        <v>138.81111999999999</v>
      </c>
      <c r="N21" s="278">
        <v>477.32907</v>
      </c>
      <c r="O21" s="278">
        <v>388772.26814</v>
      </c>
      <c r="Q21" s="101"/>
    </row>
    <row r="22" spans="1:17" ht="34.5" customHeight="1">
      <c r="A22" s="278" t="s">
        <v>25</v>
      </c>
      <c r="B22" s="278">
        <v>0</v>
      </c>
      <c r="C22" s="432">
        <v>11275.51009</v>
      </c>
      <c r="D22" s="432">
        <v>4674.4932900000003</v>
      </c>
      <c r="E22" s="432">
        <v>0</v>
      </c>
      <c r="F22" s="432">
        <v>0</v>
      </c>
      <c r="G22" s="432">
        <v>0</v>
      </c>
      <c r="H22" s="278">
        <v>6097.0989099999997</v>
      </c>
      <c r="I22" s="278">
        <v>0</v>
      </c>
      <c r="J22" s="278">
        <v>0</v>
      </c>
      <c r="K22" s="278">
        <v>0</v>
      </c>
      <c r="L22" s="278">
        <v>0</v>
      </c>
      <c r="M22" s="278">
        <v>72487.412299999996</v>
      </c>
      <c r="N22" s="278">
        <v>8262.0410199999988</v>
      </c>
      <c r="O22" s="278">
        <v>400058.39251999999</v>
      </c>
      <c r="Q22" s="101"/>
    </row>
    <row r="23" spans="1:17" ht="34.5" customHeight="1">
      <c r="A23" s="278" t="s">
        <v>26</v>
      </c>
      <c r="B23" s="278">
        <v>0</v>
      </c>
      <c r="C23" s="432">
        <v>0</v>
      </c>
      <c r="D23" s="432">
        <v>0</v>
      </c>
      <c r="E23" s="432">
        <v>0</v>
      </c>
      <c r="F23" s="432">
        <v>0</v>
      </c>
      <c r="G23" s="432">
        <v>0</v>
      </c>
      <c r="H23" s="278">
        <v>0</v>
      </c>
      <c r="I23" s="278">
        <v>0</v>
      </c>
      <c r="J23" s="278">
        <v>0</v>
      </c>
      <c r="K23" s="278">
        <v>0</v>
      </c>
      <c r="L23" s="278">
        <v>0</v>
      </c>
      <c r="M23" s="278">
        <v>0</v>
      </c>
      <c r="N23" s="278">
        <v>0</v>
      </c>
      <c r="O23" s="278">
        <v>0</v>
      </c>
      <c r="Q23" s="101"/>
    </row>
    <row r="24" spans="1:17" ht="34.5" customHeight="1">
      <c r="A24" s="278" t="s">
        <v>27</v>
      </c>
      <c r="B24" s="278">
        <v>0</v>
      </c>
      <c r="C24" s="432">
        <v>0</v>
      </c>
      <c r="D24" s="432">
        <v>0</v>
      </c>
      <c r="E24" s="432">
        <v>0</v>
      </c>
      <c r="F24" s="432">
        <v>0</v>
      </c>
      <c r="G24" s="432">
        <v>0</v>
      </c>
      <c r="H24" s="278">
        <v>0</v>
      </c>
      <c r="I24" s="278">
        <v>0</v>
      </c>
      <c r="J24" s="278">
        <v>0</v>
      </c>
      <c r="K24" s="278">
        <v>0</v>
      </c>
      <c r="L24" s="278">
        <v>0</v>
      </c>
      <c r="M24" s="278">
        <v>0</v>
      </c>
      <c r="N24" s="278">
        <v>0</v>
      </c>
      <c r="O24" s="278">
        <v>0</v>
      </c>
      <c r="Q24" s="101"/>
    </row>
    <row r="25" spans="1:17" ht="34.5" customHeight="1">
      <c r="A25" s="278" t="s">
        <v>28</v>
      </c>
      <c r="B25" s="278">
        <v>0</v>
      </c>
      <c r="C25" s="432">
        <v>0</v>
      </c>
      <c r="D25" s="432">
        <v>0</v>
      </c>
      <c r="E25" s="432">
        <v>0</v>
      </c>
      <c r="F25" s="432">
        <v>0</v>
      </c>
      <c r="G25" s="432">
        <v>0</v>
      </c>
      <c r="H25" s="278">
        <v>0</v>
      </c>
      <c r="I25" s="278">
        <v>0</v>
      </c>
      <c r="J25" s="278">
        <v>0</v>
      </c>
      <c r="K25" s="278">
        <v>0</v>
      </c>
      <c r="L25" s="278">
        <v>0</v>
      </c>
      <c r="M25" s="278">
        <v>0</v>
      </c>
      <c r="N25" s="278">
        <v>0</v>
      </c>
      <c r="O25" s="278">
        <v>0</v>
      </c>
      <c r="Q25" s="101"/>
    </row>
    <row r="26" spans="1:17" ht="34.5" customHeight="1">
      <c r="A26" s="278" t="s">
        <v>29</v>
      </c>
      <c r="B26" s="278">
        <v>0</v>
      </c>
      <c r="C26" s="432">
        <v>0</v>
      </c>
      <c r="D26" s="432">
        <v>0</v>
      </c>
      <c r="E26" s="432">
        <v>0</v>
      </c>
      <c r="F26" s="432">
        <v>0</v>
      </c>
      <c r="G26" s="432">
        <v>0</v>
      </c>
      <c r="H26" s="278">
        <v>0</v>
      </c>
      <c r="I26" s="278">
        <v>0</v>
      </c>
      <c r="J26" s="278">
        <v>0</v>
      </c>
      <c r="K26" s="278">
        <v>0</v>
      </c>
      <c r="L26" s="278">
        <v>0</v>
      </c>
      <c r="M26" s="278">
        <v>0</v>
      </c>
      <c r="N26" s="278">
        <v>0</v>
      </c>
      <c r="O26" s="278">
        <v>0</v>
      </c>
      <c r="Q26" s="101"/>
    </row>
    <row r="27" spans="1:17" ht="34.5" customHeight="1">
      <c r="A27" s="278" t="s">
        <v>30</v>
      </c>
      <c r="B27" s="278">
        <v>9948.2378399999998</v>
      </c>
      <c r="C27" s="432">
        <v>12762.762630000001</v>
      </c>
      <c r="D27" s="432">
        <v>0</v>
      </c>
      <c r="E27" s="432">
        <v>159.56976999999998</v>
      </c>
      <c r="F27" s="432">
        <v>691.45354000000009</v>
      </c>
      <c r="G27" s="432">
        <v>2479.5042799999997</v>
      </c>
      <c r="H27" s="278">
        <v>0</v>
      </c>
      <c r="I27" s="278">
        <v>0</v>
      </c>
      <c r="J27" s="278">
        <v>155.84912</v>
      </c>
      <c r="K27" s="278">
        <v>0</v>
      </c>
      <c r="L27" s="278">
        <v>1212.7597900000001</v>
      </c>
      <c r="M27" s="278">
        <v>468.56405999999998</v>
      </c>
      <c r="N27" s="278">
        <v>0</v>
      </c>
      <c r="O27" s="278">
        <v>40306.055399999997</v>
      </c>
      <c r="Q27" s="101"/>
    </row>
    <row r="28" spans="1:17" ht="34.5" customHeight="1">
      <c r="A28" s="278" t="s">
        <v>270</v>
      </c>
      <c r="B28" s="278">
        <v>0</v>
      </c>
      <c r="C28" s="432">
        <v>7128.9324000000006</v>
      </c>
      <c r="D28" s="432">
        <v>0</v>
      </c>
      <c r="E28" s="432">
        <v>359.42973000000001</v>
      </c>
      <c r="F28" s="432">
        <v>0</v>
      </c>
      <c r="G28" s="432">
        <v>0</v>
      </c>
      <c r="H28" s="278">
        <v>0</v>
      </c>
      <c r="I28" s="278">
        <v>0</v>
      </c>
      <c r="J28" s="278">
        <v>0</v>
      </c>
      <c r="K28" s="278">
        <v>0</v>
      </c>
      <c r="L28" s="278">
        <v>166.49439999999998</v>
      </c>
      <c r="M28" s="278">
        <v>6218.9343600000002</v>
      </c>
      <c r="N28" s="278">
        <v>0</v>
      </c>
      <c r="O28" s="278">
        <v>16721.404910000001</v>
      </c>
      <c r="Q28" s="101"/>
    </row>
    <row r="29" spans="1:17" ht="34.5" customHeight="1">
      <c r="A29" s="278" t="s">
        <v>32</v>
      </c>
      <c r="B29" s="278">
        <v>5916.2798200000007</v>
      </c>
      <c r="C29" s="432">
        <v>0</v>
      </c>
      <c r="D29" s="432">
        <v>0</v>
      </c>
      <c r="E29" s="432">
        <v>0</v>
      </c>
      <c r="F29" s="432">
        <v>0</v>
      </c>
      <c r="G29" s="432">
        <v>2009.1335300000001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7925.4133499999998</v>
      </c>
      <c r="Q29" s="101"/>
    </row>
    <row r="30" spans="1:17" ht="34.5" customHeight="1">
      <c r="A30" s="278" t="s">
        <v>21</v>
      </c>
      <c r="B30" s="278">
        <v>15190.77241</v>
      </c>
      <c r="C30" s="432">
        <v>14726.914460000002</v>
      </c>
      <c r="D30" s="432">
        <v>8139.8062399999999</v>
      </c>
      <c r="E30" s="432">
        <v>16256.82359</v>
      </c>
      <c r="F30" s="432">
        <v>7306.2113099999997</v>
      </c>
      <c r="G30" s="432">
        <v>9443.4318199999998</v>
      </c>
      <c r="H30" s="278">
        <v>60678.481979999997</v>
      </c>
      <c r="I30" s="278">
        <v>29455.200639999999</v>
      </c>
      <c r="J30" s="278">
        <v>12833.02584</v>
      </c>
      <c r="K30" s="278">
        <v>15905.254369999999</v>
      </c>
      <c r="L30" s="278">
        <v>5071.5947900000001</v>
      </c>
      <c r="M30" s="278">
        <v>40606.244399999996</v>
      </c>
      <c r="N30" s="278">
        <v>22471.316750000002</v>
      </c>
      <c r="O30" s="278">
        <v>798365.29904999991</v>
      </c>
      <c r="Q30" s="101"/>
    </row>
    <row r="31" spans="1:17" ht="34.5" customHeight="1">
      <c r="A31" s="278" t="s">
        <v>22</v>
      </c>
      <c r="B31" s="278">
        <v>76.44</v>
      </c>
      <c r="C31" s="432">
        <v>21.347439999999999</v>
      </c>
      <c r="D31" s="432">
        <v>78.672070000000005</v>
      </c>
      <c r="E31" s="432">
        <v>735.56987000000004</v>
      </c>
      <c r="F31" s="432">
        <v>3949.2548999999999</v>
      </c>
      <c r="G31" s="432">
        <v>1907.90157</v>
      </c>
      <c r="H31" s="278">
        <v>650.64565000000005</v>
      </c>
      <c r="I31" s="278">
        <v>0</v>
      </c>
      <c r="J31" s="278">
        <v>577.26558999999997</v>
      </c>
      <c r="K31" s="278">
        <v>135.73308</v>
      </c>
      <c r="L31" s="278">
        <v>3097.6711099999998</v>
      </c>
      <c r="M31" s="278">
        <v>72.617369999999994</v>
      </c>
      <c r="N31" s="278">
        <v>2015.5928600000002</v>
      </c>
      <c r="O31" s="278">
        <v>31911.269559999997</v>
      </c>
      <c r="Q31" s="101"/>
    </row>
    <row r="32" spans="1:17" ht="34.5" customHeight="1">
      <c r="A32" s="278" t="s">
        <v>33</v>
      </c>
      <c r="B32" s="278">
        <v>18655.087930000002</v>
      </c>
      <c r="C32" s="432">
        <v>3007.8755799999999</v>
      </c>
      <c r="D32" s="432">
        <v>28889.73387</v>
      </c>
      <c r="E32" s="432">
        <v>16147.366320000001</v>
      </c>
      <c r="F32" s="432">
        <v>61165.46544</v>
      </c>
      <c r="G32" s="432">
        <v>7938.9585399999996</v>
      </c>
      <c r="H32" s="278">
        <v>44687.39443</v>
      </c>
      <c r="I32" s="278">
        <v>58702.556770000003</v>
      </c>
      <c r="J32" s="278">
        <v>45692.31712</v>
      </c>
      <c r="K32" s="278">
        <v>37725.786489999999</v>
      </c>
      <c r="L32" s="278">
        <v>25463.310550000002</v>
      </c>
      <c r="M32" s="278">
        <v>18802.789989999997</v>
      </c>
      <c r="N32" s="278">
        <v>10266.206819999999</v>
      </c>
      <c r="O32" s="278">
        <v>1033947.69128</v>
      </c>
      <c r="Q32" s="101"/>
    </row>
    <row r="33" spans="1:17" ht="34.5" customHeight="1">
      <c r="A33" s="278" t="s">
        <v>34</v>
      </c>
      <c r="B33" s="278">
        <v>11361.874019999999</v>
      </c>
      <c r="C33" s="432">
        <v>0</v>
      </c>
      <c r="D33" s="432">
        <v>0</v>
      </c>
      <c r="E33" s="432">
        <v>13337.80257</v>
      </c>
      <c r="F33" s="432">
        <v>0</v>
      </c>
      <c r="G33" s="432">
        <v>4444.3792999999996</v>
      </c>
      <c r="H33" s="278">
        <v>71.718279999999993</v>
      </c>
      <c r="I33" s="278">
        <v>12817.064910000001</v>
      </c>
      <c r="J33" s="278">
        <v>2218.2022000000002</v>
      </c>
      <c r="K33" s="278">
        <v>6551.5934900000002</v>
      </c>
      <c r="L33" s="278">
        <v>967.13906000000009</v>
      </c>
      <c r="M33" s="278">
        <v>124.06235000000001</v>
      </c>
      <c r="N33" s="278">
        <v>340.29697999999996</v>
      </c>
      <c r="O33" s="278">
        <v>255498.13937000002</v>
      </c>
      <c r="Q33" s="101"/>
    </row>
    <row r="34" spans="1:17" s="161" customFormat="1" ht="51" customHeight="1">
      <c r="A34" s="279" t="s">
        <v>35</v>
      </c>
      <c r="B34" s="279">
        <v>0</v>
      </c>
      <c r="C34" s="433">
        <v>3504.9501299999997</v>
      </c>
      <c r="D34" s="433">
        <v>4064.9685499999996</v>
      </c>
      <c r="E34" s="433">
        <v>0</v>
      </c>
      <c r="F34" s="433">
        <v>0</v>
      </c>
      <c r="G34" s="433">
        <v>0</v>
      </c>
      <c r="H34" s="279">
        <v>11097.048050000001</v>
      </c>
      <c r="I34" s="279">
        <v>0</v>
      </c>
      <c r="J34" s="279">
        <v>0</v>
      </c>
      <c r="K34" s="279">
        <v>0</v>
      </c>
      <c r="L34" s="279">
        <v>0</v>
      </c>
      <c r="M34" s="279">
        <v>22906.431700000001</v>
      </c>
      <c r="N34" s="279">
        <v>11702.559279999999</v>
      </c>
      <c r="O34" s="278">
        <v>232753.4037</v>
      </c>
    </row>
    <row r="35" spans="1:17" s="161" customFormat="1" ht="24" customHeight="1">
      <c r="A35" s="434" t="s">
        <v>246</v>
      </c>
      <c r="B35" s="435">
        <f>SUM(B9:B34)</f>
        <v>76350.189280000006</v>
      </c>
      <c r="C35" s="435">
        <f t="shared" ref="C35:O35" si="0">SUM(C9:C34)</f>
        <v>59589.673099999993</v>
      </c>
      <c r="D35" s="435">
        <f t="shared" si="0"/>
        <v>48133.792829999999</v>
      </c>
      <c r="E35" s="435">
        <f t="shared" si="0"/>
        <v>55162.456189999997</v>
      </c>
      <c r="F35" s="435">
        <f t="shared" si="0"/>
        <v>86801.445449999999</v>
      </c>
      <c r="G35" s="435">
        <f t="shared" si="0"/>
        <v>49459.174429999999</v>
      </c>
      <c r="H35" s="435">
        <f t="shared" si="0"/>
        <v>128709.79127</v>
      </c>
      <c r="I35" s="435">
        <f t="shared" si="0"/>
        <v>122487.18403</v>
      </c>
      <c r="J35" s="435">
        <f t="shared" si="0"/>
        <v>85729.846120000002</v>
      </c>
      <c r="K35" s="435">
        <f t="shared" si="0"/>
        <v>90656.056459999993</v>
      </c>
      <c r="L35" s="435">
        <f>SUM(L9:L34)</f>
        <v>56725.934720000005</v>
      </c>
      <c r="M35" s="435">
        <f t="shared" si="0"/>
        <v>196523.69733</v>
      </c>
      <c r="N35" s="435">
        <f>SUM(N9:N34)</f>
        <v>62540.486120000001</v>
      </c>
      <c r="O35" s="435">
        <f t="shared" si="0"/>
        <v>4070504.70383</v>
      </c>
    </row>
    <row r="36" spans="1:17" s="137" customFormat="1" ht="67.5" customHeight="1">
      <c r="A36" s="436" t="s">
        <v>298</v>
      </c>
      <c r="B36" s="437">
        <v>1.8756934295681062E-2</v>
      </c>
      <c r="C36" s="437">
        <v>1.4639381952791053E-2</v>
      </c>
      <c r="D36" s="437">
        <v>1.1825018353303997E-2</v>
      </c>
      <c r="E36" s="437">
        <v>1.3551748543146702E-2</v>
      </c>
      <c r="F36" s="437">
        <v>2.1324492112323859E-2</v>
      </c>
      <c r="G36" s="437">
        <v>1.2150624560994392E-2</v>
      </c>
      <c r="H36" s="437">
        <v>3.1620106260753116E-2</v>
      </c>
      <c r="I36" s="437">
        <v>3.0091399701552966E-2</v>
      </c>
      <c r="J36" s="437">
        <v>2.1061232539379079E-2</v>
      </c>
      <c r="K36" s="437">
        <v>2.2271453555796246E-2</v>
      </c>
      <c r="L36" s="437">
        <v>1.3935847971536726E-2</v>
      </c>
      <c r="M36" s="437">
        <v>4.827993372543897E-2</v>
      </c>
      <c r="N36" s="437">
        <v>1.5364307541803035E-2</v>
      </c>
      <c r="O36" s="437">
        <v>1</v>
      </c>
    </row>
    <row r="37" spans="1:17" ht="14.25" customHeight="1" thickBot="1">
      <c r="A37" s="166"/>
      <c r="B37" s="167"/>
      <c r="C37" s="168"/>
      <c r="D37" s="168"/>
      <c r="E37" s="168"/>
      <c r="F37" s="168"/>
      <c r="G37" s="168"/>
      <c r="H37" s="169"/>
      <c r="I37" s="169"/>
      <c r="J37" s="169"/>
      <c r="K37" s="169"/>
      <c r="L37" s="169"/>
      <c r="M37" s="169"/>
      <c r="N37" s="169"/>
      <c r="O37" s="169"/>
      <c r="Q37" s="101"/>
    </row>
    <row r="38" spans="1:17" ht="15" customHeight="1" thickTop="1">
      <c r="A38" s="177" t="s">
        <v>345</v>
      </c>
      <c r="B38" s="137"/>
      <c r="C38" s="172"/>
      <c r="D38" s="172"/>
      <c r="E38" s="172"/>
      <c r="F38" s="172"/>
      <c r="G38" s="172"/>
      <c r="H38" s="173"/>
      <c r="I38" s="173"/>
      <c r="J38" s="173"/>
      <c r="K38" s="173"/>
      <c r="L38" s="173"/>
      <c r="M38" s="173"/>
      <c r="N38" s="173"/>
      <c r="O38" s="173"/>
      <c r="Q38" s="101"/>
    </row>
    <row r="39" spans="1:17" ht="9" customHeight="1"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Q39" s="101"/>
    </row>
    <row r="40" spans="1:17" ht="9" hidden="1" customHeight="1">
      <c r="A40" s="143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Q40" s="101"/>
    </row>
    <row r="41" spans="1:17" ht="9" hidden="1" customHeight="1">
      <c r="A41" s="147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Q41" s="101"/>
    </row>
    <row r="42" spans="1:17" ht="9" hidden="1" customHeight="1">
      <c r="A42" s="143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Q42" s="101"/>
    </row>
    <row r="43" spans="1:17" ht="9" hidden="1" customHeight="1">
      <c r="A43" s="143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Q43" s="101"/>
    </row>
    <row r="44" spans="1:17" ht="9" hidden="1" customHeight="1">
      <c r="A44" s="143"/>
      <c r="B44" s="176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Q44" s="101"/>
    </row>
    <row r="45" spans="1:17" ht="9" hidden="1" customHeight="1">
      <c r="A45" s="143"/>
      <c r="B45" s="176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Q45" s="101"/>
    </row>
    <row r="46" spans="1:17" ht="9" hidden="1" customHeight="1">
      <c r="A46" s="143"/>
      <c r="B46" s="176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Q46" s="101"/>
    </row>
    <row r="47" spans="1:17" ht="9" hidden="1" customHeight="1">
      <c r="A47" s="144"/>
      <c r="B47" s="176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Q47" s="101"/>
    </row>
    <row r="48" spans="1:17" ht="9" hidden="1" customHeight="1">
      <c r="A48" s="143"/>
      <c r="B48" s="176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Q48" s="101"/>
    </row>
    <row r="49" spans="1:17" ht="9" hidden="1" customHeight="1">
      <c r="A49" s="143"/>
      <c r="B49" s="176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Q49" s="101"/>
    </row>
    <row r="50" spans="1:17" ht="9" hidden="1" customHeight="1">
      <c r="A50" s="143"/>
      <c r="B50" s="176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Q50" s="101"/>
    </row>
    <row r="51" spans="1:17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Q51" s="101"/>
    </row>
    <row r="52" spans="1:17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Q52" s="101"/>
    </row>
    <row r="53" spans="1:17" ht="9" hidden="1" customHeight="1">
      <c r="A53" s="144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Q53" s="101"/>
    </row>
    <row r="54" spans="1:17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Q54" s="101"/>
    </row>
    <row r="55" spans="1:17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Q55" s="101"/>
    </row>
    <row r="56" spans="1:17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Q56" s="101"/>
    </row>
    <row r="57" spans="1:17" ht="9" hidden="1" customHeight="1">
      <c r="A57" s="143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Q57" s="101"/>
    </row>
    <row r="58" spans="1:17" ht="9" hidden="1" customHeight="1">
      <c r="A58" s="143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Q58" s="101"/>
    </row>
    <row r="59" spans="1:17" ht="9" hidden="1" customHeight="1">
      <c r="A59" s="144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Q59" s="101"/>
    </row>
    <row r="60" spans="1:17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Q60" s="101"/>
    </row>
    <row r="61" spans="1:17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Q61" s="101"/>
    </row>
    <row r="62" spans="1:17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Q62" s="101"/>
    </row>
    <row r="63" spans="1:17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Q63" s="101"/>
    </row>
    <row r="64" spans="1:17" ht="9" hidden="1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Q64" s="101"/>
    </row>
    <row r="65" spans="1:17" ht="9" hidden="1" customHeight="1">
      <c r="A65" s="145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Q65" s="101"/>
    </row>
    <row r="66" spans="1:17" ht="9" hidden="1" customHeight="1">
      <c r="A66" s="145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Q66" s="101"/>
    </row>
    <row r="67" spans="1:17" ht="9" hidden="1" customHeight="1">
      <c r="A67" s="145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Q67" s="101"/>
    </row>
    <row r="68" spans="1:17" ht="9" hidden="1" customHeight="1">
      <c r="A68" s="145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Q68" s="101"/>
    </row>
    <row r="69" spans="1:17" ht="9" hidden="1" customHeight="1">
      <c r="A69" s="146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Q69" s="101"/>
    </row>
    <row r="70" spans="1:17" ht="9" hidden="1" customHeight="1">
      <c r="A70" s="146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Q70" s="101"/>
    </row>
    <row r="71" spans="1:17" ht="9" hidden="1" customHeight="1">
      <c r="A71" s="147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Q71" s="101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Q72" s="101"/>
    </row>
    <row r="73" spans="1:17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Q73" s="101"/>
    </row>
    <row r="74" spans="1:17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Q74" s="101"/>
    </row>
    <row r="75" spans="1:17" ht="9" hidden="1" customHeight="1">
      <c r="A75" s="143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Q75" s="101"/>
    </row>
    <row r="76" spans="1:17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Q76" s="101"/>
    </row>
    <row r="77" spans="1:17" ht="9" hidden="1" customHeight="1">
      <c r="A77" s="147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Q77" s="101"/>
    </row>
    <row r="78" spans="1:17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Q78" s="101"/>
    </row>
    <row r="79" spans="1:17" ht="9" hidden="1" customHeight="1">
      <c r="A79" s="143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89"/>
      <c r="Q79" s="101"/>
    </row>
    <row r="80" spans="1:17" ht="9" hidden="1" customHeight="1">
      <c r="A80" s="143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89"/>
      <c r="Q80" s="101"/>
    </row>
    <row r="81" spans="1:17" ht="9" hidden="1" customHeight="1">
      <c r="A81" s="143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89"/>
      <c r="Q81" s="101"/>
    </row>
    <row r="82" spans="1:17" ht="9" hidden="1" customHeight="1">
      <c r="A82" s="145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89"/>
      <c r="Q82" s="101"/>
    </row>
    <row r="83" spans="1:17" ht="9" hidden="1" customHeight="1">
      <c r="A83" s="147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89"/>
      <c r="Q83" s="101"/>
    </row>
    <row r="84" spans="1:17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89"/>
      <c r="Q84" s="101"/>
    </row>
    <row r="85" spans="1:17" ht="9" hidden="1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89"/>
      <c r="Q85" s="101"/>
    </row>
    <row r="86" spans="1:17" ht="9" hidden="1" customHeight="1">
      <c r="A86" s="143"/>
      <c r="C86" s="148"/>
      <c r="D86" s="148"/>
      <c r="E86" s="148"/>
      <c r="F86" s="148"/>
      <c r="G86" s="148"/>
      <c r="Q86" s="101"/>
    </row>
    <row r="87" spans="1:17" ht="9" hidden="1" customHeight="1">
      <c r="A87" s="143"/>
      <c r="C87" s="148"/>
      <c r="D87" s="148"/>
      <c r="E87" s="148"/>
      <c r="F87" s="148"/>
      <c r="G87" s="148"/>
      <c r="Q87" s="101"/>
    </row>
    <row r="88" spans="1:17" ht="9" hidden="1" customHeight="1">
      <c r="A88" s="143"/>
      <c r="C88" s="148"/>
      <c r="D88" s="148"/>
      <c r="E88" s="148"/>
      <c r="F88" s="148"/>
      <c r="G88" s="148"/>
      <c r="Q88" s="101"/>
    </row>
    <row r="89" spans="1:17" ht="9" hidden="1" customHeight="1">
      <c r="A89" s="143"/>
      <c r="C89" s="148"/>
      <c r="D89" s="148"/>
      <c r="E89" s="148"/>
      <c r="F89" s="148"/>
      <c r="G89" s="148"/>
      <c r="Q89" s="101"/>
    </row>
    <row r="90" spans="1:17" ht="9" hidden="1" customHeight="1">
      <c r="A90" s="143"/>
      <c r="C90" s="148"/>
      <c r="D90" s="148"/>
      <c r="E90" s="148"/>
      <c r="F90" s="148"/>
      <c r="G90" s="148"/>
      <c r="Q90" s="101"/>
    </row>
    <row r="91" spans="1:17" ht="9" hidden="1" customHeight="1">
      <c r="A91" s="143"/>
      <c r="C91" s="148"/>
      <c r="D91" s="148"/>
      <c r="E91" s="148"/>
      <c r="F91" s="148"/>
      <c r="G91" s="148"/>
      <c r="Q91" s="101"/>
    </row>
    <row r="92" spans="1:17" ht="9" hidden="1" customHeight="1">
      <c r="A92" s="145"/>
      <c r="C92" s="148"/>
      <c r="D92" s="148"/>
      <c r="E92" s="148"/>
      <c r="F92" s="148"/>
      <c r="G92" s="148"/>
      <c r="Q92" s="101"/>
    </row>
    <row r="93" spans="1:17" ht="9" hidden="1" customHeight="1">
      <c r="A93" s="147"/>
      <c r="C93" s="148"/>
      <c r="D93" s="148"/>
      <c r="E93" s="148"/>
      <c r="F93" s="148"/>
      <c r="G93" s="148"/>
      <c r="Q93" s="101"/>
    </row>
    <row r="94" spans="1:17" ht="9" hidden="1" customHeight="1">
      <c r="A94" s="143"/>
      <c r="C94" s="148"/>
      <c r="D94" s="148"/>
      <c r="E94" s="148"/>
      <c r="F94" s="148"/>
      <c r="G94" s="148"/>
      <c r="Q94" s="101"/>
    </row>
    <row r="95" spans="1:17" ht="9" hidden="1" customHeight="1">
      <c r="A95" s="143"/>
      <c r="C95" s="148"/>
      <c r="D95" s="148"/>
      <c r="E95" s="148"/>
      <c r="F95" s="148"/>
      <c r="G95" s="148"/>
      <c r="Q95" s="101"/>
    </row>
    <row r="96" spans="1:17" ht="9" hidden="1" customHeight="1">
      <c r="A96" s="143"/>
      <c r="C96" s="148"/>
      <c r="D96" s="148"/>
      <c r="E96" s="148"/>
      <c r="F96" s="148"/>
      <c r="G96" s="148"/>
      <c r="Q96" s="101"/>
    </row>
    <row r="97" spans="1:17" ht="9" hidden="1" customHeight="1">
      <c r="A97" s="143"/>
      <c r="C97" s="148"/>
      <c r="D97" s="148"/>
      <c r="E97" s="148"/>
      <c r="F97" s="148"/>
      <c r="G97" s="148"/>
      <c r="Q97" s="101"/>
    </row>
    <row r="98" spans="1:17" ht="9" hidden="1" customHeight="1">
      <c r="A98" s="143"/>
      <c r="C98" s="148"/>
      <c r="D98" s="148"/>
      <c r="E98" s="148"/>
      <c r="F98" s="148"/>
      <c r="G98" s="148"/>
      <c r="Q98" s="101"/>
    </row>
    <row r="99" spans="1:17" ht="9" hidden="1" customHeight="1">
      <c r="A99" s="143"/>
      <c r="C99" s="148"/>
      <c r="D99" s="148"/>
      <c r="E99" s="148"/>
      <c r="F99" s="148"/>
      <c r="G99" s="148"/>
      <c r="Q99" s="101"/>
    </row>
    <row r="100" spans="1:17" ht="9" hidden="1" customHeight="1">
      <c r="A100" s="143"/>
      <c r="C100" s="148"/>
      <c r="D100" s="148"/>
      <c r="E100" s="148"/>
      <c r="F100" s="148"/>
      <c r="G100" s="148"/>
      <c r="Q100" s="101"/>
    </row>
    <row r="101" spans="1:17" ht="9" hidden="1" customHeight="1">
      <c r="A101" s="143"/>
      <c r="C101" s="148"/>
      <c r="D101" s="148"/>
      <c r="E101" s="148"/>
      <c r="F101" s="148"/>
      <c r="G101" s="148"/>
      <c r="Q101" s="101"/>
    </row>
    <row r="102" spans="1:17" ht="9" hidden="1" customHeight="1">
      <c r="A102" s="143"/>
      <c r="C102" s="148"/>
      <c r="D102" s="148"/>
      <c r="E102" s="148"/>
      <c r="F102" s="148"/>
      <c r="G102" s="148"/>
      <c r="Q102" s="101"/>
    </row>
    <row r="103" spans="1:17" ht="9" hidden="1" customHeight="1">
      <c r="A103" s="147"/>
      <c r="C103" s="148"/>
      <c r="D103" s="148"/>
      <c r="E103" s="148"/>
      <c r="F103" s="148"/>
      <c r="G103" s="148"/>
      <c r="Q103" s="101"/>
    </row>
    <row r="104" spans="1:17" ht="9" hidden="1" customHeight="1">
      <c r="A104" s="143"/>
      <c r="C104" s="148"/>
      <c r="D104" s="148"/>
      <c r="E104" s="148"/>
      <c r="F104" s="148"/>
      <c r="G104" s="148"/>
      <c r="Q104" s="101"/>
    </row>
    <row r="105" spans="1:17" ht="9" hidden="1" customHeight="1">
      <c r="A105" s="143"/>
      <c r="C105" s="148"/>
      <c r="D105" s="148"/>
      <c r="E105" s="148"/>
      <c r="F105" s="148"/>
      <c r="G105" s="148"/>
      <c r="Q105" s="101"/>
    </row>
    <row r="106" spans="1:17" ht="9" hidden="1" customHeight="1">
      <c r="A106" s="143"/>
      <c r="C106" s="148"/>
      <c r="D106" s="148"/>
      <c r="E106" s="148"/>
      <c r="F106" s="148"/>
      <c r="G106" s="148"/>
      <c r="Q106" s="101"/>
    </row>
    <row r="107" spans="1:17" hidden="1">
      <c r="A107" s="149"/>
      <c r="C107" s="148"/>
      <c r="D107" s="148"/>
      <c r="E107" s="148"/>
      <c r="F107" s="148"/>
      <c r="G107" s="148"/>
      <c r="Q107" s="101"/>
    </row>
    <row r="108" spans="1:17" hidden="1">
      <c r="A108" s="149"/>
      <c r="C108" s="148"/>
      <c r="D108" s="148"/>
      <c r="E108" s="148"/>
      <c r="F108" s="148"/>
      <c r="G108" s="148"/>
      <c r="Q108" s="101"/>
    </row>
    <row r="109" spans="1:17" hidden="1">
      <c r="A109" s="149"/>
      <c r="C109" s="148"/>
      <c r="D109" s="148"/>
      <c r="E109" s="148"/>
      <c r="F109" s="148"/>
      <c r="G109" s="148"/>
      <c r="Q109" s="101"/>
    </row>
    <row r="110" spans="1:17" hidden="1">
      <c r="A110" s="149"/>
      <c r="C110" s="148"/>
      <c r="D110" s="148"/>
      <c r="E110" s="148"/>
      <c r="F110" s="148"/>
      <c r="G110" s="148"/>
      <c r="Q110" s="101"/>
    </row>
    <row r="111" spans="1:17" hidden="1">
      <c r="A111" s="149"/>
      <c r="C111" s="148"/>
      <c r="D111" s="148"/>
      <c r="E111" s="148"/>
      <c r="F111" s="148"/>
      <c r="G111" s="148"/>
      <c r="Q111" s="101"/>
    </row>
    <row r="112" spans="1:17" hidden="1">
      <c r="A112" s="149"/>
      <c r="C112" s="148"/>
      <c r="D112" s="148"/>
      <c r="E112" s="148"/>
      <c r="F112" s="148"/>
      <c r="G112" s="148"/>
      <c r="Q112" s="101"/>
    </row>
    <row r="113" spans="1:17" hidden="1">
      <c r="A113" s="149"/>
      <c r="C113" s="148"/>
      <c r="D113" s="148"/>
      <c r="E113" s="148"/>
      <c r="F113" s="148"/>
      <c r="G113" s="148"/>
      <c r="Q113" s="101"/>
    </row>
    <row r="114" spans="1:17" ht="15.75" hidden="1">
      <c r="A114" s="150"/>
      <c r="C114" s="148"/>
      <c r="D114" s="148"/>
      <c r="E114" s="148"/>
      <c r="F114" s="148"/>
      <c r="G114" s="148"/>
      <c r="Q114" s="101"/>
    </row>
    <row r="115" spans="1:17" ht="15.75" hidden="1">
      <c r="A115" s="150"/>
      <c r="C115" s="148"/>
      <c r="D115" s="148"/>
      <c r="E115" s="148"/>
      <c r="F115" s="148"/>
      <c r="G115" s="148"/>
      <c r="Q115" s="101"/>
    </row>
    <row r="116" spans="1:17" ht="15.75" hidden="1">
      <c r="A116" s="150"/>
      <c r="C116" s="148"/>
      <c r="D116" s="148"/>
      <c r="E116" s="148"/>
      <c r="F116" s="148"/>
      <c r="G116" s="148"/>
      <c r="Q116" s="101"/>
    </row>
    <row r="117" spans="1:17" ht="15.75" hidden="1">
      <c r="A117" s="150"/>
      <c r="C117" s="148"/>
      <c r="D117" s="148"/>
      <c r="E117" s="148"/>
      <c r="F117" s="148"/>
      <c r="G117" s="148"/>
      <c r="Q117" s="101"/>
    </row>
    <row r="118" spans="1:17" ht="15.75" hidden="1">
      <c r="A118" s="150"/>
      <c r="C118" s="148"/>
      <c r="D118" s="148"/>
      <c r="E118" s="148"/>
      <c r="F118" s="148"/>
      <c r="G118" s="148"/>
      <c r="Q118" s="101"/>
    </row>
    <row r="119" spans="1:17" ht="15.75" hidden="1">
      <c r="A119" s="150"/>
      <c r="C119" s="148"/>
      <c r="D119" s="148"/>
      <c r="E119" s="148"/>
      <c r="F119" s="148"/>
      <c r="G119" s="148"/>
      <c r="Q119" s="101"/>
    </row>
    <row r="120" spans="1:17" ht="15.75" hidden="1">
      <c r="A120" s="150"/>
      <c r="C120" s="148"/>
      <c r="D120" s="148"/>
      <c r="E120" s="148"/>
      <c r="F120" s="148"/>
      <c r="G120" s="148"/>
      <c r="Q120" s="101"/>
    </row>
    <row r="121" spans="1:17" ht="15.75" hidden="1">
      <c r="A121" s="150"/>
      <c r="C121" s="148"/>
      <c r="D121" s="148"/>
      <c r="E121" s="148"/>
      <c r="F121" s="148"/>
      <c r="G121" s="148"/>
      <c r="Q121" s="101"/>
    </row>
    <row r="122" spans="1:17" ht="15.75" hidden="1">
      <c r="A122" s="150"/>
      <c r="C122" s="148"/>
      <c r="D122" s="148"/>
      <c r="E122" s="148"/>
      <c r="F122" s="148"/>
      <c r="G122" s="148"/>
      <c r="Q122" s="101"/>
    </row>
    <row r="123" spans="1:17" ht="15.75" hidden="1">
      <c r="A123" s="150"/>
      <c r="C123" s="148"/>
      <c r="D123" s="148"/>
      <c r="E123" s="148"/>
      <c r="F123" s="148"/>
      <c r="G123" s="148"/>
      <c r="Q123" s="101"/>
    </row>
    <row r="124" spans="1:17" ht="15.75" hidden="1">
      <c r="A124" s="150"/>
      <c r="C124" s="148"/>
      <c r="D124" s="148"/>
      <c r="E124" s="148"/>
      <c r="F124" s="148"/>
      <c r="G124" s="148"/>
      <c r="Q124" s="101"/>
    </row>
    <row r="125" spans="1:17" ht="15.75" hidden="1">
      <c r="A125" s="150"/>
      <c r="C125" s="148"/>
      <c r="D125" s="148"/>
      <c r="E125" s="148"/>
      <c r="F125" s="148"/>
      <c r="G125" s="148"/>
      <c r="Q125" s="101"/>
    </row>
    <row r="126" spans="1:17" ht="15.75" hidden="1">
      <c r="A126" s="150"/>
      <c r="C126" s="148"/>
      <c r="D126" s="148"/>
      <c r="E126" s="148"/>
      <c r="F126" s="148"/>
      <c r="G126" s="148"/>
      <c r="Q126" s="101"/>
    </row>
    <row r="127" spans="1:17" ht="15.75" hidden="1">
      <c r="A127" s="150"/>
      <c r="C127" s="148"/>
      <c r="D127" s="148"/>
      <c r="E127" s="148"/>
      <c r="F127" s="148"/>
      <c r="G127" s="148"/>
      <c r="Q127" s="101"/>
    </row>
    <row r="128" spans="1:17" ht="15.75" hidden="1">
      <c r="A128" s="150"/>
      <c r="C128" s="148"/>
      <c r="D128" s="148"/>
      <c r="E128" s="148"/>
      <c r="F128" s="148"/>
      <c r="G128" s="148"/>
      <c r="Q128" s="101"/>
    </row>
    <row r="129" spans="1:17" ht="15.75" hidden="1">
      <c r="A129" s="150"/>
      <c r="C129" s="148"/>
      <c r="D129" s="148"/>
      <c r="E129" s="148"/>
      <c r="F129" s="148"/>
      <c r="G129" s="148"/>
      <c r="Q129" s="101"/>
    </row>
    <row r="130" spans="1:17" ht="15.75" hidden="1">
      <c r="A130" s="150"/>
      <c r="C130" s="148"/>
      <c r="D130" s="148"/>
      <c r="E130" s="148"/>
      <c r="F130" s="148"/>
      <c r="G130" s="148"/>
      <c r="Q130" s="101"/>
    </row>
    <row r="131" spans="1:17" ht="15.75" hidden="1">
      <c r="A131" s="150"/>
      <c r="C131" s="148"/>
      <c r="D131" s="148"/>
      <c r="E131" s="148"/>
      <c r="F131" s="148"/>
      <c r="G131" s="148"/>
      <c r="Q131" s="101"/>
    </row>
    <row r="132" spans="1:17" ht="15.75" hidden="1">
      <c r="A132" s="150"/>
      <c r="C132" s="148"/>
      <c r="D132" s="148"/>
      <c r="E132" s="148"/>
      <c r="F132" s="148"/>
      <c r="G132" s="148"/>
      <c r="Q132" s="101"/>
    </row>
    <row r="133" spans="1:17" ht="15.75" hidden="1">
      <c r="A133" s="150"/>
      <c r="C133" s="148"/>
      <c r="D133" s="148"/>
      <c r="E133" s="148"/>
      <c r="F133" s="148"/>
      <c r="G133" s="148"/>
      <c r="Q133" s="101"/>
    </row>
    <row r="134" spans="1:17" ht="15.75" hidden="1">
      <c r="A134" s="150"/>
      <c r="C134" s="148"/>
      <c r="D134" s="148"/>
      <c r="E134" s="148"/>
      <c r="F134" s="148"/>
      <c r="G134" s="148"/>
      <c r="Q134" s="101"/>
    </row>
    <row r="135" spans="1:17" ht="15.75" hidden="1">
      <c r="A135" s="150"/>
      <c r="C135" s="148"/>
      <c r="D135" s="148"/>
      <c r="E135" s="148"/>
      <c r="F135" s="148"/>
      <c r="G135" s="148"/>
      <c r="Q135" s="101"/>
    </row>
    <row r="136" spans="1:17" ht="15.75" hidden="1">
      <c r="A136" s="150"/>
      <c r="C136" s="148"/>
      <c r="D136" s="148"/>
      <c r="E136" s="148"/>
      <c r="F136" s="148"/>
      <c r="G136" s="148"/>
      <c r="Q136" s="101"/>
    </row>
    <row r="137" spans="1:17" ht="15.75" hidden="1">
      <c r="A137" s="150"/>
      <c r="C137" s="148"/>
      <c r="D137" s="148"/>
      <c r="E137" s="148"/>
      <c r="F137" s="148"/>
      <c r="G137" s="148"/>
      <c r="Q137" s="101"/>
    </row>
    <row r="138" spans="1:17" ht="15.75" hidden="1">
      <c r="A138" s="150"/>
      <c r="C138" s="148"/>
      <c r="D138" s="148"/>
      <c r="E138" s="148"/>
      <c r="F138" s="148"/>
      <c r="G138" s="148"/>
      <c r="Q138" s="101"/>
    </row>
    <row r="139" spans="1:17" ht="15.75" hidden="1">
      <c r="A139" s="150"/>
      <c r="C139" s="148"/>
      <c r="D139" s="148"/>
      <c r="E139" s="148"/>
      <c r="F139" s="148"/>
      <c r="G139" s="148"/>
      <c r="Q139" s="101"/>
    </row>
    <row r="140" spans="1:17" ht="15.75" hidden="1">
      <c r="A140" s="150"/>
      <c r="C140" s="148"/>
      <c r="D140" s="148"/>
      <c r="E140" s="148"/>
      <c r="F140" s="148"/>
      <c r="G140" s="148"/>
      <c r="Q140" s="101"/>
    </row>
    <row r="141" spans="1:17" ht="15.75" hidden="1">
      <c r="A141" s="150"/>
      <c r="C141" s="148"/>
      <c r="D141" s="148"/>
      <c r="E141" s="148"/>
      <c r="F141" s="148"/>
      <c r="G141" s="148"/>
      <c r="Q141" s="101"/>
    </row>
    <row r="142" spans="1:17" ht="15.75" hidden="1">
      <c r="A142" s="150"/>
      <c r="C142" s="148"/>
      <c r="D142" s="148"/>
      <c r="E142" s="148"/>
      <c r="F142" s="148"/>
      <c r="G142" s="148"/>
      <c r="Q142" s="101"/>
    </row>
    <row r="143" spans="1:17" ht="15.75" hidden="1">
      <c r="A143" s="150"/>
      <c r="C143" s="148"/>
      <c r="D143" s="148"/>
      <c r="E143" s="148"/>
      <c r="F143" s="148"/>
      <c r="G143" s="148"/>
      <c r="Q143" s="101"/>
    </row>
    <row r="144" spans="1:17" ht="15.75" hidden="1">
      <c r="A144" s="150"/>
      <c r="C144" s="148"/>
      <c r="D144" s="148"/>
      <c r="E144" s="148"/>
      <c r="F144" s="148"/>
      <c r="G144" s="148"/>
      <c r="Q144" s="101"/>
    </row>
    <row r="145" spans="1:17" ht="15.75" hidden="1">
      <c r="A145" s="150"/>
      <c r="C145" s="148"/>
      <c r="D145" s="148"/>
      <c r="E145" s="148"/>
      <c r="F145" s="148"/>
      <c r="G145" s="148"/>
      <c r="Q145" s="101"/>
    </row>
    <row r="146" spans="1:17" ht="15.75" hidden="1">
      <c r="A146" s="150"/>
      <c r="C146" s="148"/>
      <c r="D146" s="148"/>
      <c r="E146" s="148"/>
      <c r="F146" s="148"/>
      <c r="G146" s="148"/>
      <c r="Q146" s="101"/>
    </row>
    <row r="147" spans="1:17" ht="15.75" hidden="1">
      <c r="A147" s="150"/>
      <c r="C147" s="148"/>
      <c r="D147" s="148"/>
      <c r="E147" s="148"/>
      <c r="F147" s="148"/>
      <c r="G147" s="148"/>
      <c r="Q147" s="101"/>
    </row>
    <row r="148" spans="1:17" ht="15.75" hidden="1">
      <c r="A148" s="150"/>
      <c r="C148" s="148"/>
      <c r="D148" s="148"/>
      <c r="E148" s="148"/>
      <c r="F148" s="148"/>
      <c r="G148" s="148"/>
      <c r="Q148" s="101"/>
    </row>
    <row r="149" spans="1:17" ht="15.75" hidden="1">
      <c r="A149" s="150"/>
      <c r="C149" s="148"/>
      <c r="D149" s="148"/>
      <c r="E149" s="148"/>
      <c r="F149" s="148"/>
      <c r="G149" s="148"/>
      <c r="Q149" s="101"/>
    </row>
    <row r="150" spans="1:17" ht="15.75" hidden="1">
      <c r="A150" s="150"/>
      <c r="C150" s="148"/>
      <c r="D150" s="148"/>
      <c r="E150" s="148"/>
      <c r="F150" s="148"/>
      <c r="G150" s="148"/>
      <c r="Q150" s="101"/>
    </row>
    <row r="151" spans="1:17" ht="15.75" hidden="1">
      <c r="A151" s="150"/>
      <c r="C151" s="148"/>
      <c r="D151" s="148"/>
      <c r="E151" s="148"/>
      <c r="F151" s="148"/>
      <c r="G151" s="148"/>
      <c r="Q151" s="101"/>
    </row>
    <row r="152" spans="1:17" ht="15.75" hidden="1">
      <c r="A152" s="150"/>
      <c r="C152" s="148"/>
      <c r="D152" s="148"/>
      <c r="E152" s="148"/>
      <c r="F152" s="148"/>
      <c r="G152" s="148"/>
      <c r="Q152" s="101"/>
    </row>
    <row r="153" spans="1:17" ht="15.75" hidden="1">
      <c r="A153" s="150"/>
      <c r="C153" s="148"/>
      <c r="D153" s="148"/>
      <c r="E153" s="148"/>
      <c r="F153" s="148"/>
      <c r="G153" s="148"/>
      <c r="Q153" s="101"/>
    </row>
    <row r="154" spans="1:17" ht="15.75" hidden="1">
      <c r="A154" s="150"/>
      <c r="C154" s="148"/>
      <c r="D154" s="148"/>
      <c r="E154" s="148"/>
      <c r="F154" s="148"/>
      <c r="G154" s="148"/>
      <c r="Q154" s="101"/>
    </row>
    <row r="155" spans="1:17" ht="15.75" hidden="1">
      <c r="A155" s="150"/>
      <c r="C155" s="148"/>
      <c r="D155" s="148"/>
      <c r="E155" s="148"/>
      <c r="F155" s="148"/>
      <c r="G155" s="148"/>
      <c r="Q155" s="101"/>
    </row>
    <row r="156" spans="1:17" ht="15.75" hidden="1">
      <c r="A156" s="150"/>
      <c r="C156" s="148"/>
      <c r="D156" s="148"/>
      <c r="E156" s="148"/>
      <c r="F156" s="148"/>
      <c r="G156" s="148"/>
      <c r="Q156" s="101"/>
    </row>
    <row r="157" spans="1:17" ht="15.75" hidden="1">
      <c r="A157" s="150"/>
      <c r="C157" s="148"/>
      <c r="D157" s="148"/>
      <c r="E157" s="148"/>
      <c r="F157" s="148"/>
      <c r="G157" s="148"/>
      <c r="Q157" s="101"/>
    </row>
    <row r="158" spans="1:17" ht="15.75" hidden="1">
      <c r="A158" s="150"/>
      <c r="C158" s="148"/>
      <c r="D158" s="148"/>
      <c r="E158" s="148"/>
      <c r="F158" s="148"/>
      <c r="G158" s="148"/>
      <c r="Q158" s="101"/>
    </row>
    <row r="159" spans="1:17" ht="15.75" hidden="1">
      <c r="A159" s="150"/>
      <c r="C159" s="148"/>
      <c r="D159" s="148"/>
      <c r="E159" s="148"/>
      <c r="F159" s="148"/>
      <c r="G159" s="148"/>
      <c r="Q159" s="101"/>
    </row>
    <row r="160" spans="1:17" ht="15.75" hidden="1">
      <c r="A160" s="150"/>
      <c r="C160" s="148"/>
      <c r="D160" s="148"/>
      <c r="E160" s="148"/>
      <c r="F160" s="148"/>
      <c r="G160" s="148"/>
      <c r="Q160" s="101"/>
    </row>
    <row r="161" spans="1:17" ht="15.75" hidden="1">
      <c r="A161" s="150"/>
      <c r="C161" s="148"/>
      <c r="D161" s="148"/>
      <c r="E161" s="148"/>
      <c r="F161" s="148"/>
      <c r="G161" s="148"/>
      <c r="Q161" s="101"/>
    </row>
    <row r="162" spans="1:17" ht="15.75" hidden="1">
      <c r="A162" s="150"/>
      <c r="C162" s="148"/>
      <c r="D162" s="148"/>
      <c r="E162" s="148"/>
      <c r="F162" s="148"/>
      <c r="G162" s="148"/>
      <c r="Q162" s="101"/>
    </row>
    <row r="163" spans="1:17" ht="15.75" hidden="1">
      <c r="A163" s="150"/>
      <c r="C163" s="148"/>
      <c r="D163" s="148"/>
      <c r="E163" s="148"/>
      <c r="F163" s="148"/>
      <c r="G163" s="148"/>
      <c r="Q163" s="101"/>
    </row>
    <row r="164" spans="1:17" ht="15.75" hidden="1">
      <c r="A164" s="150"/>
      <c r="C164" s="148"/>
      <c r="D164" s="148"/>
      <c r="E164" s="148"/>
      <c r="F164" s="148"/>
      <c r="G164" s="148"/>
      <c r="Q164" s="101"/>
    </row>
    <row r="165" spans="1:17" ht="15.75" hidden="1">
      <c r="A165" s="150"/>
      <c r="C165" s="148"/>
      <c r="D165" s="148"/>
      <c r="E165" s="148"/>
      <c r="F165" s="148"/>
      <c r="G165" s="148"/>
      <c r="Q165" s="101"/>
    </row>
    <row r="166" spans="1:17" ht="15.75" hidden="1">
      <c r="A166" s="150"/>
      <c r="C166" s="148"/>
      <c r="D166" s="148"/>
      <c r="E166" s="148"/>
      <c r="F166" s="148"/>
      <c r="G166" s="148"/>
      <c r="Q166" s="101"/>
    </row>
    <row r="167" spans="1:17" ht="15.75" hidden="1">
      <c r="A167" s="150"/>
      <c r="C167" s="148"/>
      <c r="D167" s="148"/>
      <c r="E167" s="148"/>
      <c r="F167" s="148"/>
      <c r="G167" s="148"/>
      <c r="Q167" s="101"/>
    </row>
    <row r="168" spans="1:17" ht="15.75" hidden="1">
      <c r="A168" s="150"/>
      <c r="C168" s="148"/>
      <c r="D168" s="148"/>
      <c r="E168" s="148"/>
      <c r="F168" s="148"/>
      <c r="G168" s="148"/>
      <c r="Q168" s="101"/>
    </row>
    <row r="169" spans="1:17" ht="15.75" hidden="1">
      <c r="A169" s="150"/>
      <c r="C169" s="148"/>
      <c r="D169" s="148"/>
      <c r="E169" s="148"/>
      <c r="F169" s="148"/>
      <c r="G169" s="148"/>
      <c r="Q169" s="101"/>
    </row>
    <row r="170" spans="1:17" ht="15.75" hidden="1">
      <c r="A170" s="150"/>
      <c r="C170" s="148"/>
      <c r="D170" s="148"/>
      <c r="E170" s="148"/>
      <c r="F170" s="148"/>
      <c r="G170" s="148"/>
      <c r="Q170" s="101"/>
    </row>
    <row r="171" spans="1:17" ht="15.75" hidden="1">
      <c r="A171" s="150"/>
      <c r="C171" s="148"/>
      <c r="D171" s="148"/>
      <c r="E171" s="148"/>
      <c r="F171" s="148"/>
      <c r="G171" s="148"/>
      <c r="Q171" s="101"/>
    </row>
    <row r="172" spans="1:17" ht="15.75" hidden="1">
      <c r="A172" s="150"/>
      <c r="C172" s="148"/>
      <c r="D172" s="148"/>
      <c r="E172" s="148"/>
      <c r="F172" s="148"/>
      <c r="G172" s="148"/>
      <c r="Q172" s="101"/>
    </row>
    <row r="173" spans="1:17" ht="15.75" hidden="1">
      <c r="A173" s="150"/>
      <c r="C173" s="148"/>
      <c r="D173" s="148"/>
      <c r="E173" s="148"/>
      <c r="F173" s="148"/>
      <c r="G173" s="148"/>
      <c r="Q173" s="101"/>
    </row>
    <row r="174" spans="1:17" ht="15.75" hidden="1">
      <c r="A174" s="150"/>
      <c r="C174" s="148"/>
      <c r="D174" s="148"/>
      <c r="E174" s="148"/>
      <c r="F174" s="148"/>
      <c r="G174" s="148"/>
      <c r="Q174" s="101"/>
    </row>
    <row r="175" spans="1:17" ht="15.75" hidden="1">
      <c r="A175" s="150"/>
      <c r="C175" s="148"/>
      <c r="D175" s="148"/>
      <c r="E175" s="148"/>
      <c r="F175" s="148"/>
      <c r="G175" s="148"/>
      <c r="Q175" s="101"/>
    </row>
    <row r="176" spans="1:17" ht="15.75" hidden="1">
      <c r="A176" s="150"/>
      <c r="C176" s="148"/>
      <c r="D176" s="148"/>
      <c r="E176" s="148"/>
      <c r="F176" s="148"/>
      <c r="G176" s="148"/>
      <c r="Q176" s="101"/>
    </row>
    <row r="177" spans="1:17" ht="15.75" hidden="1">
      <c r="A177" s="150"/>
      <c r="C177" s="148"/>
      <c r="D177" s="148"/>
      <c r="E177" s="148"/>
      <c r="F177" s="148"/>
      <c r="G177" s="148"/>
      <c r="Q177" s="101"/>
    </row>
    <row r="178" spans="1:17" ht="15.75" hidden="1">
      <c r="A178" s="150"/>
      <c r="C178" s="148"/>
      <c r="D178" s="148"/>
      <c r="E178" s="148"/>
      <c r="F178" s="148"/>
      <c r="G178" s="148"/>
      <c r="Q178" s="101"/>
    </row>
    <row r="179" spans="1:17" ht="15.75" hidden="1">
      <c r="A179" s="150"/>
      <c r="C179" s="148"/>
      <c r="D179" s="148"/>
      <c r="E179" s="148"/>
      <c r="F179" s="148"/>
      <c r="G179" s="148"/>
      <c r="Q179" s="101"/>
    </row>
    <row r="180" spans="1:17" ht="15.75" hidden="1">
      <c r="A180" s="150"/>
      <c r="C180" s="148"/>
      <c r="D180" s="148"/>
      <c r="E180" s="148"/>
      <c r="F180" s="148"/>
      <c r="G180" s="148"/>
      <c r="Q180" s="101"/>
    </row>
    <row r="181" spans="1:17" ht="15.75" hidden="1">
      <c r="A181" s="150"/>
      <c r="C181" s="148"/>
      <c r="D181" s="148"/>
      <c r="E181" s="148"/>
      <c r="F181" s="148"/>
      <c r="G181" s="148"/>
      <c r="Q181" s="101"/>
    </row>
    <row r="182" spans="1:17" ht="15.75" hidden="1">
      <c r="A182" s="150"/>
      <c r="C182" s="148"/>
      <c r="D182" s="148"/>
      <c r="E182" s="148"/>
      <c r="F182" s="148"/>
      <c r="G182" s="148"/>
      <c r="Q182" s="101"/>
    </row>
    <row r="183" spans="1:17" ht="15.75" hidden="1">
      <c r="A183" s="150"/>
      <c r="C183" s="148"/>
      <c r="D183" s="148"/>
      <c r="E183" s="148"/>
      <c r="F183" s="148"/>
      <c r="G183" s="148"/>
      <c r="Q183" s="101"/>
    </row>
    <row r="184" spans="1:17" ht="15.75" hidden="1">
      <c r="A184" s="150"/>
      <c r="C184" s="148"/>
      <c r="D184" s="148"/>
      <c r="E184" s="148"/>
      <c r="F184" s="148"/>
      <c r="G184" s="148"/>
      <c r="Q184" s="101"/>
    </row>
    <row r="185" spans="1:17" ht="15.75" hidden="1">
      <c r="A185" s="150"/>
      <c r="C185" s="148"/>
      <c r="D185" s="148"/>
      <c r="E185" s="148"/>
      <c r="F185" s="148"/>
      <c r="G185" s="148"/>
      <c r="Q185" s="101"/>
    </row>
    <row r="186" spans="1:17" ht="15.75" hidden="1">
      <c r="A186" s="150"/>
      <c r="C186" s="148"/>
      <c r="D186" s="148"/>
      <c r="E186" s="148"/>
      <c r="F186" s="148"/>
      <c r="G186" s="148"/>
      <c r="Q186" s="101"/>
    </row>
    <row r="187" spans="1:17" ht="15.75" hidden="1">
      <c r="A187" s="150"/>
      <c r="C187" s="148"/>
      <c r="D187" s="148"/>
      <c r="E187" s="148"/>
      <c r="F187" s="148"/>
      <c r="G187" s="148"/>
      <c r="Q187" s="101"/>
    </row>
    <row r="188" spans="1:17" ht="15.75" hidden="1">
      <c r="A188" s="150"/>
      <c r="C188" s="148"/>
      <c r="D188" s="148"/>
      <c r="E188" s="148"/>
      <c r="F188" s="148"/>
      <c r="G188" s="148"/>
      <c r="Q188" s="101"/>
    </row>
    <row r="189" spans="1:17" ht="15.75" hidden="1">
      <c r="A189" s="150"/>
      <c r="C189" s="148"/>
      <c r="D189" s="148"/>
      <c r="E189" s="148"/>
      <c r="F189" s="148"/>
      <c r="G189" s="148"/>
      <c r="Q189" s="101"/>
    </row>
    <row r="190" spans="1:17" ht="15.75" hidden="1">
      <c r="A190" s="150"/>
      <c r="C190" s="148"/>
      <c r="D190" s="148"/>
      <c r="E190" s="148"/>
      <c r="F190" s="148"/>
      <c r="G190" s="148"/>
      <c r="Q190" s="101"/>
    </row>
    <row r="191" spans="1:17" ht="15.75" hidden="1">
      <c r="A191" s="150"/>
      <c r="C191" s="148"/>
      <c r="D191" s="148"/>
      <c r="E191" s="148"/>
      <c r="F191" s="148"/>
      <c r="G191" s="148"/>
      <c r="Q191" s="101"/>
    </row>
    <row r="192" spans="1:17" ht="15.75" hidden="1">
      <c r="A192" s="150"/>
      <c r="C192" s="148"/>
      <c r="D192" s="148"/>
      <c r="E192" s="148"/>
      <c r="F192" s="148"/>
      <c r="G192" s="148"/>
      <c r="Q192" s="101"/>
    </row>
    <row r="193" spans="1:17" ht="15.75" hidden="1">
      <c r="A193" s="150"/>
      <c r="C193" s="148"/>
      <c r="D193" s="148"/>
      <c r="E193" s="148"/>
      <c r="F193" s="148"/>
      <c r="G193" s="148"/>
      <c r="Q193" s="101"/>
    </row>
    <row r="194" spans="1:17" ht="15.75" hidden="1">
      <c r="A194" s="150"/>
      <c r="C194" s="148"/>
      <c r="D194" s="148"/>
      <c r="E194" s="148"/>
      <c r="F194" s="148"/>
      <c r="G194" s="148"/>
      <c r="Q194" s="101"/>
    </row>
    <row r="195" spans="1:17" ht="15.75" hidden="1">
      <c r="A195" s="150"/>
      <c r="C195" s="148"/>
      <c r="D195" s="148"/>
      <c r="E195" s="148"/>
      <c r="F195" s="148"/>
      <c r="G195" s="148"/>
      <c r="Q195" s="101"/>
    </row>
    <row r="196" spans="1:17" ht="15.75" hidden="1">
      <c r="A196" s="150"/>
      <c r="C196" s="148"/>
      <c r="D196" s="148"/>
      <c r="E196" s="148"/>
      <c r="F196" s="148"/>
      <c r="G196" s="148"/>
      <c r="Q196" s="101"/>
    </row>
    <row r="197" spans="1:17" ht="15.75" hidden="1">
      <c r="A197" s="150"/>
      <c r="C197" s="148"/>
      <c r="D197" s="148"/>
      <c r="E197" s="148"/>
      <c r="F197" s="148"/>
      <c r="G197" s="148"/>
      <c r="Q197" s="101"/>
    </row>
    <row r="198" spans="1:17" ht="15.75" hidden="1">
      <c r="A198" s="150"/>
      <c r="C198" s="148"/>
      <c r="D198" s="148"/>
      <c r="E198" s="148"/>
      <c r="F198" s="148"/>
      <c r="G198" s="148"/>
      <c r="Q198" s="101"/>
    </row>
    <row r="199" spans="1:17" ht="15.75" hidden="1">
      <c r="A199" s="150"/>
      <c r="C199" s="148"/>
      <c r="D199" s="148"/>
      <c r="E199" s="148"/>
      <c r="F199" s="148"/>
      <c r="G199" s="148"/>
      <c r="Q199" s="101"/>
    </row>
    <row r="200" spans="1:17" ht="15.75" hidden="1">
      <c r="A200" s="150"/>
      <c r="C200" s="148"/>
      <c r="D200" s="148"/>
      <c r="E200" s="148"/>
      <c r="F200" s="148"/>
      <c r="G200" s="148"/>
      <c r="Q200" s="101"/>
    </row>
    <row r="201" spans="1:17" ht="15.75" hidden="1">
      <c r="A201" s="150"/>
      <c r="C201" s="148"/>
      <c r="D201" s="148"/>
      <c r="E201" s="148"/>
      <c r="F201" s="148"/>
      <c r="G201" s="148"/>
    </row>
    <row r="202" spans="1:17" ht="15.75" hidden="1">
      <c r="A202" s="150"/>
      <c r="C202" s="148"/>
      <c r="D202" s="148"/>
      <c r="E202" s="148"/>
      <c r="F202" s="148"/>
      <c r="G202" s="148"/>
    </row>
    <row r="203" spans="1:17" ht="15.75" hidden="1">
      <c r="A203" s="150"/>
      <c r="C203" s="148"/>
      <c r="D203" s="148"/>
      <c r="E203" s="148"/>
      <c r="F203" s="148"/>
      <c r="G203" s="148"/>
    </row>
    <row r="204" spans="1:17" ht="15.75" hidden="1">
      <c r="A204" s="150"/>
      <c r="C204" s="148"/>
      <c r="D204" s="148"/>
      <c r="E204" s="148"/>
      <c r="F204" s="148"/>
      <c r="G204" s="148"/>
    </row>
    <row r="205" spans="1:17" ht="15.75" hidden="1">
      <c r="A205" s="151"/>
      <c r="C205" s="148"/>
      <c r="D205" s="148"/>
      <c r="E205" s="148"/>
      <c r="F205" s="148"/>
      <c r="G205" s="148"/>
    </row>
    <row r="206" spans="1:17" ht="15.75" hidden="1">
      <c r="A206" s="151"/>
      <c r="C206" s="148"/>
      <c r="D206" s="148"/>
      <c r="E206" s="148"/>
      <c r="F206" s="148"/>
      <c r="G206" s="148"/>
    </row>
    <row r="207" spans="1:17" ht="15.75" hidden="1">
      <c r="A207" s="151"/>
      <c r="C207" s="148"/>
      <c r="D207" s="148"/>
      <c r="E207" s="148"/>
      <c r="F207" s="148"/>
      <c r="G207" s="148"/>
    </row>
    <row r="208" spans="1:17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</row>
    <row r="278" spans="1:7" ht="15.75" hidden="1">
      <c r="A278" s="151"/>
    </row>
    <row r="279" spans="1:7" ht="15.75" hidden="1">
      <c r="A279" s="151"/>
    </row>
    <row r="280" spans="1:7" ht="15.75" hidden="1">
      <c r="A280" s="151"/>
    </row>
    <row r="281" spans="1:7" ht="15.75" hidden="1">
      <c r="A281" s="151"/>
    </row>
    <row r="282" spans="1:7" ht="15.75" hidden="1">
      <c r="A282" s="151"/>
    </row>
    <row r="283" spans="1:7" ht="15.75" hidden="1">
      <c r="A283" s="151"/>
    </row>
    <row r="284" spans="1:7" ht="15.75" hidden="1">
      <c r="A284" s="151"/>
    </row>
    <row r="285" spans="1:7" ht="15.75" hidden="1">
      <c r="A285" s="151"/>
    </row>
    <row r="286" spans="1:7" ht="15.75" hidden="1">
      <c r="A286" s="151"/>
    </row>
    <row r="287" spans="1:7" ht="15.75" hidden="1">
      <c r="A287" s="151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WVW653"/>
  <sheetViews>
    <sheetView topLeftCell="A2" zoomScale="70" zoomScaleNormal="70" workbookViewId="0">
      <selection activeCell="I29" sqref="I29"/>
    </sheetView>
  </sheetViews>
  <sheetFormatPr defaultColWidth="0" defaultRowHeight="12.75" zeroHeight="1"/>
  <cols>
    <col min="1" max="1" width="53" style="115" customWidth="1"/>
    <col min="2" max="2" width="14.140625" style="101" bestFit="1" customWidth="1"/>
    <col min="3" max="14" width="11.5703125" style="101" customWidth="1"/>
    <col min="15" max="15" width="2.5703125" style="152" hidden="1"/>
    <col min="16" max="256" width="9.140625" style="101" hidden="1"/>
    <col min="257" max="257" width="53" style="101" hidden="1"/>
    <col min="258" max="270" width="11.5703125" style="101" hidden="1"/>
    <col min="271" max="271" width="2.5703125" style="101" hidden="1"/>
    <col min="272" max="512" width="9.140625" style="101" hidden="1"/>
    <col min="513" max="513" width="53" style="101" hidden="1"/>
    <col min="514" max="526" width="11.5703125" style="101" hidden="1"/>
    <col min="527" max="527" width="2.5703125" style="101" hidden="1"/>
    <col min="528" max="768" width="9.140625" style="101" hidden="1"/>
    <col min="769" max="769" width="53" style="101" hidden="1"/>
    <col min="770" max="782" width="11.5703125" style="101" hidden="1"/>
    <col min="783" max="783" width="2.5703125" style="101" hidden="1"/>
    <col min="784" max="1024" width="9.140625" style="101" hidden="1"/>
    <col min="1025" max="1025" width="53" style="101" hidden="1"/>
    <col min="1026" max="1038" width="11.5703125" style="101" hidden="1"/>
    <col min="1039" max="1039" width="2.5703125" style="101" hidden="1"/>
    <col min="1040" max="1280" width="9.140625" style="101" hidden="1"/>
    <col min="1281" max="1281" width="53" style="101" hidden="1"/>
    <col min="1282" max="1294" width="11.5703125" style="101" hidden="1"/>
    <col min="1295" max="1295" width="2.5703125" style="101" hidden="1"/>
    <col min="1296" max="1536" width="9.140625" style="101" hidden="1"/>
    <col min="1537" max="1537" width="53" style="101" hidden="1"/>
    <col min="1538" max="1550" width="11.5703125" style="101" hidden="1"/>
    <col min="1551" max="1551" width="2.5703125" style="101" hidden="1"/>
    <col min="1552" max="1792" width="9.140625" style="101" hidden="1"/>
    <col min="1793" max="1793" width="53" style="101" hidden="1"/>
    <col min="1794" max="1806" width="11.5703125" style="101" hidden="1"/>
    <col min="1807" max="1807" width="2.5703125" style="101" hidden="1"/>
    <col min="1808" max="2048" width="9.140625" style="101" hidden="1"/>
    <col min="2049" max="2049" width="53" style="101" hidden="1"/>
    <col min="2050" max="2062" width="11.5703125" style="101" hidden="1"/>
    <col min="2063" max="2063" width="2.5703125" style="101" hidden="1"/>
    <col min="2064" max="2304" width="9.140625" style="101" hidden="1"/>
    <col min="2305" max="2305" width="53" style="101" hidden="1"/>
    <col min="2306" max="2318" width="11.5703125" style="101" hidden="1"/>
    <col min="2319" max="2319" width="2.5703125" style="101" hidden="1"/>
    <col min="2320" max="2560" width="9.140625" style="101" hidden="1"/>
    <col min="2561" max="2561" width="53" style="101" hidden="1"/>
    <col min="2562" max="2574" width="11.5703125" style="101" hidden="1"/>
    <col min="2575" max="2575" width="2.5703125" style="101" hidden="1"/>
    <col min="2576" max="2816" width="9.140625" style="101" hidden="1"/>
    <col min="2817" max="2817" width="53" style="101" hidden="1"/>
    <col min="2818" max="2830" width="11.5703125" style="101" hidden="1"/>
    <col min="2831" max="2831" width="2.5703125" style="101" hidden="1"/>
    <col min="2832" max="3072" width="9.140625" style="101" hidden="1"/>
    <col min="3073" max="3073" width="53" style="101" hidden="1"/>
    <col min="3074" max="3086" width="11.5703125" style="101" hidden="1"/>
    <col min="3087" max="3087" width="2.5703125" style="101" hidden="1"/>
    <col min="3088" max="3328" width="9.140625" style="101" hidden="1"/>
    <col min="3329" max="3329" width="53" style="101" hidden="1"/>
    <col min="3330" max="3342" width="11.5703125" style="101" hidden="1"/>
    <col min="3343" max="3343" width="2.5703125" style="101" hidden="1"/>
    <col min="3344" max="3584" width="9.140625" style="101" hidden="1"/>
    <col min="3585" max="3585" width="53" style="101" hidden="1"/>
    <col min="3586" max="3598" width="11.5703125" style="101" hidden="1"/>
    <col min="3599" max="3599" width="2.5703125" style="101" hidden="1"/>
    <col min="3600" max="3840" width="9.140625" style="101" hidden="1"/>
    <col min="3841" max="3841" width="53" style="101" hidden="1"/>
    <col min="3842" max="3854" width="11.5703125" style="101" hidden="1"/>
    <col min="3855" max="3855" width="2.5703125" style="101" hidden="1"/>
    <col min="3856" max="4096" width="9.140625" style="101" hidden="1"/>
    <col min="4097" max="4097" width="53" style="101" hidden="1"/>
    <col min="4098" max="4110" width="11.5703125" style="101" hidden="1"/>
    <col min="4111" max="4111" width="2.5703125" style="101" hidden="1"/>
    <col min="4112" max="4352" width="9.140625" style="101" hidden="1"/>
    <col min="4353" max="4353" width="53" style="101" hidden="1"/>
    <col min="4354" max="4366" width="11.5703125" style="101" hidden="1"/>
    <col min="4367" max="4367" width="2.5703125" style="101" hidden="1"/>
    <col min="4368" max="4608" width="9.140625" style="101" hidden="1"/>
    <col min="4609" max="4609" width="53" style="101" hidden="1"/>
    <col min="4610" max="4622" width="11.5703125" style="101" hidden="1"/>
    <col min="4623" max="4623" width="2.5703125" style="101" hidden="1"/>
    <col min="4624" max="4864" width="9.140625" style="101" hidden="1"/>
    <col min="4865" max="4865" width="53" style="101" hidden="1"/>
    <col min="4866" max="4878" width="11.5703125" style="101" hidden="1"/>
    <col min="4879" max="4879" width="2.5703125" style="101" hidden="1"/>
    <col min="4880" max="5120" width="9.140625" style="101" hidden="1"/>
    <col min="5121" max="5121" width="53" style="101" hidden="1"/>
    <col min="5122" max="5134" width="11.5703125" style="101" hidden="1"/>
    <col min="5135" max="5135" width="2.5703125" style="101" hidden="1"/>
    <col min="5136" max="5376" width="9.140625" style="101" hidden="1"/>
    <col min="5377" max="5377" width="53" style="101" hidden="1"/>
    <col min="5378" max="5390" width="11.5703125" style="101" hidden="1"/>
    <col min="5391" max="5391" width="2.5703125" style="101" hidden="1"/>
    <col min="5392" max="5632" width="9.140625" style="101" hidden="1"/>
    <col min="5633" max="5633" width="53" style="101" hidden="1"/>
    <col min="5634" max="5646" width="11.5703125" style="101" hidden="1"/>
    <col min="5647" max="5647" width="2.5703125" style="101" hidden="1"/>
    <col min="5648" max="5888" width="9.140625" style="101" hidden="1"/>
    <col min="5889" max="5889" width="53" style="101" hidden="1"/>
    <col min="5890" max="5902" width="11.5703125" style="101" hidden="1"/>
    <col min="5903" max="5903" width="2.5703125" style="101" hidden="1"/>
    <col min="5904" max="6144" width="9.140625" style="101" hidden="1"/>
    <col min="6145" max="6145" width="53" style="101" hidden="1"/>
    <col min="6146" max="6158" width="11.5703125" style="101" hidden="1"/>
    <col min="6159" max="6159" width="2.5703125" style="101" hidden="1"/>
    <col min="6160" max="6400" width="9.140625" style="101" hidden="1"/>
    <col min="6401" max="6401" width="53" style="101" hidden="1"/>
    <col min="6402" max="6414" width="11.5703125" style="101" hidden="1"/>
    <col min="6415" max="6415" width="2.5703125" style="101" hidden="1"/>
    <col min="6416" max="6656" width="9.140625" style="101" hidden="1"/>
    <col min="6657" max="6657" width="53" style="101" hidden="1"/>
    <col min="6658" max="6670" width="11.5703125" style="101" hidden="1"/>
    <col min="6671" max="6671" width="2.5703125" style="101" hidden="1"/>
    <col min="6672" max="6912" width="9.140625" style="101" hidden="1"/>
    <col min="6913" max="6913" width="53" style="101" hidden="1"/>
    <col min="6914" max="6926" width="11.5703125" style="101" hidden="1"/>
    <col min="6927" max="6927" width="2.5703125" style="101" hidden="1"/>
    <col min="6928" max="7168" width="9.140625" style="101" hidden="1"/>
    <col min="7169" max="7169" width="53" style="101" hidden="1"/>
    <col min="7170" max="7182" width="11.5703125" style="101" hidden="1"/>
    <col min="7183" max="7183" width="2.5703125" style="101" hidden="1"/>
    <col min="7184" max="7424" width="9.140625" style="101" hidden="1"/>
    <col min="7425" max="7425" width="53" style="101" hidden="1"/>
    <col min="7426" max="7438" width="11.5703125" style="101" hidden="1"/>
    <col min="7439" max="7439" width="2.5703125" style="101" hidden="1"/>
    <col min="7440" max="7680" width="9.140625" style="101" hidden="1"/>
    <col min="7681" max="7681" width="53" style="101" hidden="1"/>
    <col min="7682" max="7694" width="11.5703125" style="101" hidden="1"/>
    <col min="7695" max="7695" width="2.5703125" style="101" hidden="1"/>
    <col min="7696" max="7936" width="9.140625" style="101" hidden="1"/>
    <col min="7937" max="7937" width="53" style="101" hidden="1"/>
    <col min="7938" max="7950" width="11.5703125" style="101" hidden="1"/>
    <col min="7951" max="7951" width="2.5703125" style="101" hidden="1"/>
    <col min="7952" max="8192" width="9.140625" style="101" hidden="1"/>
    <col min="8193" max="8193" width="53" style="101" hidden="1"/>
    <col min="8194" max="8206" width="11.5703125" style="101" hidden="1"/>
    <col min="8207" max="8207" width="2.5703125" style="101" hidden="1"/>
    <col min="8208" max="8448" width="9.140625" style="101" hidden="1"/>
    <col min="8449" max="8449" width="53" style="101" hidden="1"/>
    <col min="8450" max="8462" width="11.5703125" style="101" hidden="1"/>
    <col min="8463" max="8463" width="2.5703125" style="101" hidden="1"/>
    <col min="8464" max="8704" width="9.140625" style="101" hidden="1"/>
    <col min="8705" max="8705" width="53" style="101" hidden="1"/>
    <col min="8706" max="8718" width="11.5703125" style="101" hidden="1"/>
    <col min="8719" max="8719" width="2.5703125" style="101" hidden="1"/>
    <col min="8720" max="8960" width="9.140625" style="101" hidden="1"/>
    <col min="8961" max="8961" width="53" style="101" hidden="1"/>
    <col min="8962" max="8974" width="11.5703125" style="101" hidden="1"/>
    <col min="8975" max="8975" width="2.5703125" style="101" hidden="1"/>
    <col min="8976" max="9216" width="9.140625" style="101" hidden="1"/>
    <col min="9217" max="9217" width="53" style="101" hidden="1"/>
    <col min="9218" max="9230" width="11.5703125" style="101" hidden="1"/>
    <col min="9231" max="9231" width="2.5703125" style="101" hidden="1"/>
    <col min="9232" max="9472" width="9.140625" style="101" hidden="1"/>
    <col min="9473" max="9473" width="53" style="101" hidden="1"/>
    <col min="9474" max="9486" width="11.5703125" style="101" hidden="1"/>
    <col min="9487" max="9487" width="2.5703125" style="101" hidden="1"/>
    <col min="9488" max="9728" width="9.140625" style="101" hidden="1"/>
    <col min="9729" max="9729" width="53" style="101" hidden="1"/>
    <col min="9730" max="9742" width="11.5703125" style="101" hidden="1"/>
    <col min="9743" max="9743" width="2.5703125" style="101" hidden="1"/>
    <col min="9744" max="9984" width="9.140625" style="101" hidden="1"/>
    <col min="9985" max="9985" width="53" style="101" hidden="1"/>
    <col min="9986" max="9998" width="11.5703125" style="101" hidden="1"/>
    <col min="9999" max="9999" width="2.5703125" style="101" hidden="1"/>
    <col min="10000" max="10240" width="9.140625" style="101" hidden="1"/>
    <col min="10241" max="10241" width="53" style="101" hidden="1"/>
    <col min="10242" max="10254" width="11.5703125" style="101" hidden="1"/>
    <col min="10255" max="10255" width="2.5703125" style="101" hidden="1"/>
    <col min="10256" max="10496" width="9.140625" style="101" hidden="1"/>
    <col min="10497" max="10497" width="53" style="101" hidden="1"/>
    <col min="10498" max="10510" width="11.5703125" style="101" hidden="1"/>
    <col min="10511" max="10511" width="2.5703125" style="101" hidden="1"/>
    <col min="10512" max="10752" width="9.140625" style="101" hidden="1"/>
    <col min="10753" max="10753" width="53" style="101" hidden="1"/>
    <col min="10754" max="10766" width="11.5703125" style="101" hidden="1"/>
    <col min="10767" max="10767" width="2.5703125" style="101" hidden="1"/>
    <col min="10768" max="11008" width="9.140625" style="101" hidden="1"/>
    <col min="11009" max="11009" width="53" style="101" hidden="1"/>
    <col min="11010" max="11022" width="11.5703125" style="101" hidden="1"/>
    <col min="11023" max="11023" width="2.5703125" style="101" hidden="1"/>
    <col min="11024" max="11264" width="9.140625" style="101" hidden="1"/>
    <col min="11265" max="11265" width="53" style="101" hidden="1"/>
    <col min="11266" max="11278" width="11.5703125" style="101" hidden="1"/>
    <col min="11279" max="11279" width="2.5703125" style="101" hidden="1"/>
    <col min="11280" max="11520" width="9.140625" style="101" hidden="1"/>
    <col min="11521" max="11521" width="53" style="101" hidden="1"/>
    <col min="11522" max="11534" width="11.5703125" style="101" hidden="1"/>
    <col min="11535" max="11535" width="2.5703125" style="101" hidden="1"/>
    <col min="11536" max="11776" width="9.140625" style="101" hidden="1"/>
    <col min="11777" max="11777" width="53" style="101" hidden="1"/>
    <col min="11778" max="11790" width="11.5703125" style="101" hidden="1"/>
    <col min="11791" max="11791" width="2.5703125" style="101" hidden="1"/>
    <col min="11792" max="12032" width="9.140625" style="101" hidden="1"/>
    <col min="12033" max="12033" width="53" style="101" hidden="1"/>
    <col min="12034" max="12046" width="11.5703125" style="101" hidden="1"/>
    <col min="12047" max="12047" width="2.5703125" style="101" hidden="1"/>
    <col min="12048" max="12288" width="9.140625" style="101" hidden="1"/>
    <col min="12289" max="12289" width="53" style="101" hidden="1"/>
    <col min="12290" max="12302" width="11.5703125" style="101" hidden="1"/>
    <col min="12303" max="12303" width="2.5703125" style="101" hidden="1"/>
    <col min="12304" max="12544" width="9.140625" style="101" hidden="1"/>
    <col min="12545" max="12545" width="53" style="101" hidden="1"/>
    <col min="12546" max="12558" width="11.5703125" style="101" hidden="1"/>
    <col min="12559" max="12559" width="2.5703125" style="101" hidden="1"/>
    <col min="12560" max="12800" width="9.140625" style="101" hidden="1"/>
    <col min="12801" max="12801" width="53" style="101" hidden="1"/>
    <col min="12802" max="12814" width="11.5703125" style="101" hidden="1"/>
    <col min="12815" max="12815" width="2.5703125" style="101" hidden="1"/>
    <col min="12816" max="13056" width="9.140625" style="101" hidden="1"/>
    <col min="13057" max="13057" width="53" style="101" hidden="1"/>
    <col min="13058" max="13070" width="11.5703125" style="101" hidden="1"/>
    <col min="13071" max="13071" width="2.5703125" style="101" hidden="1"/>
    <col min="13072" max="13312" width="9.140625" style="101" hidden="1"/>
    <col min="13313" max="13313" width="53" style="101" hidden="1"/>
    <col min="13314" max="13326" width="11.5703125" style="101" hidden="1"/>
    <col min="13327" max="13327" width="2.5703125" style="101" hidden="1"/>
    <col min="13328" max="13568" width="9.140625" style="101" hidden="1"/>
    <col min="13569" max="13569" width="53" style="101" hidden="1"/>
    <col min="13570" max="13582" width="11.5703125" style="101" hidden="1"/>
    <col min="13583" max="13583" width="2.5703125" style="101" hidden="1"/>
    <col min="13584" max="13824" width="9.140625" style="101" hidden="1"/>
    <col min="13825" max="13825" width="53" style="101" hidden="1"/>
    <col min="13826" max="13838" width="11.5703125" style="101" hidden="1"/>
    <col min="13839" max="13839" width="2.5703125" style="101" hidden="1"/>
    <col min="13840" max="14080" width="9.140625" style="101" hidden="1"/>
    <col min="14081" max="14081" width="53" style="101" hidden="1"/>
    <col min="14082" max="14094" width="11.5703125" style="101" hidden="1"/>
    <col min="14095" max="14095" width="2.5703125" style="101" hidden="1"/>
    <col min="14096" max="14336" width="9.140625" style="101" hidden="1"/>
    <col min="14337" max="14337" width="53" style="101" hidden="1"/>
    <col min="14338" max="14350" width="11.5703125" style="101" hidden="1"/>
    <col min="14351" max="14351" width="2.5703125" style="101" hidden="1"/>
    <col min="14352" max="14592" width="9.140625" style="101" hidden="1"/>
    <col min="14593" max="14593" width="53" style="101" hidden="1"/>
    <col min="14594" max="14606" width="11.5703125" style="101" hidden="1"/>
    <col min="14607" max="14607" width="2.5703125" style="101" hidden="1"/>
    <col min="14608" max="14848" width="9.140625" style="101" hidden="1"/>
    <col min="14849" max="14849" width="53" style="101" hidden="1"/>
    <col min="14850" max="14862" width="11.5703125" style="101" hidden="1"/>
    <col min="14863" max="14863" width="2.5703125" style="101" hidden="1"/>
    <col min="14864" max="15104" width="9.140625" style="101" hidden="1"/>
    <col min="15105" max="15105" width="53" style="101" hidden="1"/>
    <col min="15106" max="15118" width="11.5703125" style="101" hidden="1"/>
    <col min="15119" max="15119" width="2.5703125" style="101" hidden="1"/>
    <col min="15120" max="15360" width="9.140625" style="101" hidden="1"/>
    <col min="15361" max="15361" width="53" style="101" hidden="1"/>
    <col min="15362" max="15374" width="11.5703125" style="101" hidden="1"/>
    <col min="15375" max="15375" width="2.5703125" style="101" hidden="1"/>
    <col min="15376" max="15616" width="9.140625" style="101" hidden="1"/>
    <col min="15617" max="15617" width="53" style="101" hidden="1"/>
    <col min="15618" max="15630" width="11.5703125" style="101" hidden="1"/>
    <col min="15631" max="15631" width="2.5703125" style="101" hidden="1"/>
    <col min="15632" max="15872" width="9.140625" style="101" hidden="1"/>
    <col min="15873" max="15873" width="53" style="101" hidden="1"/>
    <col min="15874" max="15886" width="11.5703125" style="101" hidden="1"/>
    <col min="15887" max="15887" width="2.5703125" style="101" hidden="1"/>
    <col min="15888" max="16128" width="9.140625" style="101" hidden="1"/>
    <col min="16129" max="16129" width="53" style="101" hidden="1"/>
    <col min="16130" max="16142" width="11.5703125" style="101" hidden="1"/>
    <col min="16143" max="16143" width="2.5703125" style="101" hidden="1"/>
    <col min="16144" max="16384" width="9.140625" style="101" hidden="1"/>
  </cols>
  <sheetData>
    <row r="1" spans="1:15" s="78" customFormat="1" ht="3.75" hidden="1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</row>
    <row r="2" spans="1:15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</row>
    <row r="3" spans="1:15" s="78" customFormat="1" ht="20.25" customHeight="1">
      <c r="A3" s="718" t="s">
        <v>274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</row>
    <row r="4" spans="1:15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</row>
    <row r="5" spans="1:15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</row>
    <row r="6" spans="1:15" ht="7.5" customHeight="1">
      <c r="A6" s="119"/>
      <c r="O6" s="101"/>
    </row>
    <row r="7" spans="1:15" ht="37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01"/>
    </row>
    <row r="8" spans="1:15" s="161" customFormat="1" ht="24" customHeight="1">
      <c r="A8" s="428"/>
      <c r="B8" s="428" t="s">
        <v>85</v>
      </c>
      <c r="C8" s="428" t="s">
        <v>86</v>
      </c>
      <c r="D8" s="428" t="s">
        <v>87</v>
      </c>
      <c r="E8" s="428" t="s">
        <v>89</v>
      </c>
      <c r="F8" s="428" t="s">
        <v>90</v>
      </c>
      <c r="G8" s="428" t="s">
        <v>92</v>
      </c>
      <c r="H8" s="428" t="s">
        <v>93</v>
      </c>
      <c r="I8" s="428" t="s">
        <v>94</v>
      </c>
      <c r="J8" s="428" t="s">
        <v>95</v>
      </c>
      <c r="K8" s="428" t="s">
        <v>96</v>
      </c>
      <c r="L8" s="428" t="s">
        <v>102</v>
      </c>
      <c r="M8" s="428" t="s">
        <v>104</v>
      </c>
      <c r="N8" s="429" t="s">
        <v>101</v>
      </c>
    </row>
    <row r="9" spans="1:15" ht="27" customHeight="1">
      <c r="A9" s="125" t="s">
        <v>275</v>
      </c>
      <c r="B9" s="125">
        <v>587014.01662000001</v>
      </c>
      <c r="C9" s="126">
        <v>408548.14523000002</v>
      </c>
      <c r="D9" s="126">
        <v>236485.99341</v>
      </c>
      <c r="E9" s="126">
        <v>56887.766920000002</v>
      </c>
      <c r="F9" s="126">
        <v>91241.067190000002</v>
      </c>
      <c r="G9" s="126">
        <v>103439.85441</v>
      </c>
      <c r="H9" s="125">
        <v>72480.737980000005</v>
      </c>
      <c r="I9" s="125">
        <v>72521.729599999991</v>
      </c>
      <c r="J9" s="125">
        <v>71710.495299999995</v>
      </c>
      <c r="K9" s="125">
        <v>6265.8648400000002</v>
      </c>
      <c r="L9" s="125">
        <v>24738.60223</v>
      </c>
      <c r="M9" s="125">
        <v>28254.21559</v>
      </c>
      <c r="N9" s="125">
        <v>63246.750240000001</v>
      </c>
      <c r="O9" s="101"/>
    </row>
    <row r="10" spans="1:15" ht="27" customHeight="1">
      <c r="A10" s="125" t="s">
        <v>276</v>
      </c>
      <c r="B10" s="125">
        <v>0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01"/>
    </row>
    <row r="11" spans="1:15" ht="27" customHeight="1">
      <c r="A11" s="125" t="s">
        <v>277</v>
      </c>
      <c r="B11" s="125">
        <v>30561.939260000003</v>
      </c>
      <c r="C11" s="126">
        <v>3773.8712099999998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v>1632.70326</v>
      </c>
      <c r="K11" s="125">
        <v>0</v>
      </c>
      <c r="L11" s="125">
        <v>0</v>
      </c>
      <c r="M11" s="125">
        <v>0</v>
      </c>
      <c r="N11" s="125">
        <v>0</v>
      </c>
      <c r="O11" s="101"/>
    </row>
    <row r="12" spans="1:15" ht="27" customHeight="1">
      <c r="A12" s="125" t="s">
        <v>278</v>
      </c>
      <c r="B12" s="125">
        <v>0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01"/>
    </row>
    <row r="13" spans="1:15" ht="27" customHeight="1">
      <c r="A13" s="302" t="s">
        <v>279</v>
      </c>
      <c r="B13" s="125">
        <v>22925.433579999997</v>
      </c>
      <c r="C13" s="126">
        <v>19745.100409999999</v>
      </c>
      <c r="D13" s="126">
        <v>7520.5574100000003</v>
      </c>
      <c r="E13" s="126">
        <v>187.52723999999998</v>
      </c>
      <c r="F13" s="126">
        <v>0</v>
      </c>
      <c r="G13" s="126">
        <v>609.39855</v>
      </c>
      <c r="H13" s="125">
        <v>1522.23774</v>
      </c>
      <c r="I13" s="125">
        <v>1006.93267</v>
      </c>
      <c r="J13" s="125">
        <v>650.97646999999995</v>
      </c>
      <c r="K13" s="125">
        <v>271.15307000000001</v>
      </c>
      <c r="L13" s="125">
        <v>520.10990000000004</v>
      </c>
      <c r="M13" s="125">
        <v>845.33973000000003</v>
      </c>
      <c r="N13" s="125">
        <v>2292.1019500000002</v>
      </c>
      <c r="O13" s="101"/>
    </row>
    <row r="14" spans="1:15" ht="27" customHeight="1">
      <c r="A14" s="125" t="s">
        <v>280</v>
      </c>
      <c r="B14" s="125">
        <v>0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5">
        <v>0</v>
      </c>
      <c r="I14" s="125">
        <v>0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01"/>
    </row>
    <row r="15" spans="1:15" ht="27" customHeight="1">
      <c r="A15" s="125" t="s">
        <v>281</v>
      </c>
      <c r="B15" s="125">
        <v>22925.433579999997</v>
      </c>
      <c r="C15" s="126">
        <v>19745.100409999999</v>
      </c>
      <c r="D15" s="126">
        <v>7520.5574100000003</v>
      </c>
      <c r="E15" s="126">
        <v>187.52723999999998</v>
      </c>
      <c r="F15" s="126">
        <v>0</v>
      </c>
      <c r="G15" s="126">
        <v>609.39855</v>
      </c>
      <c r="H15" s="125">
        <v>1522.23774</v>
      </c>
      <c r="I15" s="125">
        <v>1006.93267</v>
      </c>
      <c r="J15" s="125">
        <v>650.97646999999995</v>
      </c>
      <c r="K15" s="125">
        <v>271.15307000000001</v>
      </c>
      <c r="L15" s="125">
        <v>520.10990000000004</v>
      </c>
      <c r="M15" s="125">
        <v>845.33973000000003</v>
      </c>
      <c r="N15" s="125">
        <v>2292.1019500000002</v>
      </c>
      <c r="O15" s="101"/>
    </row>
    <row r="16" spans="1:15" ht="27" customHeight="1">
      <c r="A16" s="125" t="s">
        <v>282</v>
      </c>
      <c r="B16" s="125">
        <v>0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5">
        <v>0</v>
      </c>
      <c r="I16" s="125">
        <v>0</v>
      </c>
      <c r="J16" s="125">
        <v>0</v>
      </c>
      <c r="K16" s="125">
        <v>0</v>
      </c>
      <c r="L16" s="125">
        <v>0</v>
      </c>
      <c r="M16" s="125">
        <v>0</v>
      </c>
      <c r="N16" s="125">
        <v>0</v>
      </c>
      <c r="O16" s="101"/>
    </row>
    <row r="17" spans="1:15" ht="27" customHeight="1">
      <c r="A17" s="302" t="s">
        <v>283</v>
      </c>
      <c r="B17" s="125">
        <v>0</v>
      </c>
      <c r="C17" s="126">
        <v>52.7958</v>
      </c>
      <c r="D17" s="126">
        <v>0</v>
      </c>
      <c r="E17" s="126">
        <v>0</v>
      </c>
      <c r="F17" s="126">
        <v>548.76134000000002</v>
      </c>
      <c r="G17" s="126">
        <v>0</v>
      </c>
      <c r="H17" s="125">
        <v>0</v>
      </c>
      <c r="I17" s="125">
        <v>0</v>
      </c>
      <c r="J17" s="125">
        <v>0</v>
      </c>
      <c r="K17" s="125">
        <v>0</v>
      </c>
      <c r="L17" s="125">
        <v>0</v>
      </c>
      <c r="M17" s="125">
        <v>0</v>
      </c>
      <c r="N17" s="125">
        <v>0</v>
      </c>
      <c r="O17" s="101"/>
    </row>
    <row r="18" spans="1:15" ht="27" customHeight="1">
      <c r="A18" s="125" t="s">
        <v>284</v>
      </c>
      <c r="B18" s="125">
        <v>0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5">
        <v>0</v>
      </c>
      <c r="I18" s="125">
        <v>0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01"/>
    </row>
    <row r="19" spans="1:15" ht="27" customHeight="1">
      <c r="A19" s="125" t="s">
        <v>285</v>
      </c>
      <c r="B19" s="125">
        <v>0</v>
      </c>
      <c r="C19" s="126">
        <v>52.7958</v>
      </c>
      <c r="D19" s="126">
        <v>0</v>
      </c>
      <c r="E19" s="126">
        <v>0</v>
      </c>
      <c r="F19" s="126">
        <v>548.76134000000002</v>
      </c>
      <c r="G19" s="126">
        <v>0</v>
      </c>
      <c r="H19" s="125">
        <v>0</v>
      </c>
      <c r="I19" s="125">
        <v>0</v>
      </c>
      <c r="J19" s="125">
        <v>0</v>
      </c>
      <c r="K19" s="125">
        <v>0</v>
      </c>
      <c r="L19" s="125">
        <v>0</v>
      </c>
      <c r="M19" s="125">
        <v>0</v>
      </c>
      <c r="N19" s="125">
        <v>0</v>
      </c>
      <c r="O19" s="101"/>
    </row>
    <row r="20" spans="1:15" ht="27" customHeight="1">
      <c r="A20" s="125" t="s">
        <v>286</v>
      </c>
      <c r="B20" s="125">
        <v>0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5">
        <v>0</v>
      </c>
      <c r="I20" s="125">
        <v>0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01"/>
    </row>
    <row r="21" spans="1:15" ht="27" customHeight="1">
      <c r="A21" s="125" t="s">
        <v>287</v>
      </c>
      <c r="B21" s="125">
        <v>0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01"/>
    </row>
    <row r="22" spans="1:15" ht="27" customHeight="1">
      <c r="A22" s="302" t="s">
        <v>288</v>
      </c>
      <c r="B22" s="125">
        <v>0</v>
      </c>
      <c r="C22" s="126">
        <v>129.60948999999999</v>
      </c>
      <c r="D22" s="126">
        <v>0</v>
      </c>
      <c r="E22" s="126">
        <v>0</v>
      </c>
      <c r="F22" s="126">
        <v>0</v>
      </c>
      <c r="G22" s="126">
        <v>9.3471900000000012</v>
      </c>
      <c r="H22" s="125">
        <v>0</v>
      </c>
      <c r="I22" s="125">
        <v>0</v>
      </c>
      <c r="J22" s="125">
        <v>4181.4318999999996</v>
      </c>
      <c r="K22" s="125">
        <v>0</v>
      </c>
      <c r="L22" s="125">
        <v>4613.9077200000002</v>
      </c>
      <c r="M22" s="125">
        <v>1623.01944</v>
      </c>
      <c r="N22" s="125">
        <v>67.156649999999999</v>
      </c>
      <c r="O22" s="101"/>
    </row>
    <row r="23" spans="1:15" ht="27" customHeight="1">
      <c r="A23" s="125" t="s">
        <v>289</v>
      </c>
      <c r="B23" s="125">
        <v>0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5">
        <v>0</v>
      </c>
      <c r="I23" s="125">
        <v>0</v>
      </c>
      <c r="J23" s="125">
        <v>4176.5743899999998</v>
      </c>
      <c r="K23" s="125">
        <v>0</v>
      </c>
      <c r="L23" s="125">
        <v>0</v>
      </c>
      <c r="M23" s="125">
        <v>0</v>
      </c>
      <c r="N23" s="125">
        <v>0</v>
      </c>
      <c r="O23" s="101"/>
    </row>
    <row r="24" spans="1:15" ht="27" customHeight="1">
      <c r="A24" s="125" t="s">
        <v>290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9.3471900000000012</v>
      </c>
      <c r="H24" s="125">
        <v>0</v>
      </c>
      <c r="I24" s="125">
        <v>0</v>
      </c>
      <c r="J24" s="125">
        <v>4.8575100000000004</v>
      </c>
      <c r="K24" s="125">
        <v>0</v>
      </c>
      <c r="L24" s="125">
        <v>0</v>
      </c>
      <c r="M24" s="125">
        <v>0</v>
      </c>
      <c r="N24" s="125">
        <v>0</v>
      </c>
      <c r="O24" s="101"/>
    </row>
    <row r="25" spans="1:15" ht="27" customHeight="1">
      <c r="A25" s="125" t="s">
        <v>291</v>
      </c>
      <c r="B25" s="125">
        <v>0</v>
      </c>
      <c r="C25" s="126">
        <v>129.60948999999999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v>0</v>
      </c>
      <c r="K25" s="125">
        <v>0</v>
      </c>
      <c r="L25" s="125">
        <v>4613.9077200000002</v>
      </c>
      <c r="M25" s="125">
        <v>1623.01944</v>
      </c>
      <c r="N25" s="125">
        <v>67.156649999999999</v>
      </c>
      <c r="O25" s="101"/>
    </row>
    <row r="26" spans="1:15" ht="27" customHeight="1">
      <c r="A26" s="125" t="s">
        <v>292</v>
      </c>
      <c r="B26" s="125">
        <v>0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01"/>
    </row>
    <row r="27" spans="1:15" ht="27" customHeight="1">
      <c r="A27" s="302" t="s">
        <v>293</v>
      </c>
      <c r="B27" s="125">
        <v>259679.81971000001</v>
      </c>
      <c r="C27" s="126">
        <v>122792.39688</v>
      </c>
      <c r="D27" s="126">
        <v>83633.058340000003</v>
      </c>
      <c r="E27" s="126">
        <v>51566.66934</v>
      </c>
      <c r="F27" s="126">
        <v>7706.1931500000001</v>
      </c>
      <c r="G27" s="126">
        <v>70746.097869999998</v>
      </c>
      <c r="H27" s="125">
        <v>35806.232080000002</v>
      </c>
      <c r="I27" s="125">
        <v>47495.443450000006</v>
      </c>
      <c r="J27" s="125">
        <v>41409.449409999994</v>
      </c>
      <c r="K27" s="125">
        <v>64651.452109999998</v>
      </c>
      <c r="L27" s="125">
        <v>37169.378429999997</v>
      </c>
      <c r="M27" s="125">
        <v>11806.81287</v>
      </c>
      <c r="N27" s="125">
        <v>62742.911740000003</v>
      </c>
      <c r="O27" s="101"/>
    </row>
    <row r="28" spans="1:15" ht="27" customHeight="1">
      <c r="A28" s="125" t="s">
        <v>294</v>
      </c>
      <c r="B28" s="125">
        <v>0</v>
      </c>
      <c r="C28" s="125">
        <v>0</v>
      </c>
      <c r="D28" s="125">
        <v>0</v>
      </c>
      <c r="E28" s="125">
        <v>0</v>
      </c>
      <c r="F28" s="125">
        <v>0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01"/>
    </row>
    <row r="29" spans="1:15" ht="27" customHeight="1">
      <c r="A29" s="125" t="s">
        <v>295</v>
      </c>
      <c r="B29" s="125">
        <v>259679.81971000001</v>
      </c>
      <c r="C29" s="125">
        <v>122792.39688</v>
      </c>
      <c r="D29" s="125">
        <v>83633.058340000003</v>
      </c>
      <c r="E29" s="125">
        <v>51566.66934</v>
      </c>
      <c r="F29" s="125">
        <v>7706.1931500000001</v>
      </c>
      <c r="G29" s="125">
        <v>70746.097869999998</v>
      </c>
      <c r="H29" s="125">
        <v>35806.232080000002</v>
      </c>
      <c r="I29" s="125">
        <v>47495.443450000006</v>
      </c>
      <c r="J29" s="125">
        <v>41409.449409999994</v>
      </c>
      <c r="K29" s="125">
        <v>64651.452109999998</v>
      </c>
      <c r="L29" s="125">
        <v>37169.378429999997</v>
      </c>
      <c r="M29" s="125">
        <v>11806.81287</v>
      </c>
      <c r="N29" s="125">
        <v>62742.911740000003</v>
      </c>
      <c r="O29" s="101"/>
    </row>
    <row r="30" spans="1:15" s="388" customFormat="1" ht="27" customHeight="1">
      <c r="A30" s="302" t="s">
        <v>296</v>
      </c>
      <c r="B30" s="125">
        <v>900181.20916999993</v>
      </c>
      <c r="C30" s="125">
        <v>555041.91902000003</v>
      </c>
      <c r="D30" s="125">
        <v>327639.60916000005</v>
      </c>
      <c r="E30" s="125">
        <v>108641.9635</v>
      </c>
      <c r="F30" s="125">
        <v>99496.021680000005</v>
      </c>
      <c r="G30" s="125">
        <v>174804.69802000001</v>
      </c>
      <c r="H30" s="125">
        <v>109809.2078</v>
      </c>
      <c r="I30" s="125">
        <v>121024.10571999999</v>
      </c>
      <c r="J30" s="125">
        <v>119585.05634000001</v>
      </c>
      <c r="K30" s="125">
        <v>71188.470019999993</v>
      </c>
      <c r="L30" s="125">
        <v>67041.99828</v>
      </c>
      <c r="M30" s="125">
        <v>42529.387630000005</v>
      </c>
      <c r="N30" s="125">
        <v>128348.92058000001</v>
      </c>
    </row>
    <row r="31" spans="1:15" s="393" customFormat="1" ht="37.5" customHeight="1">
      <c r="A31" s="132" t="s">
        <v>297</v>
      </c>
      <c r="B31" s="132">
        <v>82361.854819999993</v>
      </c>
      <c r="C31" s="132">
        <v>17728.291289999997</v>
      </c>
      <c r="D31" s="132">
        <v>8835.7029199999997</v>
      </c>
      <c r="E31" s="132">
        <v>212.86511999999999</v>
      </c>
      <c r="F31" s="132">
        <v>1729.95587</v>
      </c>
      <c r="G31" s="132">
        <v>2355.1654900000003</v>
      </c>
      <c r="H31" s="132">
        <v>1296.01485</v>
      </c>
      <c r="I31" s="132">
        <v>0</v>
      </c>
      <c r="J31" s="132">
        <v>10599.650439999999</v>
      </c>
      <c r="K31" s="132">
        <v>0</v>
      </c>
      <c r="L31" s="132">
        <v>140.62885999999997</v>
      </c>
      <c r="M31" s="132">
        <v>1042.28107</v>
      </c>
      <c r="N31" s="132">
        <v>0</v>
      </c>
    </row>
    <row r="32" spans="1:15" s="161" customFormat="1" ht="24" customHeight="1">
      <c r="A32" s="362" t="s">
        <v>43</v>
      </c>
      <c r="B32" s="363">
        <v>982543.06399000005</v>
      </c>
      <c r="C32" s="363">
        <v>572770.21030999999</v>
      </c>
      <c r="D32" s="363">
        <v>336475.31208</v>
      </c>
      <c r="E32" s="363">
        <v>108854.82862</v>
      </c>
      <c r="F32" s="363">
        <v>101225.97755</v>
      </c>
      <c r="G32" s="363">
        <v>177159.86351</v>
      </c>
      <c r="H32" s="363">
        <v>111105.22265000001</v>
      </c>
      <c r="I32" s="363">
        <v>121024.10571999999</v>
      </c>
      <c r="J32" s="363">
        <v>130184.70678000001</v>
      </c>
      <c r="K32" s="363">
        <v>71188.470019999993</v>
      </c>
      <c r="L32" s="363">
        <v>67182.627139999997</v>
      </c>
      <c r="M32" s="363">
        <v>43571.668700000002</v>
      </c>
      <c r="N32" s="363">
        <v>128348.92058000001</v>
      </c>
    </row>
    <row r="33" spans="1:15" ht="27" customHeight="1">
      <c r="A33" s="302" t="s">
        <v>298</v>
      </c>
      <c r="B33" s="137">
        <v>0.24138113945725723</v>
      </c>
      <c r="C33" s="137">
        <v>0.14071233219067106</v>
      </c>
      <c r="D33" s="137">
        <v>8.2661816266134919E-2</v>
      </c>
      <c r="E33" s="137">
        <v>2.6742341919363932E-2</v>
      </c>
      <c r="F33" s="137">
        <v>2.4868163746909741E-2</v>
      </c>
      <c r="G33" s="137">
        <v>4.3522824889201187E-2</v>
      </c>
      <c r="H33" s="137">
        <v>2.7295195728115403E-2</v>
      </c>
      <c r="I33" s="137">
        <v>2.9731965560734423E-2</v>
      </c>
      <c r="J33" s="137">
        <v>3.1982448417940436E-2</v>
      </c>
      <c r="K33" s="137">
        <v>1.7488855847056575E-2</v>
      </c>
      <c r="L33" s="137">
        <v>1.6504741303583516E-2</v>
      </c>
      <c r="M33" s="137">
        <v>1.0704242311935095E-2</v>
      </c>
      <c r="N33" s="137">
        <v>3.1531451224029734E-2</v>
      </c>
      <c r="O33" s="101"/>
    </row>
    <row r="34" spans="1:15" ht="9" customHeight="1" thickBot="1">
      <c r="A34" s="306"/>
      <c r="B34" s="167"/>
      <c r="C34" s="168"/>
      <c r="D34" s="168"/>
      <c r="E34" s="168"/>
      <c r="F34" s="168"/>
      <c r="G34" s="168"/>
      <c r="H34" s="169"/>
      <c r="I34" s="169"/>
      <c r="J34" s="169"/>
      <c r="K34" s="169"/>
      <c r="L34" s="169"/>
      <c r="M34" s="169"/>
      <c r="N34" s="169"/>
      <c r="O34" s="101"/>
    </row>
    <row r="35" spans="1:15" ht="18.75" customHeight="1" thickTop="1">
      <c r="A35" s="307" t="s">
        <v>345</v>
      </c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680"/>
      <c r="O35" s="101"/>
    </row>
    <row r="36" spans="1:15" ht="9" hidden="1" customHeight="1">
      <c r="A36" s="143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101"/>
    </row>
    <row r="37" spans="1:15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101"/>
    </row>
    <row r="38" spans="1:15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101"/>
    </row>
    <row r="39" spans="1:15" ht="9" hidden="1" customHeight="1">
      <c r="A39" s="143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101"/>
    </row>
    <row r="40" spans="1:15" ht="9" hidden="1" customHeight="1">
      <c r="A40" s="144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101"/>
    </row>
    <row r="41" spans="1:15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101"/>
    </row>
    <row r="42" spans="1:15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101"/>
    </row>
    <row r="43" spans="1:15" ht="9" hidden="1" customHeight="1">
      <c r="A43" s="143"/>
      <c r="B43" s="176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101"/>
    </row>
    <row r="44" spans="1:15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101"/>
    </row>
    <row r="45" spans="1:15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101"/>
    </row>
    <row r="46" spans="1:15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101"/>
    </row>
    <row r="47" spans="1:15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101"/>
    </row>
    <row r="48" spans="1:15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01"/>
    </row>
    <row r="49" spans="1:15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01"/>
    </row>
    <row r="50" spans="1:15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01"/>
    </row>
    <row r="51" spans="1:15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01"/>
    </row>
    <row r="52" spans="1:15" ht="9" hidden="1" customHeight="1">
      <c r="A52" s="144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01"/>
    </row>
    <row r="53" spans="1:15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01"/>
    </row>
    <row r="54" spans="1:15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01"/>
    </row>
    <row r="55" spans="1:15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01"/>
    </row>
    <row r="56" spans="1:15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01"/>
    </row>
    <row r="57" spans="1:15" ht="9" hidden="1" customHeight="1">
      <c r="A57" s="144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01"/>
    </row>
    <row r="58" spans="1:15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01"/>
    </row>
    <row r="59" spans="1:15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01"/>
    </row>
    <row r="60" spans="1:15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01"/>
    </row>
    <row r="61" spans="1:15" ht="9" hidden="1" customHeight="1">
      <c r="A61" s="145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01"/>
    </row>
    <row r="62" spans="1:15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01"/>
    </row>
    <row r="63" spans="1:15" ht="9" hidden="1" customHeight="1">
      <c r="A63" s="146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01"/>
    </row>
    <row r="64" spans="1:15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01"/>
    </row>
    <row r="65" spans="1:15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01"/>
    </row>
    <row r="66" spans="1:15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01"/>
    </row>
    <row r="67" spans="1:15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01"/>
    </row>
    <row r="68" spans="1:15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01"/>
    </row>
    <row r="69" spans="1:15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01"/>
    </row>
    <row r="70" spans="1:15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01"/>
    </row>
    <row r="71" spans="1:15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01"/>
    </row>
    <row r="72" spans="1:15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01"/>
    </row>
    <row r="73" spans="1:15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101"/>
    </row>
    <row r="74" spans="1:15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101"/>
    </row>
    <row r="75" spans="1:15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101"/>
    </row>
    <row r="76" spans="1:15" ht="9" hidden="1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101"/>
    </row>
    <row r="77" spans="1:15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101"/>
    </row>
    <row r="78" spans="1:15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101"/>
    </row>
    <row r="79" spans="1:15" ht="9" hidden="1" customHeight="1">
      <c r="A79" s="143"/>
      <c r="C79" s="148"/>
      <c r="D79" s="148"/>
      <c r="E79" s="148"/>
      <c r="F79" s="148"/>
      <c r="G79" s="148"/>
      <c r="O79" s="101"/>
    </row>
    <row r="80" spans="1:15" ht="9" hidden="1" customHeight="1">
      <c r="A80" s="143"/>
      <c r="C80" s="148"/>
      <c r="D80" s="148"/>
      <c r="E80" s="148"/>
      <c r="F80" s="148"/>
      <c r="G80" s="148"/>
      <c r="O80" s="101"/>
    </row>
    <row r="81" spans="1:15" ht="9" hidden="1" customHeight="1">
      <c r="A81" s="143"/>
      <c r="C81" s="148"/>
      <c r="D81" s="148"/>
      <c r="E81" s="148"/>
      <c r="F81" s="148"/>
      <c r="G81" s="148"/>
      <c r="O81" s="101"/>
    </row>
    <row r="82" spans="1:15" ht="9" hidden="1" customHeight="1">
      <c r="A82" s="143"/>
      <c r="C82" s="148"/>
      <c r="D82" s="148"/>
      <c r="E82" s="148"/>
      <c r="F82" s="148"/>
      <c r="G82" s="148"/>
      <c r="O82" s="101"/>
    </row>
    <row r="83" spans="1:15" ht="9" hidden="1" customHeight="1">
      <c r="A83" s="143"/>
      <c r="C83" s="148"/>
      <c r="D83" s="148"/>
      <c r="E83" s="148"/>
      <c r="F83" s="148"/>
      <c r="G83" s="148"/>
      <c r="O83" s="101"/>
    </row>
    <row r="84" spans="1:15" ht="9" hidden="1" customHeight="1">
      <c r="A84" s="143"/>
      <c r="C84" s="148"/>
      <c r="D84" s="148"/>
      <c r="E84" s="148"/>
      <c r="F84" s="148"/>
      <c r="G84" s="148"/>
      <c r="O84" s="101"/>
    </row>
    <row r="85" spans="1:15" ht="9" hidden="1" customHeight="1">
      <c r="A85" s="145"/>
      <c r="C85" s="148"/>
      <c r="D85" s="148"/>
      <c r="E85" s="148"/>
      <c r="F85" s="148"/>
      <c r="G85" s="148"/>
      <c r="O85" s="101"/>
    </row>
    <row r="86" spans="1:15" ht="9" hidden="1" customHeight="1">
      <c r="A86" s="147"/>
      <c r="C86" s="148"/>
      <c r="D86" s="148"/>
      <c r="E86" s="148"/>
      <c r="F86" s="148"/>
      <c r="G86" s="148"/>
      <c r="O86" s="101"/>
    </row>
    <row r="87" spans="1:15" ht="9" hidden="1" customHeight="1">
      <c r="A87" s="143"/>
      <c r="C87" s="148"/>
      <c r="D87" s="148"/>
      <c r="E87" s="148"/>
      <c r="F87" s="148"/>
      <c r="G87" s="148"/>
      <c r="O87" s="101"/>
    </row>
    <row r="88" spans="1:15" ht="9" hidden="1" customHeight="1">
      <c r="A88" s="143"/>
      <c r="C88" s="148"/>
      <c r="D88" s="148"/>
      <c r="E88" s="148"/>
      <c r="F88" s="148"/>
      <c r="G88" s="148"/>
      <c r="O88" s="101"/>
    </row>
    <row r="89" spans="1:15" ht="9" hidden="1" customHeight="1">
      <c r="A89" s="143"/>
      <c r="C89" s="148"/>
      <c r="D89" s="148"/>
      <c r="E89" s="148"/>
      <c r="F89" s="148"/>
      <c r="G89" s="148"/>
      <c r="O89" s="101"/>
    </row>
    <row r="90" spans="1:15" ht="9" hidden="1" customHeight="1">
      <c r="A90" s="143"/>
      <c r="C90" s="148"/>
      <c r="D90" s="148"/>
      <c r="E90" s="148"/>
      <c r="F90" s="148"/>
      <c r="G90" s="148"/>
      <c r="O90" s="101"/>
    </row>
    <row r="91" spans="1:15" ht="9" hidden="1" customHeight="1">
      <c r="A91" s="143"/>
      <c r="C91" s="148"/>
      <c r="D91" s="148"/>
      <c r="E91" s="148"/>
      <c r="F91" s="148"/>
      <c r="G91" s="148"/>
      <c r="O91" s="101"/>
    </row>
    <row r="92" spans="1:15" ht="9" hidden="1" customHeight="1">
      <c r="A92" s="143"/>
      <c r="C92" s="148"/>
      <c r="D92" s="148"/>
      <c r="E92" s="148"/>
      <c r="F92" s="148"/>
      <c r="G92" s="148"/>
      <c r="O92" s="101"/>
    </row>
    <row r="93" spans="1:15" ht="9" hidden="1" customHeight="1">
      <c r="A93" s="143"/>
      <c r="C93" s="148"/>
      <c r="D93" s="148"/>
      <c r="E93" s="148"/>
      <c r="F93" s="148"/>
      <c r="G93" s="148"/>
      <c r="O93" s="101"/>
    </row>
    <row r="94" spans="1:15" ht="9" hidden="1" customHeight="1">
      <c r="A94" s="143"/>
      <c r="C94" s="148"/>
      <c r="D94" s="148"/>
      <c r="E94" s="148"/>
      <c r="F94" s="148"/>
      <c r="G94" s="148"/>
      <c r="O94" s="101"/>
    </row>
    <row r="95" spans="1:15" ht="9" hidden="1" customHeight="1">
      <c r="A95" s="143"/>
      <c r="C95" s="148"/>
      <c r="D95" s="148"/>
      <c r="E95" s="148"/>
      <c r="F95" s="148"/>
      <c r="G95" s="148"/>
      <c r="O95" s="101"/>
    </row>
    <row r="96" spans="1:15" ht="9" hidden="1" customHeight="1">
      <c r="A96" s="147"/>
      <c r="C96" s="148"/>
      <c r="D96" s="148"/>
      <c r="E96" s="148"/>
      <c r="F96" s="148"/>
      <c r="G96" s="148"/>
      <c r="O96" s="101"/>
    </row>
    <row r="97" spans="1:15" ht="9" hidden="1" customHeight="1">
      <c r="A97" s="143"/>
      <c r="C97" s="148"/>
      <c r="D97" s="148"/>
      <c r="E97" s="148"/>
      <c r="F97" s="148"/>
      <c r="G97" s="148"/>
      <c r="O97" s="101"/>
    </row>
    <row r="98" spans="1:15" ht="9" hidden="1" customHeight="1">
      <c r="A98" s="143"/>
      <c r="C98" s="148"/>
      <c r="D98" s="148"/>
      <c r="E98" s="148"/>
      <c r="F98" s="148"/>
      <c r="G98" s="148"/>
      <c r="O98" s="101"/>
    </row>
    <row r="99" spans="1:15" ht="9" hidden="1" customHeight="1">
      <c r="A99" s="143"/>
      <c r="C99" s="148"/>
      <c r="D99" s="148"/>
      <c r="E99" s="148"/>
      <c r="F99" s="148"/>
      <c r="G99" s="148"/>
      <c r="O99" s="101"/>
    </row>
    <row r="100" spans="1:15" hidden="1">
      <c r="A100" s="149"/>
      <c r="C100" s="148"/>
      <c r="D100" s="148"/>
      <c r="E100" s="148"/>
      <c r="F100" s="148"/>
      <c r="G100" s="148"/>
      <c r="O100" s="101"/>
    </row>
    <row r="101" spans="1:15" hidden="1">
      <c r="A101" s="149"/>
      <c r="C101" s="148"/>
      <c r="D101" s="148"/>
      <c r="E101" s="148"/>
      <c r="F101" s="148"/>
      <c r="G101" s="148"/>
      <c r="O101" s="101"/>
    </row>
    <row r="102" spans="1:15" hidden="1">
      <c r="A102" s="149"/>
      <c r="C102" s="148"/>
      <c r="D102" s="148"/>
      <c r="E102" s="148"/>
      <c r="F102" s="148"/>
      <c r="G102" s="148"/>
      <c r="O102" s="101"/>
    </row>
    <row r="103" spans="1:15" hidden="1">
      <c r="A103" s="149"/>
      <c r="C103" s="148"/>
      <c r="D103" s="148"/>
      <c r="E103" s="148"/>
      <c r="F103" s="148"/>
      <c r="G103" s="148"/>
      <c r="O103" s="101"/>
    </row>
    <row r="104" spans="1:15" hidden="1">
      <c r="A104" s="149"/>
      <c r="C104" s="148"/>
      <c r="D104" s="148"/>
      <c r="E104" s="148"/>
      <c r="F104" s="148"/>
      <c r="G104" s="148"/>
      <c r="O104" s="101"/>
    </row>
    <row r="105" spans="1:15" hidden="1">
      <c r="A105" s="149"/>
      <c r="C105" s="148"/>
      <c r="D105" s="148"/>
      <c r="E105" s="148"/>
      <c r="F105" s="148"/>
      <c r="G105" s="148"/>
      <c r="O105" s="101"/>
    </row>
    <row r="106" spans="1:15" hidden="1">
      <c r="A106" s="149"/>
      <c r="C106" s="148"/>
      <c r="D106" s="148"/>
      <c r="E106" s="148"/>
      <c r="F106" s="148"/>
      <c r="G106" s="148"/>
      <c r="O106" s="101"/>
    </row>
    <row r="107" spans="1:15" ht="15.75" hidden="1">
      <c r="A107" s="150"/>
      <c r="C107" s="148"/>
      <c r="D107" s="148"/>
      <c r="E107" s="148"/>
      <c r="F107" s="148"/>
      <c r="G107" s="148"/>
      <c r="O107" s="101"/>
    </row>
    <row r="108" spans="1:15" ht="15.75" hidden="1">
      <c r="A108" s="150"/>
      <c r="C108" s="148"/>
      <c r="D108" s="148"/>
      <c r="E108" s="148"/>
      <c r="F108" s="148"/>
      <c r="G108" s="148"/>
      <c r="O108" s="101"/>
    </row>
    <row r="109" spans="1:15" ht="15.75" hidden="1">
      <c r="A109" s="150"/>
      <c r="C109" s="148"/>
      <c r="D109" s="148"/>
      <c r="E109" s="148"/>
      <c r="F109" s="148"/>
      <c r="G109" s="148"/>
      <c r="O109" s="101"/>
    </row>
    <row r="110" spans="1:15" ht="15.75" hidden="1">
      <c r="A110" s="150"/>
      <c r="C110" s="148"/>
      <c r="D110" s="148"/>
      <c r="E110" s="148"/>
      <c r="F110" s="148"/>
      <c r="G110" s="148"/>
      <c r="O110" s="101"/>
    </row>
    <row r="111" spans="1:15" ht="15.75" hidden="1">
      <c r="A111" s="150"/>
      <c r="C111" s="148"/>
      <c r="D111" s="148"/>
      <c r="E111" s="148"/>
      <c r="F111" s="148"/>
      <c r="G111" s="148"/>
      <c r="O111" s="101"/>
    </row>
    <row r="112" spans="1:15" ht="15.75" hidden="1">
      <c r="A112" s="150"/>
      <c r="C112" s="148"/>
      <c r="D112" s="148"/>
      <c r="E112" s="148"/>
      <c r="F112" s="148"/>
      <c r="G112" s="148"/>
      <c r="O112" s="101"/>
    </row>
    <row r="113" spans="1:15" ht="15.75" hidden="1">
      <c r="A113" s="150"/>
      <c r="C113" s="148"/>
      <c r="D113" s="148"/>
      <c r="E113" s="148"/>
      <c r="F113" s="148"/>
      <c r="G113" s="148"/>
      <c r="O113" s="101"/>
    </row>
    <row r="114" spans="1:15" ht="15.75" hidden="1">
      <c r="A114" s="150"/>
      <c r="C114" s="148"/>
      <c r="D114" s="148"/>
      <c r="E114" s="148"/>
      <c r="F114" s="148"/>
      <c r="G114" s="148"/>
      <c r="O114" s="101"/>
    </row>
    <row r="115" spans="1:15" ht="15.75" hidden="1">
      <c r="A115" s="150"/>
      <c r="C115" s="148"/>
      <c r="D115" s="148"/>
      <c r="E115" s="148"/>
      <c r="F115" s="148"/>
      <c r="G115" s="148"/>
      <c r="O115" s="101"/>
    </row>
    <row r="116" spans="1:15" ht="15.75" hidden="1">
      <c r="A116" s="150"/>
      <c r="C116" s="148"/>
      <c r="D116" s="148"/>
      <c r="E116" s="148"/>
      <c r="F116" s="148"/>
      <c r="G116" s="148"/>
      <c r="O116" s="101"/>
    </row>
    <row r="117" spans="1:15" ht="15.75" hidden="1">
      <c r="A117" s="150"/>
      <c r="C117" s="148"/>
      <c r="D117" s="148"/>
      <c r="E117" s="148"/>
      <c r="F117" s="148"/>
      <c r="G117" s="148"/>
      <c r="O117" s="101"/>
    </row>
    <row r="118" spans="1:15" ht="15.75" hidden="1">
      <c r="A118" s="150"/>
      <c r="C118" s="148"/>
      <c r="D118" s="148"/>
      <c r="E118" s="148"/>
      <c r="F118" s="148"/>
      <c r="G118" s="148"/>
      <c r="O118" s="101"/>
    </row>
    <row r="119" spans="1:15" ht="15.75" hidden="1">
      <c r="A119" s="150"/>
      <c r="C119" s="148"/>
      <c r="D119" s="148"/>
      <c r="E119" s="148"/>
      <c r="F119" s="148"/>
      <c r="G119" s="148"/>
      <c r="O119" s="101"/>
    </row>
    <row r="120" spans="1:15" ht="15.75" hidden="1">
      <c r="A120" s="150"/>
      <c r="C120" s="148"/>
      <c r="D120" s="148"/>
      <c r="E120" s="148"/>
      <c r="F120" s="148"/>
      <c r="G120" s="148"/>
      <c r="O120" s="101"/>
    </row>
    <row r="121" spans="1:15" ht="15.75" hidden="1">
      <c r="A121" s="150"/>
      <c r="C121" s="148"/>
      <c r="D121" s="148"/>
      <c r="E121" s="148"/>
      <c r="F121" s="148"/>
      <c r="G121" s="148"/>
      <c r="O121" s="101"/>
    </row>
    <row r="122" spans="1:15" ht="15.75" hidden="1">
      <c r="A122" s="150"/>
      <c r="C122" s="148"/>
      <c r="D122" s="148"/>
      <c r="E122" s="148"/>
      <c r="F122" s="148"/>
      <c r="G122" s="148"/>
      <c r="O122" s="101"/>
    </row>
    <row r="123" spans="1:15" ht="15.75" hidden="1">
      <c r="A123" s="150"/>
      <c r="C123" s="148"/>
      <c r="D123" s="148"/>
      <c r="E123" s="148"/>
      <c r="F123" s="148"/>
      <c r="G123" s="148"/>
      <c r="O123" s="101"/>
    </row>
    <row r="124" spans="1:15" ht="15.75" hidden="1">
      <c r="A124" s="150"/>
      <c r="C124" s="148"/>
      <c r="D124" s="148"/>
      <c r="E124" s="148"/>
      <c r="F124" s="148"/>
      <c r="G124" s="148"/>
      <c r="O124" s="101"/>
    </row>
    <row r="125" spans="1:15" ht="15.75" hidden="1">
      <c r="A125" s="150"/>
      <c r="C125" s="148"/>
      <c r="D125" s="148"/>
      <c r="E125" s="148"/>
      <c r="F125" s="148"/>
      <c r="G125" s="148"/>
      <c r="O125" s="101"/>
    </row>
    <row r="126" spans="1:15" ht="15.75" hidden="1">
      <c r="A126" s="150"/>
      <c r="C126" s="148"/>
      <c r="D126" s="148"/>
      <c r="E126" s="148"/>
      <c r="F126" s="148"/>
      <c r="G126" s="148"/>
      <c r="O126" s="101"/>
    </row>
    <row r="127" spans="1:15" ht="15.75" hidden="1">
      <c r="A127" s="150"/>
      <c r="C127" s="148"/>
      <c r="D127" s="148"/>
      <c r="E127" s="148"/>
      <c r="F127" s="148"/>
      <c r="G127" s="148"/>
      <c r="O127" s="101"/>
    </row>
    <row r="128" spans="1:15" ht="15.75" hidden="1">
      <c r="A128" s="150"/>
      <c r="C128" s="148"/>
      <c r="D128" s="148"/>
      <c r="E128" s="148"/>
      <c r="F128" s="148"/>
      <c r="G128" s="148"/>
      <c r="O128" s="101"/>
    </row>
    <row r="129" spans="1:15" ht="15.75" hidden="1">
      <c r="A129" s="150"/>
      <c r="C129" s="148"/>
      <c r="D129" s="148"/>
      <c r="E129" s="148"/>
      <c r="F129" s="148"/>
      <c r="G129" s="148"/>
      <c r="O129" s="101"/>
    </row>
    <row r="130" spans="1:15" ht="15.75" hidden="1">
      <c r="A130" s="150"/>
      <c r="C130" s="148"/>
      <c r="D130" s="148"/>
      <c r="E130" s="148"/>
      <c r="F130" s="148"/>
      <c r="G130" s="148"/>
      <c r="O130" s="101"/>
    </row>
    <row r="131" spans="1:15" ht="15.75" hidden="1">
      <c r="A131" s="150"/>
      <c r="C131" s="148"/>
      <c r="D131" s="148"/>
      <c r="E131" s="148"/>
      <c r="F131" s="148"/>
      <c r="G131" s="148"/>
      <c r="O131" s="101"/>
    </row>
    <row r="132" spans="1:15" ht="15.75" hidden="1">
      <c r="A132" s="150"/>
      <c r="C132" s="148"/>
      <c r="D132" s="148"/>
      <c r="E132" s="148"/>
      <c r="F132" s="148"/>
      <c r="G132" s="148"/>
      <c r="O132" s="101"/>
    </row>
    <row r="133" spans="1:15" ht="15.75" hidden="1">
      <c r="A133" s="150"/>
      <c r="C133" s="148"/>
      <c r="D133" s="148"/>
      <c r="E133" s="148"/>
      <c r="F133" s="148"/>
      <c r="G133" s="148"/>
      <c r="O133" s="101"/>
    </row>
    <row r="134" spans="1:15" ht="15.75" hidden="1">
      <c r="A134" s="150"/>
      <c r="C134" s="148"/>
      <c r="D134" s="148"/>
      <c r="E134" s="148"/>
      <c r="F134" s="148"/>
      <c r="G134" s="148"/>
      <c r="O134" s="101"/>
    </row>
    <row r="135" spans="1:15" ht="15.75" hidden="1">
      <c r="A135" s="150"/>
      <c r="C135" s="148"/>
      <c r="D135" s="148"/>
      <c r="E135" s="148"/>
      <c r="F135" s="148"/>
      <c r="G135" s="148"/>
      <c r="O135" s="101"/>
    </row>
    <row r="136" spans="1:15" ht="15.75" hidden="1">
      <c r="A136" s="150"/>
      <c r="C136" s="148"/>
      <c r="D136" s="148"/>
      <c r="E136" s="148"/>
      <c r="F136" s="148"/>
      <c r="G136" s="148"/>
      <c r="O136" s="101"/>
    </row>
    <row r="137" spans="1:15" ht="15.75" hidden="1">
      <c r="A137" s="150"/>
      <c r="C137" s="148"/>
      <c r="D137" s="148"/>
      <c r="E137" s="148"/>
      <c r="F137" s="148"/>
      <c r="G137" s="148"/>
      <c r="O137" s="101"/>
    </row>
    <row r="138" spans="1:15" ht="15.75" hidden="1">
      <c r="A138" s="150"/>
      <c r="C138" s="148"/>
      <c r="D138" s="148"/>
      <c r="E138" s="148"/>
      <c r="F138" s="148"/>
      <c r="G138" s="148"/>
      <c r="O138" s="101"/>
    </row>
    <row r="139" spans="1:15" ht="15.75" hidden="1">
      <c r="A139" s="150"/>
      <c r="C139" s="148"/>
      <c r="D139" s="148"/>
      <c r="E139" s="148"/>
      <c r="F139" s="148"/>
      <c r="G139" s="148"/>
      <c r="O139" s="101"/>
    </row>
    <row r="140" spans="1:15" ht="15.75" hidden="1">
      <c r="A140" s="150"/>
      <c r="C140" s="148"/>
      <c r="D140" s="148"/>
      <c r="E140" s="148"/>
      <c r="F140" s="148"/>
      <c r="G140" s="148"/>
      <c r="O140" s="101"/>
    </row>
    <row r="141" spans="1:15" ht="15.75" hidden="1">
      <c r="A141" s="150"/>
      <c r="C141" s="148"/>
      <c r="D141" s="148"/>
      <c r="E141" s="148"/>
      <c r="F141" s="148"/>
      <c r="G141" s="148"/>
      <c r="O141" s="101"/>
    </row>
    <row r="142" spans="1:15" ht="15.75" hidden="1">
      <c r="A142" s="150"/>
      <c r="C142" s="148"/>
      <c r="D142" s="148"/>
      <c r="E142" s="148"/>
      <c r="F142" s="148"/>
      <c r="G142" s="148"/>
      <c r="O142" s="101"/>
    </row>
    <row r="143" spans="1:15" ht="15.75" hidden="1">
      <c r="A143" s="150"/>
      <c r="C143" s="148"/>
      <c r="D143" s="148"/>
      <c r="E143" s="148"/>
      <c r="F143" s="148"/>
      <c r="G143" s="148"/>
      <c r="O143" s="101"/>
    </row>
    <row r="144" spans="1:15" ht="15.75" hidden="1">
      <c r="A144" s="150"/>
      <c r="C144" s="148"/>
      <c r="D144" s="148"/>
      <c r="E144" s="148"/>
      <c r="F144" s="148"/>
      <c r="G144" s="148"/>
      <c r="O144" s="101"/>
    </row>
    <row r="145" spans="1:15" ht="15.75" hidden="1">
      <c r="A145" s="150"/>
      <c r="C145" s="148"/>
      <c r="D145" s="148"/>
      <c r="E145" s="148"/>
      <c r="F145" s="148"/>
      <c r="G145" s="148"/>
      <c r="O145" s="101"/>
    </row>
    <row r="146" spans="1:15" ht="15.75" hidden="1">
      <c r="A146" s="150"/>
      <c r="C146" s="148"/>
      <c r="D146" s="148"/>
      <c r="E146" s="148"/>
      <c r="F146" s="148"/>
      <c r="G146" s="148"/>
      <c r="O146" s="101"/>
    </row>
    <row r="147" spans="1:15" ht="15.75" hidden="1">
      <c r="A147" s="150"/>
      <c r="C147" s="148"/>
      <c r="D147" s="148"/>
      <c r="E147" s="148"/>
      <c r="F147" s="148"/>
      <c r="G147" s="148"/>
      <c r="O147" s="101"/>
    </row>
    <row r="148" spans="1:15" ht="15.75" hidden="1">
      <c r="A148" s="150"/>
      <c r="C148" s="148"/>
      <c r="D148" s="148"/>
      <c r="E148" s="148"/>
      <c r="F148" s="148"/>
      <c r="G148" s="148"/>
      <c r="O148" s="101"/>
    </row>
    <row r="149" spans="1:15" ht="15.75" hidden="1">
      <c r="A149" s="150"/>
      <c r="C149" s="148"/>
      <c r="D149" s="148"/>
      <c r="E149" s="148"/>
      <c r="F149" s="148"/>
      <c r="G149" s="148"/>
      <c r="O149" s="101"/>
    </row>
    <row r="150" spans="1:15" ht="15.75" hidden="1">
      <c r="A150" s="150"/>
      <c r="C150" s="148"/>
      <c r="D150" s="148"/>
      <c r="E150" s="148"/>
      <c r="F150" s="148"/>
      <c r="G150" s="148"/>
      <c r="O150" s="101"/>
    </row>
    <row r="151" spans="1:15" ht="15.75" hidden="1">
      <c r="A151" s="150"/>
      <c r="C151" s="148"/>
      <c r="D151" s="148"/>
      <c r="E151" s="148"/>
      <c r="F151" s="148"/>
      <c r="G151" s="148"/>
      <c r="O151" s="101"/>
    </row>
    <row r="152" spans="1:15" ht="15.75" hidden="1">
      <c r="A152" s="150"/>
      <c r="C152" s="148"/>
      <c r="D152" s="148"/>
      <c r="E152" s="148"/>
      <c r="F152" s="148"/>
      <c r="G152" s="148"/>
      <c r="O152" s="101"/>
    </row>
    <row r="153" spans="1:15" ht="15.75" hidden="1">
      <c r="A153" s="150"/>
      <c r="C153" s="148"/>
      <c r="D153" s="148"/>
      <c r="E153" s="148"/>
      <c r="F153" s="148"/>
      <c r="G153" s="148"/>
      <c r="O153" s="101"/>
    </row>
    <row r="154" spans="1:15" ht="15.75" hidden="1">
      <c r="A154" s="150"/>
      <c r="C154" s="148"/>
      <c r="D154" s="148"/>
      <c r="E154" s="148"/>
      <c r="F154" s="148"/>
      <c r="G154" s="148"/>
      <c r="O154" s="101"/>
    </row>
    <row r="155" spans="1:15" ht="15.75" hidden="1">
      <c r="A155" s="150"/>
      <c r="C155" s="148"/>
      <c r="D155" s="148"/>
      <c r="E155" s="148"/>
      <c r="F155" s="148"/>
      <c r="G155" s="148"/>
      <c r="O155" s="101"/>
    </row>
    <row r="156" spans="1:15" ht="15.75" hidden="1">
      <c r="A156" s="150"/>
      <c r="C156" s="148"/>
      <c r="D156" s="148"/>
      <c r="E156" s="148"/>
      <c r="F156" s="148"/>
      <c r="G156" s="148"/>
      <c r="O156" s="101"/>
    </row>
    <row r="157" spans="1:15" ht="15.75" hidden="1">
      <c r="A157" s="150"/>
      <c r="C157" s="148"/>
      <c r="D157" s="148"/>
      <c r="E157" s="148"/>
      <c r="F157" s="148"/>
      <c r="G157" s="148"/>
      <c r="O157" s="101"/>
    </row>
    <row r="158" spans="1:15" ht="15.75" hidden="1">
      <c r="A158" s="150"/>
      <c r="C158" s="148"/>
      <c r="D158" s="148"/>
      <c r="E158" s="148"/>
      <c r="F158" s="148"/>
      <c r="G158" s="148"/>
      <c r="O158" s="101"/>
    </row>
    <row r="159" spans="1:15" ht="15.75" hidden="1">
      <c r="A159" s="150"/>
      <c r="C159" s="148"/>
      <c r="D159" s="148"/>
      <c r="E159" s="148"/>
      <c r="F159" s="148"/>
      <c r="G159" s="148"/>
      <c r="O159" s="101"/>
    </row>
    <row r="160" spans="1:15" ht="15.75" hidden="1">
      <c r="A160" s="150"/>
      <c r="C160" s="148"/>
      <c r="D160" s="148"/>
      <c r="E160" s="148"/>
      <c r="F160" s="148"/>
      <c r="G160" s="148"/>
      <c r="O160" s="101"/>
    </row>
    <row r="161" spans="1:15" ht="15.75" hidden="1">
      <c r="A161" s="150"/>
      <c r="C161" s="148"/>
      <c r="D161" s="148"/>
      <c r="E161" s="148"/>
      <c r="F161" s="148"/>
      <c r="G161" s="148"/>
      <c r="O161" s="101"/>
    </row>
    <row r="162" spans="1:15" ht="15.75" hidden="1">
      <c r="A162" s="150"/>
      <c r="C162" s="148"/>
      <c r="D162" s="148"/>
      <c r="E162" s="148"/>
      <c r="F162" s="148"/>
      <c r="G162" s="148"/>
      <c r="O162" s="101"/>
    </row>
    <row r="163" spans="1:15" ht="15.75" hidden="1">
      <c r="A163" s="150"/>
      <c r="C163" s="148"/>
      <c r="D163" s="148"/>
      <c r="E163" s="148"/>
      <c r="F163" s="148"/>
      <c r="G163" s="148"/>
      <c r="O163" s="101"/>
    </row>
    <row r="164" spans="1:15" ht="15.75" hidden="1">
      <c r="A164" s="150"/>
      <c r="C164" s="148"/>
      <c r="D164" s="148"/>
      <c r="E164" s="148"/>
      <c r="F164" s="148"/>
      <c r="G164" s="148"/>
      <c r="O164" s="101"/>
    </row>
    <row r="165" spans="1:15" ht="15.75" hidden="1">
      <c r="A165" s="150"/>
      <c r="C165" s="148"/>
      <c r="D165" s="148"/>
      <c r="E165" s="148"/>
      <c r="F165" s="148"/>
      <c r="G165" s="148"/>
      <c r="O165" s="101"/>
    </row>
    <row r="166" spans="1:15" ht="15.75" hidden="1">
      <c r="A166" s="150"/>
      <c r="C166" s="148"/>
      <c r="D166" s="148"/>
      <c r="E166" s="148"/>
      <c r="F166" s="148"/>
      <c r="G166" s="148"/>
      <c r="O166" s="101"/>
    </row>
    <row r="167" spans="1:15" ht="15.75" hidden="1">
      <c r="A167" s="150"/>
      <c r="C167" s="148"/>
      <c r="D167" s="148"/>
      <c r="E167" s="148"/>
      <c r="F167" s="148"/>
      <c r="G167" s="148"/>
      <c r="O167" s="101"/>
    </row>
    <row r="168" spans="1:15" ht="15.75" hidden="1">
      <c r="A168" s="150"/>
      <c r="C168" s="148"/>
      <c r="D168" s="148"/>
      <c r="E168" s="148"/>
      <c r="F168" s="148"/>
      <c r="G168" s="148"/>
      <c r="O168" s="101"/>
    </row>
    <row r="169" spans="1:15" ht="15.75" hidden="1">
      <c r="A169" s="150"/>
      <c r="C169" s="148"/>
      <c r="D169" s="148"/>
      <c r="E169" s="148"/>
      <c r="F169" s="148"/>
      <c r="G169" s="148"/>
      <c r="O169" s="101"/>
    </row>
    <row r="170" spans="1:15" ht="15.75" hidden="1">
      <c r="A170" s="150"/>
      <c r="C170" s="148"/>
      <c r="D170" s="148"/>
      <c r="E170" s="148"/>
      <c r="F170" s="148"/>
      <c r="G170" s="148"/>
      <c r="O170" s="101"/>
    </row>
    <row r="171" spans="1:15" ht="15.75" hidden="1">
      <c r="A171" s="150"/>
      <c r="C171" s="148"/>
      <c r="D171" s="148"/>
      <c r="E171" s="148"/>
      <c r="F171" s="148"/>
      <c r="G171" s="148"/>
      <c r="O171" s="101"/>
    </row>
    <row r="172" spans="1:15" ht="15.75" hidden="1">
      <c r="A172" s="150"/>
      <c r="C172" s="148"/>
      <c r="D172" s="148"/>
      <c r="E172" s="148"/>
      <c r="F172" s="148"/>
      <c r="G172" s="148"/>
      <c r="O172" s="101"/>
    </row>
    <row r="173" spans="1:15" ht="15.75" hidden="1">
      <c r="A173" s="150"/>
      <c r="C173" s="148"/>
      <c r="D173" s="148"/>
      <c r="E173" s="148"/>
      <c r="F173" s="148"/>
      <c r="G173" s="148"/>
      <c r="O173" s="101"/>
    </row>
    <row r="174" spans="1:15" ht="15.75" hidden="1">
      <c r="A174" s="150"/>
      <c r="C174" s="148"/>
      <c r="D174" s="148"/>
      <c r="E174" s="148"/>
      <c r="F174" s="148"/>
      <c r="G174" s="148"/>
      <c r="O174" s="101"/>
    </row>
    <row r="175" spans="1:15" ht="15.75" hidden="1">
      <c r="A175" s="150"/>
      <c r="C175" s="148"/>
      <c r="D175" s="148"/>
      <c r="E175" s="148"/>
      <c r="F175" s="148"/>
      <c r="G175" s="148"/>
      <c r="O175" s="101"/>
    </row>
    <row r="176" spans="1:15" ht="15.75" hidden="1">
      <c r="A176" s="150"/>
      <c r="C176" s="148"/>
      <c r="D176" s="148"/>
      <c r="E176" s="148"/>
      <c r="F176" s="148"/>
      <c r="G176" s="148"/>
      <c r="O176" s="101"/>
    </row>
    <row r="177" spans="1:15" ht="15.75" hidden="1">
      <c r="A177" s="150"/>
      <c r="C177" s="148"/>
      <c r="D177" s="148"/>
      <c r="E177" s="148"/>
      <c r="F177" s="148"/>
      <c r="G177" s="148"/>
      <c r="O177" s="101"/>
    </row>
    <row r="178" spans="1:15" ht="15.75" hidden="1">
      <c r="A178" s="150"/>
      <c r="C178" s="148"/>
      <c r="D178" s="148"/>
      <c r="E178" s="148"/>
      <c r="F178" s="148"/>
      <c r="G178" s="148"/>
      <c r="O178" s="101"/>
    </row>
    <row r="179" spans="1:15" ht="15.75" hidden="1">
      <c r="A179" s="150"/>
      <c r="C179" s="148"/>
      <c r="D179" s="148"/>
      <c r="E179" s="148"/>
      <c r="F179" s="148"/>
      <c r="G179" s="148"/>
      <c r="O179" s="101"/>
    </row>
    <row r="180" spans="1:15" ht="15.75" hidden="1">
      <c r="A180" s="150"/>
      <c r="C180" s="148"/>
      <c r="D180" s="148"/>
      <c r="E180" s="148"/>
      <c r="F180" s="148"/>
      <c r="G180" s="148"/>
      <c r="O180" s="101"/>
    </row>
    <row r="181" spans="1:15" ht="15.75" hidden="1">
      <c r="A181" s="150"/>
      <c r="C181" s="148"/>
      <c r="D181" s="148"/>
      <c r="E181" s="148"/>
      <c r="F181" s="148"/>
      <c r="G181" s="148"/>
      <c r="O181" s="101"/>
    </row>
    <row r="182" spans="1:15" ht="15.75" hidden="1">
      <c r="A182" s="150"/>
      <c r="C182" s="148"/>
      <c r="D182" s="148"/>
      <c r="E182" s="148"/>
      <c r="F182" s="148"/>
      <c r="G182" s="148"/>
      <c r="O182" s="101"/>
    </row>
    <row r="183" spans="1:15" ht="15.75" hidden="1">
      <c r="A183" s="150"/>
      <c r="C183" s="148"/>
      <c r="D183" s="148"/>
      <c r="E183" s="148"/>
      <c r="F183" s="148"/>
      <c r="G183" s="148"/>
      <c r="O183" s="101"/>
    </row>
    <row r="184" spans="1:15" ht="15.75" hidden="1">
      <c r="A184" s="150"/>
      <c r="C184" s="148"/>
      <c r="D184" s="148"/>
      <c r="E184" s="148"/>
      <c r="F184" s="148"/>
      <c r="G184" s="148"/>
      <c r="O184" s="101"/>
    </row>
    <row r="185" spans="1:15" ht="15.75" hidden="1">
      <c r="A185" s="150"/>
      <c r="C185" s="148"/>
      <c r="D185" s="148"/>
      <c r="E185" s="148"/>
      <c r="F185" s="148"/>
      <c r="G185" s="148"/>
      <c r="O185" s="101"/>
    </row>
    <row r="186" spans="1:15" ht="15.75" hidden="1">
      <c r="A186" s="150"/>
      <c r="C186" s="148"/>
      <c r="D186" s="148"/>
      <c r="E186" s="148"/>
      <c r="F186" s="148"/>
      <c r="G186" s="148"/>
      <c r="O186" s="101"/>
    </row>
    <row r="187" spans="1:15" ht="15.75" hidden="1">
      <c r="A187" s="150"/>
      <c r="C187" s="148"/>
      <c r="D187" s="148"/>
      <c r="E187" s="148"/>
      <c r="F187" s="148"/>
      <c r="G187" s="148"/>
      <c r="O187" s="101"/>
    </row>
    <row r="188" spans="1:15" ht="15.75" hidden="1">
      <c r="A188" s="150"/>
      <c r="C188" s="148"/>
      <c r="D188" s="148"/>
      <c r="E188" s="148"/>
      <c r="F188" s="148"/>
      <c r="G188" s="148"/>
      <c r="O188" s="101"/>
    </row>
    <row r="189" spans="1:15" ht="15.75" hidden="1">
      <c r="A189" s="150"/>
      <c r="C189" s="148"/>
      <c r="D189" s="148"/>
      <c r="E189" s="148"/>
      <c r="F189" s="148"/>
      <c r="G189" s="148"/>
      <c r="O189" s="101"/>
    </row>
    <row r="190" spans="1:15" ht="15.75" hidden="1">
      <c r="A190" s="150"/>
      <c r="C190" s="148"/>
      <c r="D190" s="148"/>
      <c r="E190" s="148"/>
      <c r="F190" s="148"/>
      <c r="G190" s="148"/>
      <c r="O190" s="101"/>
    </row>
    <row r="191" spans="1:15" ht="15.75" hidden="1">
      <c r="A191" s="150"/>
      <c r="C191" s="148"/>
      <c r="D191" s="148"/>
      <c r="E191" s="148"/>
      <c r="F191" s="148"/>
      <c r="G191" s="148"/>
      <c r="O191" s="101"/>
    </row>
    <row r="192" spans="1:15" ht="15.75" hidden="1">
      <c r="A192" s="150"/>
      <c r="C192" s="148"/>
      <c r="D192" s="148"/>
      <c r="E192" s="148"/>
      <c r="F192" s="148"/>
      <c r="G192" s="148"/>
      <c r="O192" s="101"/>
    </row>
    <row r="193" spans="1:15" ht="15.75" hidden="1">
      <c r="A193" s="150"/>
      <c r="C193" s="148"/>
      <c r="D193" s="148"/>
      <c r="E193" s="148"/>
      <c r="F193" s="148"/>
      <c r="G193" s="148"/>
      <c r="O193" s="101"/>
    </row>
    <row r="194" spans="1:15" ht="15.75" hidden="1">
      <c r="A194" s="150"/>
      <c r="C194" s="148"/>
      <c r="D194" s="148"/>
      <c r="E194" s="148"/>
      <c r="F194" s="148"/>
      <c r="G194" s="148"/>
      <c r="O194" s="101"/>
    </row>
    <row r="195" spans="1:15" ht="15.75" hidden="1">
      <c r="A195" s="150"/>
      <c r="C195" s="148"/>
      <c r="D195" s="148"/>
      <c r="E195" s="148"/>
      <c r="F195" s="148"/>
      <c r="G195" s="148"/>
      <c r="O195" s="101"/>
    </row>
    <row r="196" spans="1:15" ht="15.75" hidden="1">
      <c r="A196" s="150"/>
      <c r="C196" s="148"/>
      <c r="D196" s="148"/>
      <c r="E196" s="148"/>
      <c r="F196" s="148"/>
      <c r="G196" s="148"/>
      <c r="O196" s="101"/>
    </row>
    <row r="197" spans="1:15" ht="15.75" hidden="1">
      <c r="A197" s="150"/>
      <c r="C197" s="148"/>
      <c r="D197" s="148"/>
      <c r="E197" s="148"/>
      <c r="F197" s="148"/>
      <c r="G197" s="148"/>
      <c r="O197" s="101"/>
    </row>
    <row r="198" spans="1:15" ht="15.75" hidden="1">
      <c r="A198" s="151"/>
      <c r="C198" s="148"/>
      <c r="D198" s="148"/>
      <c r="E198" s="148"/>
      <c r="F198" s="148"/>
      <c r="G198" s="148"/>
      <c r="O198" s="101"/>
    </row>
    <row r="199" spans="1:15" ht="15.75" hidden="1">
      <c r="A199" s="151"/>
      <c r="C199" s="148"/>
      <c r="D199" s="148"/>
      <c r="E199" s="148"/>
      <c r="F199" s="148"/>
      <c r="G199" s="148"/>
      <c r="O199" s="101"/>
    </row>
    <row r="200" spans="1:15" ht="15.75" hidden="1">
      <c r="A200" s="151"/>
      <c r="C200" s="148"/>
      <c r="D200" s="148"/>
      <c r="E200" s="148"/>
      <c r="F200" s="148"/>
      <c r="G200" s="148"/>
      <c r="O200" s="101"/>
    </row>
    <row r="201" spans="1:15" ht="15.75" hidden="1">
      <c r="A201" s="151"/>
      <c r="C201" s="148"/>
      <c r="D201" s="148"/>
      <c r="E201" s="148"/>
      <c r="F201" s="148"/>
      <c r="G201" s="148"/>
    </row>
    <row r="202" spans="1:15" ht="15.75" hidden="1">
      <c r="A202" s="151"/>
      <c r="C202" s="148"/>
      <c r="D202" s="148"/>
      <c r="E202" s="148"/>
      <c r="F202" s="148"/>
      <c r="G202" s="148"/>
    </row>
    <row r="203" spans="1:15" ht="15.75" hidden="1">
      <c r="A203" s="151"/>
      <c r="C203" s="148"/>
      <c r="D203" s="148"/>
      <c r="E203" s="148"/>
      <c r="F203" s="148"/>
      <c r="G203" s="148"/>
    </row>
    <row r="204" spans="1:15" ht="15.75" hidden="1">
      <c r="A204" s="151"/>
      <c r="C204" s="148"/>
      <c r="D204" s="148"/>
      <c r="E204" s="148"/>
      <c r="F204" s="148"/>
      <c r="G204" s="148"/>
    </row>
    <row r="205" spans="1:15" ht="15.75" hidden="1">
      <c r="A205" s="151"/>
      <c r="C205" s="148"/>
      <c r="D205" s="148"/>
      <c r="E205" s="148"/>
      <c r="F205" s="148"/>
      <c r="G205" s="148"/>
    </row>
    <row r="206" spans="1:15" ht="15.75" hidden="1">
      <c r="A206" s="151"/>
      <c r="C206" s="148"/>
      <c r="D206" s="148"/>
      <c r="E206" s="148"/>
      <c r="F206" s="148"/>
      <c r="G206" s="148"/>
    </row>
    <row r="207" spans="1:15" ht="15.75" hidden="1">
      <c r="A207" s="151"/>
      <c r="C207" s="148"/>
      <c r="D207" s="148"/>
      <c r="E207" s="148"/>
      <c r="F207" s="148"/>
      <c r="G207" s="148"/>
    </row>
    <row r="208" spans="1:15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WVY653"/>
  <sheetViews>
    <sheetView topLeftCell="A2" zoomScale="50" workbookViewId="0">
      <selection activeCell="G18" sqref="G18"/>
    </sheetView>
  </sheetViews>
  <sheetFormatPr defaultColWidth="0" defaultRowHeight="12.75" zeroHeight="1"/>
  <cols>
    <col min="1" max="1" width="69" style="115" customWidth="1"/>
    <col min="2" max="14" width="11.5703125" style="101" customWidth="1"/>
    <col min="15" max="15" width="18.140625" style="101" customWidth="1"/>
    <col min="16" max="16" width="10.7109375" style="101" hidden="1"/>
    <col min="17" max="17" width="2.5703125" style="152" hidden="1"/>
    <col min="18" max="256" width="9.140625" style="101" hidden="1"/>
    <col min="257" max="257" width="53" style="101" hidden="1"/>
    <col min="258" max="270" width="11.5703125" style="101" hidden="1"/>
    <col min="271" max="271" width="12.7109375" style="101" hidden="1"/>
    <col min="272" max="272" width="10.7109375" style="101" hidden="1"/>
    <col min="273" max="273" width="2.5703125" style="101" hidden="1"/>
    <col min="274" max="512" width="9.140625" style="101" hidden="1"/>
    <col min="513" max="513" width="53" style="101" hidden="1"/>
    <col min="514" max="526" width="11.5703125" style="101" hidden="1"/>
    <col min="527" max="527" width="12.7109375" style="101" hidden="1"/>
    <col min="528" max="528" width="10.7109375" style="101" hidden="1"/>
    <col min="529" max="529" width="2.5703125" style="101" hidden="1"/>
    <col min="530" max="768" width="9.140625" style="101" hidden="1"/>
    <col min="769" max="769" width="53" style="101" hidden="1"/>
    <col min="770" max="782" width="11.5703125" style="101" hidden="1"/>
    <col min="783" max="783" width="12.7109375" style="101" hidden="1"/>
    <col min="784" max="784" width="10.7109375" style="101" hidden="1"/>
    <col min="785" max="785" width="2.5703125" style="101" hidden="1"/>
    <col min="786" max="1024" width="9.140625" style="101" hidden="1"/>
    <col min="1025" max="1025" width="53" style="101" hidden="1"/>
    <col min="1026" max="1038" width="11.5703125" style="101" hidden="1"/>
    <col min="1039" max="1039" width="12.7109375" style="101" hidden="1"/>
    <col min="1040" max="1040" width="10.7109375" style="101" hidden="1"/>
    <col min="1041" max="1041" width="2.5703125" style="101" hidden="1"/>
    <col min="1042" max="1280" width="9.140625" style="101" hidden="1"/>
    <col min="1281" max="1281" width="53" style="101" hidden="1"/>
    <col min="1282" max="1294" width="11.5703125" style="101" hidden="1"/>
    <col min="1295" max="1295" width="12.7109375" style="101" hidden="1"/>
    <col min="1296" max="1296" width="10.7109375" style="101" hidden="1"/>
    <col min="1297" max="1297" width="2.5703125" style="101" hidden="1"/>
    <col min="1298" max="1536" width="9.140625" style="101" hidden="1"/>
    <col min="1537" max="1537" width="53" style="101" hidden="1"/>
    <col min="1538" max="1550" width="11.5703125" style="101" hidden="1"/>
    <col min="1551" max="1551" width="12.7109375" style="101" hidden="1"/>
    <col min="1552" max="1552" width="10.7109375" style="101" hidden="1"/>
    <col min="1553" max="1553" width="2.5703125" style="101" hidden="1"/>
    <col min="1554" max="1792" width="9.140625" style="101" hidden="1"/>
    <col min="1793" max="1793" width="53" style="101" hidden="1"/>
    <col min="1794" max="1806" width="11.5703125" style="101" hidden="1"/>
    <col min="1807" max="1807" width="12.7109375" style="101" hidden="1"/>
    <col min="1808" max="1808" width="10.7109375" style="101" hidden="1"/>
    <col min="1809" max="1809" width="2.5703125" style="101" hidden="1"/>
    <col min="1810" max="2048" width="9.140625" style="101" hidden="1"/>
    <col min="2049" max="2049" width="53" style="101" hidden="1"/>
    <col min="2050" max="2062" width="11.5703125" style="101" hidden="1"/>
    <col min="2063" max="2063" width="12.7109375" style="101" hidden="1"/>
    <col min="2064" max="2064" width="10.7109375" style="101" hidden="1"/>
    <col min="2065" max="2065" width="2.5703125" style="101" hidden="1"/>
    <col min="2066" max="2304" width="9.140625" style="101" hidden="1"/>
    <col min="2305" max="2305" width="53" style="101" hidden="1"/>
    <col min="2306" max="2318" width="11.5703125" style="101" hidden="1"/>
    <col min="2319" max="2319" width="12.7109375" style="101" hidden="1"/>
    <col min="2320" max="2320" width="10.7109375" style="101" hidden="1"/>
    <col min="2321" max="2321" width="2.5703125" style="101" hidden="1"/>
    <col min="2322" max="2560" width="9.140625" style="101" hidden="1"/>
    <col min="2561" max="2561" width="53" style="101" hidden="1"/>
    <col min="2562" max="2574" width="11.5703125" style="101" hidden="1"/>
    <col min="2575" max="2575" width="12.7109375" style="101" hidden="1"/>
    <col min="2576" max="2576" width="10.7109375" style="101" hidden="1"/>
    <col min="2577" max="2577" width="2.5703125" style="101" hidden="1"/>
    <col min="2578" max="2816" width="9.140625" style="101" hidden="1"/>
    <col min="2817" max="2817" width="53" style="101" hidden="1"/>
    <col min="2818" max="2830" width="11.5703125" style="101" hidden="1"/>
    <col min="2831" max="2831" width="12.7109375" style="101" hidden="1"/>
    <col min="2832" max="2832" width="10.7109375" style="101" hidden="1"/>
    <col min="2833" max="2833" width="2.5703125" style="101" hidden="1"/>
    <col min="2834" max="3072" width="9.140625" style="101" hidden="1"/>
    <col min="3073" max="3073" width="53" style="101" hidden="1"/>
    <col min="3074" max="3086" width="11.5703125" style="101" hidden="1"/>
    <col min="3087" max="3087" width="12.7109375" style="101" hidden="1"/>
    <col min="3088" max="3088" width="10.7109375" style="101" hidden="1"/>
    <col min="3089" max="3089" width="2.5703125" style="101" hidden="1"/>
    <col min="3090" max="3328" width="9.140625" style="101" hidden="1"/>
    <col min="3329" max="3329" width="53" style="101" hidden="1"/>
    <col min="3330" max="3342" width="11.5703125" style="101" hidden="1"/>
    <col min="3343" max="3343" width="12.7109375" style="101" hidden="1"/>
    <col min="3344" max="3344" width="10.7109375" style="101" hidden="1"/>
    <col min="3345" max="3345" width="2.5703125" style="101" hidden="1"/>
    <col min="3346" max="3584" width="9.140625" style="101" hidden="1"/>
    <col min="3585" max="3585" width="53" style="101" hidden="1"/>
    <col min="3586" max="3598" width="11.5703125" style="101" hidden="1"/>
    <col min="3599" max="3599" width="12.7109375" style="101" hidden="1"/>
    <col min="3600" max="3600" width="10.7109375" style="101" hidden="1"/>
    <col min="3601" max="3601" width="2.5703125" style="101" hidden="1"/>
    <col min="3602" max="3840" width="9.140625" style="101" hidden="1"/>
    <col min="3841" max="3841" width="53" style="101" hidden="1"/>
    <col min="3842" max="3854" width="11.5703125" style="101" hidden="1"/>
    <col min="3855" max="3855" width="12.7109375" style="101" hidden="1"/>
    <col min="3856" max="3856" width="10.7109375" style="101" hidden="1"/>
    <col min="3857" max="3857" width="2.5703125" style="101" hidden="1"/>
    <col min="3858" max="4096" width="9.140625" style="101" hidden="1"/>
    <col min="4097" max="4097" width="53" style="101" hidden="1"/>
    <col min="4098" max="4110" width="11.5703125" style="101" hidden="1"/>
    <col min="4111" max="4111" width="12.7109375" style="101" hidden="1"/>
    <col min="4112" max="4112" width="10.7109375" style="101" hidden="1"/>
    <col min="4113" max="4113" width="2.5703125" style="101" hidden="1"/>
    <col min="4114" max="4352" width="9.140625" style="101" hidden="1"/>
    <col min="4353" max="4353" width="53" style="101" hidden="1"/>
    <col min="4354" max="4366" width="11.5703125" style="101" hidden="1"/>
    <col min="4367" max="4367" width="12.7109375" style="101" hidden="1"/>
    <col min="4368" max="4368" width="10.7109375" style="101" hidden="1"/>
    <col min="4369" max="4369" width="2.5703125" style="101" hidden="1"/>
    <col min="4370" max="4608" width="9.140625" style="101" hidden="1"/>
    <col min="4609" max="4609" width="53" style="101" hidden="1"/>
    <col min="4610" max="4622" width="11.5703125" style="101" hidden="1"/>
    <col min="4623" max="4623" width="12.7109375" style="101" hidden="1"/>
    <col min="4624" max="4624" width="10.7109375" style="101" hidden="1"/>
    <col min="4625" max="4625" width="2.5703125" style="101" hidden="1"/>
    <col min="4626" max="4864" width="9.140625" style="101" hidden="1"/>
    <col min="4865" max="4865" width="53" style="101" hidden="1"/>
    <col min="4866" max="4878" width="11.5703125" style="101" hidden="1"/>
    <col min="4879" max="4879" width="12.7109375" style="101" hidden="1"/>
    <col min="4880" max="4880" width="10.7109375" style="101" hidden="1"/>
    <col min="4881" max="4881" width="2.5703125" style="101" hidden="1"/>
    <col min="4882" max="5120" width="9.140625" style="101" hidden="1"/>
    <col min="5121" max="5121" width="53" style="101" hidden="1"/>
    <col min="5122" max="5134" width="11.5703125" style="101" hidden="1"/>
    <col min="5135" max="5135" width="12.7109375" style="101" hidden="1"/>
    <col min="5136" max="5136" width="10.7109375" style="101" hidden="1"/>
    <col min="5137" max="5137" width="2.5703125" style="101" hidden="1"/>
    <col min="5138" max="5376" width="9.140625" style="101" hidden="1"/>
    <col min="5377" max="5377" width="53" style="101" hidden="1"/>
    <col min="5378" max="5390" width="11.5703125" style="101" hidden="1"/>
    <col min="5391" max="5391" width="12.7109375" style="101" hidden="1"/>
    <col min="5392" max="5392" width="10.7109375" style="101" hidden="1"/>
    <col min="5393" max="5393" width="2.5703125" style="101" hidden="1"/>
    <col min="5394" max="5632" width="9.140625" style="101" hidden="1"/>
    <col min="5633" max="5633" width="53" style="101" hidden="1"/>
    <col min="5634" max="5646" width="11.5703125" style="101" hidden="1"/>
    <col min="5647" max="5647" width="12.7109375" style="101" hidden="1"/>
    <col min="5648" max="5648" width="10.7109375" style="101" hidden="1"/>
    <col min="5649" max="5649" width="2.5703125" style="101" hidden="1"/>
    <col min="5650" max="5888" width="9.140625" style="101" hidden="1"/>
    <col min="5889" max="5889" width="53" style="101" hidden="1"/>
    <col min="5890" max="5902" width="11.5703125" style="101" hidden="1"/>
    <col min="5903" max="5903" width="12.7109375" style="101" hidden="1"/>
    <col min="5904" max="5904" width="10.7109375" style="101" hidden="1"/>
    <col min="5905" max="5905" width="2.5703125" style="101" hidden="1"/>
    <col min="5906" max="6144" width="9.140625" style="101" hidden="1"/>
    <col min="6145" max="6145" width="53" style="101" hidden="1"/>
    <col min="6146" max="6158" width="11.5703125" style="101" hidden="1"/>
    <col min="6159" max="6159" width="12.7109375" style="101" hidden="1"/>
    <col min="6160" max="6160" width="10.7109375" style="101" hidden="1"/>
    <col min="6161" max="6161" width="2.5703125" style="101" hidden="1"/>
    <col min="6162" max="6400" width="9.140625" style="101" hidden="1"/>
    <col min="6401" max="6401" width="53" style="101" hidden="1"/>
    <col min="6402" max="6414" width="11.5703125" style="101" hidden="1"/>
    <col min="6415" max="6415" width="12.7109375" style="101" hidden="1"/>
    <col min="6416" max="6416" width="10.7109375" style="101" hidden="1"/>
    <col min="6417" max="6417" width="2.5703125" style="101" hidden="1"/>
    <col min="6418" max="6656" width="9.140625" style="101" hidden="1"/>
    <col min="6657" max="6657" width="53" style="101" hidden="1"/>
    <col min="6658" max="6670" width="11.5703125" style="101" hidden="1"/>
    <col min="6671" max="6671" width="12.7109375" style="101" hidden="1"/>
    <col min="6672" max="6672" width="10.7109375" style="101" hidden="1"/>
    <col min="6673" max="6673" width="2.5703125" style="101" hidden="1"/>
    <col min="6674" max="6912" width="9.140625" style="101" hidden="1"/>
    <col min="6913" max="6913" width="53" style="101" hidden="1"/>
    <col min="6914" max="6926" width="11.5703125" style="101" hidden="1"/>
    <col min="6927" max="6927" width="12.7109375" style="101" hidden="1"/>
    <col min="6928" max="6928" width="10.7109375" style="101" hidden="1"/>
    <col min="6929" max="6929" width="2.5703125" style="101" hidden="1"/>
    <col min="6930" max="7168" width="9.140625" style="101" hidden="1"/>
    <col min="7169" max="7169" width="53" style="101" hidden="1"/>
    <col min="7170" max="7182" width="11.5703125" style="101" hidden="1"/>
    <col min="7183" max="7183" width="12.7109375" style="101" hidden="1"/>
    <col min="7184" max="7184" width="10.7109375" style="101" hidden="1"/>
    <col min="7185" max="7185" width="2.5703125" style="101" hidden="1"/>
    <col min="7186" max="7424" width="9.140625" style="101" hidden="1"/>
    <col min="7425" max="7425" width="53" style="101" hidden="1"/>
    <col min="7426" max="7438" width="11.5703125" style="101" hidden="1"/>
    <col min="7439" max="7439" width="12.7109375" style="101" hidden="1"/>
    <col min="7440" max="7440" width="10.7109375" style="101" hidden="1"/>
    <col min="7441" max="7441" width="2.5703125" style="101" hidden="1"/>
    <col min="7442" max="7680" width="9.140625" style="101" hidden="1"/>
    <col min="7681" max="7681" width="53" style="101" hidden="1"/>
    <col min="7682" max="7694" width="11.5703125" style="101" hidden="1"/>
    <col min="7695" max="7695" width="12.7109375" style="101" hidden="1"/>
    <col min="7696" max="7696" width="10.7109375" style="101" hidden="1"/>
    <col min="7697" max="7697" width="2.5703125" style="101" hidden="1"/>
    <col min="7698" max="7936" width="9.140625" style="101" hidden="1"/>
    <col min="7937" max="7937" width="53" style="101" hidden="1"/>
    <col min="7938" max="7950" width="11.5703125" style="101" hidden="1"/>
    <col min="7951" max="7951" width="12.7109375" style="101" hidden="1"/>
    <col min="7952" max="7952" width="10.7109375" style="101" hidden="1"/>
    <col min="7953" max="7953" width="2.5703125" style="101" hidden="1"/>
    <col min="7954" max="8192" width="9.140625" style="101" hidden="1"/>
    <col min="8193" max="8193" width="53" style="101" hidden="1"/>
    <col min="8194" max="8206" width="11.5703125" style="101" hidden="1"/>
    <col min="8207" max="8207" width="12.7109375" style="101" hidden="1"/>
    <col min="8208" max="8208" width="10.7109375" style="101" hidden="1"/>
    <col min="8209" max="8209" width="2.5703125" style="101" hidden="1"/>
    <col min="8210" max="8448" width="9.140625" style="101" hidden="1"/>
    <col min="8449" max="8449" width="53" style="101" hidden="1"/>
    <col min="8450" max="8462" width="11.5703125" style="101" hidden="1"/>
    <col min="8463" max="8463" width="12.7109375" style="101" hidden="1"/>
    <col min="8464" max="8464" width="10.7109375" style="101" hidden="1"/>
    <col min="8465" max="8465" width="2.5703125" style="101" hidden="1"/>
    <col min="8466" max="8704" width="9.140625" style="101" hidden="1"/>
    <col min="8705" max="8705" width="53" style="101" hidden="1"/>
    <col min="8706" max="8718" width="11.5703125" style="101" hidden="1"/>
    <col min="8719" max="8719" width="12.7109375" style="101" hidden="1"/>
    <col min="8720" max="8720" width="10.7109375" style="101" hidden="1"/>
    <col min="8721" max="8721" width="2.5703125" style="101" hidden="1"/>
    <col min="8722" max="8960" width="9.140625" style="101" hidden="1"/>
    <col min="8961" max="8961" width="53" style="101" hidden="1"/>
    <col min="8962" max="8974" width="11.5703125" style="101" hidden="1"/>
    <col min="8975" max="8975" width="12.7109375" style="101" hidden="1"/>
    <col min="8976" max="8976" width="10.7109375" style="101" hidden="1"/>
    <col min="8977" max="8977" width="2.5703125" style="101" hidden="1"/>
    <col min="8978" max="9216" width="9.140625" style="101" hidden="1"/>
    <col min="9217" max="9217" width="53" style="101" hidden="1"/>
    <col min="9218" max="9230" width="11.5703125" style="101" hidden="1"/>
    <col min="9231" max="9231" width="12.7109375" style="101" hidden="1"/>
    <col min="9232" max="9232" width="10.7109375" style="101" hidden="1"/>
    <col min="9233" max="9233" width="2.5703125" style="101" hidden="1"/>
    <col min="9234" max="9472" width="9.140625" style="101" hidden="1"/>
    <col min="9473" max="9473" width="53" style="101" hidden="1"/>
    <col min="9474" max="9486" width="11.5703125" style="101" hidden="1"/>
    <col min="9487" max="9487" width="12.7109375" style="101" hidden="1"/>
    <col min="9488" max="9488" width="10.7109375" style="101" hidden="1"/>
    <col min="9489" max="9489" width="2.5703125" style="101" hidden="1"/>
    <col min="9490" max="9728" width="9.140625" style="101" hidden="1"/>
    <col min="9729" max="9729" width="53" style="101" hidden="1"/>
    <col min="9730" max="9742" width="11.5703125" style="101" hidden="1"/>
    <col min="9743" max="9743" width="12.7109375" style="101" hidden="1"/>
    <col min="9744" max="9744" width="10.7109375" style="101" hidden="1"/>
    <col min="9745" max="9745" width="2.5703125" style="101" hidden="1"/>
    <col min="9746" max="9984" width="9.140625" style="101" hidden="1"/>
    <col min="9985" max="9985" width="53" style="101" hidden="1"/>
    <col min="9986" max="9998" width="11.5703125" style="101" hidden="1"/>
    <col min="9999" max="9999" width="12.7109375" style="101" hidden="1"/>
    <col min="10000" max="10000" width="10.7109375" style="101" hidden="1"/>
    <col min="10001" max="10001" width="2.5703125" style="101" hidden="1"/>
    <col min="10002" max="10240" width="9.140625" style="101" hidden="1"/>
    <col min="10241" max="10241" width="53" style="101" hidden="1"/>
    <col min="10242" max="10254" width="11.5703125" style="101" hidden="1"/>
    <col min="10255" max="10255" width="12.7109375" style="101" hidden="1"/>
    <col min="10256" max="10256" width="10.7109375" style="101" hidden="1"/>
    <col min="10257" max="10257" width="2.5703125" style="101" hidden="1"/>
    <col min="10258" max="10496" width="9.140625" style="101" hidden="1"/>
    <col min="10497" max="10497" width="53" style="101" hidden="1"/>
    <col min="10498" max="10510" width="11.5703125" style="101" hidden="1"/>
    <col min="10511" max="10511" width="12.7109375" style="101" hidden="1"/>
    <col min="10512" max="10512" width="10.7109375" style="101" hidden="1"/>
    <col min="10513" max="10513" width="2.5703125" style="101" hidden="1"/>
    <col min="10514" max="10752" width="9.140625" style="101" hidden="1"/>
    <col min="10753" max="10753" width="53" style="101" hidden="1"/>
    <col min="10754" max="10766" width="11.5703125" style="101" hidden="1"/>
    <col min="10767" max="10767" width="12.7109375" style="101" hidden="1"/>
    <col min="10768" max="10768" width="10.7109375" style="101" hidden="1"/>
    <col min="10769" max="10769" width="2.5703125" style="101" hidden="1"/>
    <col min="10770" max="11008" width="9.140625" style="101" hidden="1"/>
    <col min="11009" max="11009" width="53" style="101" hidden="1"/>
    <col min="11010" max="11022" width="11.5703125" style="101" hidden="1"/>
    <col min="11023" max="11023" width="12.7109375" style="101" hidden="1"/>
    <col min="11024" max="11024" width="10.7109375" style="101" hidden="1"/>
    <col min="11025" max="11025" width="2.5703125" style="101" hidden="1"/>
    <col min="11026" max="11264" width="9.140625" style="101" hidden="1"/>
    <col min="11265" max="11265" width="53" style="101" hidden="1"/>
    <col min="11266" max="11278" width="11.5703125" style="101" hidden="1"/>
    <col min="11279" max="11279" width="12.7109375" style="101" hidden="1"/>
    <col min="11280" max="11280" width="10.7109375" style="101" hidden="1"/>
    <col min="11281" max="11281" width="2.5703125" style="101" hidden="1"/>
    <col min="11282" max="11520" width="9.140625" style="101" hidden="1"/>
    <col min="11521" max="11521" width="53" style="101" hidden="1"/>
    <col min="11522" max="11534" width="11.5703125" style="101" hidden="1"/>
    <col min="11535" max="11535" width="12.7109375" style="101" hidden="1"/>
    <col min="11536" max="11536" width="10.7109375" style="101" hidden="1"/>
    <col min="11537" max="11537" width="2.5703125" style="101" hidden="1"/>
    <col min="11538" max="11776" width="9.140625" style="101" hidden="1"/>
    <col min="11777" max="11777" width="53" style="101" hidden="1"/>
    <col min="11778" max="11790" width="11.5703125" style="101" hidden="1"/>
    <col min="11791" max="11791" width="12.7109375" style="101" hidden="1"/>
    <col min="11792" max="11792" width="10.7109375" style="101" hidden="1"/>
    <col min="11793" max="11793" width="2.5703125" style="101" hidden="1"/>
    <col min="11794" max="12032" width="9.140625" style="101" hidden="1"/>
    <col min="12033" max="12033" width="53" style="101" hidden="1"/>
    <col min="12034" max="12046" width="11.5703125" style="101" hidden="1"/>
    <col min="12047" max="12047" width="12.7109375" style="101" hidden="1"/>
    <col min="12048" max="12048" width="10.7109375" style="101" hidden="1"/>
    <col min="12049" max="12049" width="2.5703125" style="101" hidden="1"/>
    <col min="12050" max="12288" width="9.140625" style="101" hidden="1"/>
    <col min="12289" max="12289" width="53" style="101" hidden="1"/>
    <col min="12290" max="12302" width="11.5703125" style="101" hidden="1"/>
    <col min="12303" max="12303" width="12.7109375" style="101" hidden="1"/>
    <col min="12304" max="12304" width="10.7109375" style="101" hidden="1"/>
    <col min="12305" max="12305" width="2.5703125" style="101" hidden="1"/>
    <col min="12306" max="12544" width="9.140625" style="101" hidden="1"/>
    <col min="12545" max="12545" width="53" style="101" hidden="1"/>
    <col min="12546" max="12558" width="11.5703125" style="101" hidden="1"/>
    <col min="12559" max="12559" width="12.7109375" style="101" hidden="1"/>
    <col min="12560" max="12560" width="10.7109375" style="101" hidden="1"/>
    <col min="12561" max="12561" width="2.5703125" style="101" hidden="1"/>
    <col min="12562" max="12800" width="9.140625" style="101" hidden="1"/>
    <col min="12801" max="12801" width="53" style="101" hidden="1"/>
    <col min="12802" max="12814" width="11.5703125" style="101" hidden="1"/>
    <col min="12815" max="12815" width="12.7109375" style="101" hidden="1"/>
    <col min="12816" max="12816" width="10.7109375" style="101" hidden="1"/>
    <col min="12817" max="12817" width="2.5703125" style="101" hidden="1"/>
    <col min="12818" max="13056" width="9.140625" style="101" hidden="1"/>
    <col min="13057" max="13057" width="53" style="101" hidden="1"/>
    <col min="13058" max="13070" width="11.5703125" style="101" hidden="1"/>
    <col min="13071" max="13071" width="12.7109375" style="101" hidden="1"/>
    <col min="13072" max="13072" width="10.7109375" style="101" hidden="1"/>
    <col min="13073" max="13073" width="2.5703125" style="101" hidden="1"/>
    <col min="13074" max="13312" width="9.140625" style="101" hidden="1"/>
    <col min="13313" max="13313" width="53" style="101" hidden="1"/>
    <col min="13314" max="13326" width="11.5703125" style="101" hidden="1"/>
    <col min="13327" max="13327" width="12.7109375" style="101" hidden="1"/>
    <col min="13328" max="13328" width="10.7109375" style="101" hidden="1"/>
    <col min="13329" max="13329" width="2.5703125" style="101" hidden="1"/>
    <col min="13330" max="13568" width="9.140625" style="101" hidden="1"/>
    <col min="13569" max="13569" width="53" style="101" hidden="1"/>
    <col min="13570" max="13582" width="11.5703125" style="101" hidden="1"/>
    <col min="13583" max="13583" width="12.7109375" style="101" hidden="1"/>
    <col min="13584" max="13584" width="10.7109375" style="101" hidden="1"/>
    <col min="13585" max="13585" width="2.5703125" style="101" hidden="1"/>
    <col min="13586" max="13824" width="9.140625" style="101" hidden="1"/>
    <col min="13825" max="13825" width="53" style="101" hidden="1"/>
    <col min="13826" max="13838" width="11.5703125" style="101" hidden="1"/>
    <col min="13839" max="13839" width="12.7109375" style="101" hidden="1"/>
    <col min="13840" max="13840" width="10.7109375" style="101" hidden="1"/>
    <col min="13841" max="13841" width="2.5703125" style="101" hidden="1"/>
    <col min="13842" max="14080" width="9.140625" style="101" hidden="1"/>
    <col min="14081" max="14081" width="53" style="101" hidden="1"/>
    <col min="14082" max="14094" width="11.5703125" style="101" hidden="1"/>
    <col min="14095" max="14095" width="12.7109375" style="101" hidden="1"/>
    <col min="14096" max="14096" width="10.7109375" style="101" hidden="1"/>
    <col min="14097" max="14097" width="2.5703125" style="101" hidden="1"/>
    <col min="14098" max="14336" width="9.140625" style="101" hidden="1"/>
    <col min="14337" max="14337" width="53" style="101" hidden="1"/>
    <col min="14338" max="14350" width="11.5703125" style="101" hidden="1"/>
    <col min="14351" max="14351" width="12.7109375" style="101" hidden="1"/>
    <col min="14352" max="14352" width="10.7109375" style="101" hidden="1"/>
    <col min="14353" max="14353" width="2.5703125" style="101" hidden="1"/>
    <col min="14354" max="14592" width="9.140625" style="101" hidden="1"/>
    <col min="14593" max="14593" width="53" style="101" hidden="1"/>
    <col min="14594" max="14606" width="11.5703125" style="101" hidden="1"/>
    <col min="14607" max="14607" width="12.7109375" style="101" hidden="1"/>
    <col min="14608" max="14608" width="10.7109375" style="101" hidden="1"/>
    <col min="14609" max="14609" width="2.5703125" style="101" hidden="1"/>
    <col min="14610" max="14848" width="9.140625" style="101" hidden="1"/>
    <col min="14849" max="14849" width="53" style="101" hidden="1"/>
    <col min="14850" max="14862" width="11.5703125" style="101" hidden="1"/>
    <col min="14863" max="14863" width="12.7109375" style="101" hidden="1"/>
    <col min="14864" max="14864" width="10.7109375" style="101" hidden="1"/>
    <col min="14865" max="14865" width="2.5703125" style="101" hidden="1"/>
    <col min="14866" max="15104" width="9.140625" style="101" hidden="1"/>
    <col min="15105" max="15105" width="53" style="101" hidden="1"/>
    <col min="15106" max="15118" width="11.5703125" style="101" hidden="1"/>
    <col min="15119" max="15119" width="12.7109375" style="101" hidden="1"/>
    <col min="15120" max="15120" width="10.7109375" style="101" hidden="1"/>
    <col min="15121" max="15121" width="2.5703125" style="101" hidden="1"/>
    <col min="15122" max="15360" width="9.140625" style="101" hidden="1"/>
    <col min="15361" max="15361" width="53" style="101" hidden="1"/>
    <col min="15362" max="15374" width="11.5703125" style="101" hidden="1"/>
    <col min="15375" max="15375" width="12.7109375" style="101" hidden="1"/>
    <col min="15376" max="15376" width="10.7109375" style="101" hidden="1"/>
    <col min="15377" max="15377" width="2.5703125" style="101" hidden="1"/>
    <col min="15378" max="15616" width="9.140625" style="101" hidden="1"/>
    <col min="15617" max="15617" width="53" style="101" hidden="1"/>
    <col min="15618" max="15630" width="11.5703125" style="101" hidden="1"/>
    <col min="15631" max="15631" width="12.7109375" style="101" hidden="1"/>
    <col min="15632" max="15632" width="10.7109375" style="101" hidden="1"/>
    <col min="15633" max="15633" width="2.5703125" style="101" hidden="1"/>
    <col min="15634" max="15872" width="9.140625" style="101" hidden="1"/>
    <col min="15873" max="15873" width="53" style="101" hidden="1"/>
    <col min="15874" max="15886" width="11.5703125" style="101" hidden="1"/>
    <col min="15887" max="15887" width="12.7109375" style="101" hidden="1"/>
    <col min="15888" max="15888" width="10.7109375" style="101" hidden="1"/>
    <col min="15889" max="15889" width="2.5703125" style="101" hidden="1"/>
    <col min="15890" max="16128" width="9.140625" style="101" hidden="1"/>
    <col min="16129" max="16129" width="53" style="101" hidden="1"/>
    <col min="16130" max="16142" width="11.5703125" style="101" hidden="1"/>
    <col min="16143" max="16143" width="12.7109375" style="101" hidden="1"/>
    <col min="16144" max="16144" width="10.7109375" style="101" hidden="1"/>
    <col min="16145" max="16145" width="2.5703125" style="101" hidden="1"/>
    <col min="16146" max="16384" width="9.140625" style="101" hidden="1"/>
  </cols>
  <sheetData>
    <row r="1" spans="1:17" s="78" customFormat="1" ht="3.75" hidden="1" customHeight="1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</row>
    <row r="2" spans="1:17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</row>
    <row r="3" spans="1:17" s="78" customFormat="1" ht="20.25" customHeight="1">
      <c r="A3" s="718" t="s">
        <v>274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</row>
    <row r="4" spans="1:17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</row>
    <row r="5" spans="1:17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</row>
    <row r="6" spans="1:17" ht="7.5" customHeight="1">
      <c r="A6" s="119"/>
      <c r="Q6" s="101"/>
    </row>
    <row r="7" spans="1:17" ht="13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3"/>
      <c r="M7" s="122"/>
      <c r="N7" s="122"/>
      <c r="O7" s="122"/>
      <c r="Q7" s="101"/>
    </row>
    <row r="8" spans="1:17" s="161" customFormat="1" ht="43.5" customHeight="1" thickBot="1">
      <c r="A8" s="440"/>
      <c r="B8" s="438" t="s">
        <v>98</v>
      </c>
      <c r="C8" s="438" t="s">
        <v>100</v>
      </c>
      <c r="D8" s="438" t="s">
        <v>97</v>
      </c>
      <c r="E8" s="438" t="s">
        <v>109</v>
      </c>
      <c r="F8" s="438" t="s">
        <v>108</v>
      </c>
      <c r="G8" s="438" t="s">
        <v>107</v>
      </c>
      <c r="H8" s="438" t="s">
        <v>105</v>
      </c>
      <c r="I8" s="438" t="s">
        <v>106</v>
      </c>
      <c r="J8" s="438" t="s">
        <v>91</v>
      </c>
      <c r="K8" s="438" t="s">
        <v>99</v>
      </c>
      <c r="L8" s="438" t="s">
        <v>103</v>
      </c>
      <c r="M8" s="438" t="s">
        <v>88</v>
      </c>
      <c r="N8" s="438" t="s">
        <v>110</v>
      </c>
      <c r="O8" s="439" t="s">
        <v>189</v>
      </c>
    </row>
    <row r="9" spans="1:17" ht="27" customHeight="1" thickTop="1">
      <c r="A9" s="125" t="s">
        <v>275</v>
      </c>
      <c r="B9" s="125">
        <v>40135.891020000003</v>
      </c>
      <c r="C9" s="126">
        <v>36196.512280000003</v>
      </c>
      <c r="D9" s="126">
        <v>16879.268046000001</v>
      </c>
      <c r="E9" s="126">
        <v>33305.377850000004</v>
      </c>
      <c r="F9" s="126">
        <v>10010.805859999999</v>
      </c>
      <c r="G9" s="126">
        <v>23610.947809999998</v>
      </c>
      <c r="H9" s="125">
        <v>78475.531700000007</v>
      </c>
      <c r="I9" s="125">
        <v>53797.078139999998</v>
      </c>
      <c r="J9" s="125">
        <v>24526.292300000001</v>
      </c>
      <c r="K9" s="125">
        <v>37004.447209999998</v>
      </c>
      <c r="L9" s="125">
        <v>6928.0835800000004</v>
      </c>
      <c r="M9" s="125">
        <v>166878.51409000001</v>
      </c>
      <c r="N9" s="125">
        <v>42431.352590000002</v>
      </c>
      <c r="O9" s="125">
        <v>2393015.342036</v>
      </c>
      <c r="Q9" s="101"/>
    </row>
    <row r="10" spans="1:17" ht="27" customHeight="1">
      <c r="A10" s="125" t="s">
        <v>276</v>
      </c>
      <c r="B10" s="125">
        <v>0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v>0</v>
      </c>
      <c r="Q10" s="101"/>
    </row>
    <row r="11" spans="1:17" ht="27" customHeight="1">
      <c r="A11" s="125" t="s">
        <v>277</v>
      </c>
      <c r="B11" s="125">
        <v>0</v>
      </c>
      <c r="C11" s="126">
        <v>1.4055199999999999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40.456960000000002</v>
      </c>
      <c r="J11" s="125">
        <v>0</v>
      </c>
      <c r="K11" s="125">
        <v>0</v>
      </c>
      <c r="L11" s="125">
        <v>0</v>
      </c>
      <c r="M11" s="125">
        <v>0</v>
      </c>
      <c r="N11" s="125">
        <v>1143.41193</v>
      </c>
      <c r="O11" s="125">
        <v>37153.788140000004</v>
      </c>
      <c r="Q11" s="101"/>
    </row>
    <row r="12" spans="1:17" ht="27" customHeight="1">
      <c r="A12" s="125" t="s">
        <v>278</v>
      </c>
      <c r="B12" s="125">
        <v>0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v>0</v>
      </c>
      <c r="Q12" s="101"/>
    </row>
    <row r="13" spans="1:17" ht="27" customHeight="1">
      <c r="A13" s="302" t="s">
        <v>279</v>
      </c>
      <c r="B13" s="125">
        <v>1595.21117</v>
      </c>
      <c r="C13" s="126">
        <v>693.44831000000011</v>
      </c>
      <c r="D13" s="126">
        <v>0</v>
      </c>
      <c r="E13" s="126">
        <v>211.41624999999999</v>
      </c>
      <c r="F13" s="126">
        <v>0</v>
      </c>
      <c r="G13" s="126">
        <v>0</v>
      </c>
      <c r="H13" s="125">
        <v>525.77690000000007</v>
      </c>
      <c r="I13" s="125">
        <v>18.368130000000001</v>
      </c>
      <c r="J13" s="125">
        <v>1489.6699099999998</v>
      </c>
      <c r="K13" s="125">
        <v>1041.8856700000001</v>
      </c>
      <c r="L13" s="125">
        <v>975.70393999999999</v>
      </c>
      <c r="M13" s="125">
        <v>3914.27927</v>
      </c>
      <c r="N13" s="125">
        <v>0</v>
      </c>
      <c r="O13" s="125">
        <v>68562.628270000001</v>
      </c>
      <c r="Q13" s="101"/>
    </row>
    <row r="14" spans="1:17" ht="27" customHeight="1">
      <c r="A14" s="125" t="s">
        <v>280</v>
      </c>
      <c r="B14" s="125">
        <v>0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5">
        <v>0</v>
      </c>
      <c r="I14" s="125">
        <v>0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25">
        <v>0</v>
      </c>
      <c r="Q14" s="101"/>
    </row>
    <row r="15" spans="1:17" ht="27" customHeight="1">
      <c r="A15" s="125" t="s">
        <v>281</v>
      </c>
      <c r="B15" s="125">
        <v>1595.21117</v>
      </c>
      <c r="C15" s="126">
        <v>693.44831000000011</v>
      </c>
      <c r="D15" s="126">
        <v>0</v>
      </c>
      <c r="E15" s="126">
        <v>211.41624999999999</v>
      </c>
      <c r="F15" s="126">
        <v>0</v>
      </c>
      <c r="G15" s="126">
        <v>0</v>
      </c>
      <c r="H15" s="125">
        <v>521.29138999999998</v>
      </c>
      <c r="I15" s="125">
        <v>18.368130000000001</v>
      </c>
      <c r="J15" s="125">
        <v>737.29408000000001</v>
      </c>
      <c r="K15" s="125">
        <v>1041.8856700000001</v>
      </c>
      <c r="L15" s="125">
        <v>975.70393999999999</v>
      </c>
      <c r="M15" s="125">
        <v>3914.27927</v>
      </c>
      <c r="N15" s="125">
        <v>0</v>
      </c>
      <c r="O15" s="125">
        <v>67805.766930000013</v>
      </c>
      <c r="Q15" s="101"/>
    </row>
    <row r="16" spans="1:17" ht="27" customHeight="1">
      <c r="A16" s="125" t="s">
        <v>282</v>
      </c>
      <c r="B16" s="125">
        <v>0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5">
        <v>4.4855100000000006</v>
      </c>
      <c r="I16" s="125">
        <v>0</v>
      </c>
      <c r="J16" s="125">
        <v>752.37582999999995</v>
      </c>
      <c r="K16" s="125">
        <v>0</v>
      </c>
      <c r="L16" s="125">
        <v>0</v>
      </c>
      <c r="M16" s="125">
        <v>0</v>
      </c>
      <c r="N16" s="125">
        <v>0</v>
      </c>
      <c r="O16" s="125">
        <v>756.86133999999993</v>
      </c>
      <c r="Q16" s="101"/>
    </row>
    <row r="17" spans="1:17" ht="27" customHeight="1">
      <c r="A17" s="302" t="s">
        <v>283</v>
      </c>
      <c r="B17" s="125">
        <v>0</v>
      </c>
      <c r="C17" s="126">
        <v>0</v>
      </c>
      <c r="D17" s="126">
        <v>210.77647239999999</v>
      </c>
      <c r="E17" s="126">
        <v>0</v>
      </c>
      <c r="F17" s="126">
        <v>640.21702000000005</v>
      </c>
      <c r="G17" s="126">
        <v>458.65947999999997</v>
      </c>
      <c r="H17" s="125">
        <v>0</v>
      </c>
      <c r="I17" s="125">
        <v>197.70989</v>
      </c>
      <c r="J17" s="125">
        <v>0</v>
      </c>
      <c r="K17" s="125">
        <v>0</v>
      </c>
      <c r="L17" s="125">
        <v>0</v>
      </c>
      <c r="M17" s="125">
        <v>0</v>
      </c>
      <c r="N17" s="125">
        <v>406.44436999999999</v>
      </c>
      <c r="O17" s="125">
        <v>2515.3643724000003</v>
      </c>
      <c r="Q17" s="101"/>
    </row>
    <row r="18" spans="1:17" ht="27" customHeight="1">
      <c r="A18" s="125" t="s">
        <v>284</v>
      </c>
      <c r="B18" s="125">
        <v>0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5">
        <v>0</v>
      </c>
      <c r="I18" s="125">
        <v>0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v>0</v>
      </c>
      <c r="Q18" s="101"/>
    </row>
    <row r="19" spans="1:17" ht="27" customHeight="1">
      <c r="A19" s="125" t="s">
        <v>285</v>
      </c>
      <c r="B19" s="125">
        <v>0</v>
      </c>
      <c r="C19" s="126">
        <v>0</v>
      </c>
      <c r="D19" s="126">
        <v>210.77647239999999</v>
      </c>
      <c r="E19" s="126">
        <v>0</v>
      </c>
      <c r="F19" s="126">
        <v>640.21702000000005</v>
      </c>
      <c r="G19" s="126">
        <v>458.65947999999997</v>
      </c>
      <c r="H19" s="125">
        <v>0</v>
      </c>
      <c r="I19" s="125">
        <v>197.70989</v>
      </c>
      <c r="J19" s="125">
        <v>0</v>
      </c>
      <c r="K19" s="125">
        <v>0</v>
      </c>
      <c r="L19" s="125">
        <v>0</v>
      </c>
      <c r="M19" s="125">
        <v>0</v>
      </c>
      <c r="N19" s="125">
        <v>406.44436999999999</v>
      </c>
      <c r="O19" s="125">
        <v>2515.3643724000003</v>
      </c>
      <c r="Q19" s="101"/>
    </row>
    <row r="20" spans="1:17" ht="27" customHeight="1">
      <c r="A20" s="125" t="s">
        <v>286</v>
      </c>
      <c r="B20" s="125">
        <v>0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5">
        <v>0</v>
      </c>
      <c r="I20" s="125">
        <v>0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Q20" s="101"/>
    </row>
    <row r="21" spans="1:17" ht="27" customHeight="1">
      <c r="A21" s="125" t="s">
        <v>287</v>
      </c>
      <c r="B21" s="125">
        <v>0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Q21" s="101"/>
    </row>
    <row r="22" spans="1:17" ht="27" customHeight="1">
      <c r="A22" s="302" t="s">
        <v>288</v>
      </c>
      <c r="B22" s="125">
        <v>0</v>
      </c>
      <c r="C22" s="126">
        <v>3.28525</v>
      </c>
      <c r="D22" s="126">
        <v>0</v>
      </c>
      <c r="E22" s="126">
        <v>0</v>
      </c>
      <c r="F22" s="126">
        <v>0</v>
      </c>
      <c r="G22" s="126">
        <v>0</v>
      </c>
      <c r="H22" s="125">
        <v>0</v>
      </c>
      <c r="I22" s="125">
        <v>0</v>
      </c>
      <c r="J22" s="125">
        <v>41.593710000000002</v>
      </c>
      <c r="K22" s="125">
        <v>245.10684000000001</v>
      </c>
      <c r="L22" s="125">
        <v>0</v>
      </c>
      <c r="M22" s="125">
        <v>0</v>
      </c>
      <c r="N22" s="125">
        <v>23.495349999999998</v>
      </c>
      <c r="O22" s="125">
        <v>10937.953539999999</v>
      </c>
      <c r="Q22" s="101"/>
    </row>
    <row r="23" spans="1:17" ht="27" customHeight="1">
      <c r="A23" s="125" t="s">
        <v>289</v>
      </c>
      <c r="B23" s="125">
        <v>0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5">
        <v>0</v>
      </c>
      <c r="I23" s="125">
        <v>0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4176.5743899999998</v>
      </c>
      <c r="Q23" s="101"/>
    </row>
    <row r="24" spans="1:17" ht="27" customHeight="1">
      <c r="A24" s="125" t="s">
        <v>290</v>
      </c>
      <c r="B24" s="125">
        <v>0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23.495349999999998</v>
      </c>
      <c r="O24" s="125">
        <v>37.700050000000005</v>
      </c>
      <c r="Q24" s="101"/>
    </row>
    <row r="25" spans="1:17" ht="27" customHeight="1">
      <c r="A25" s="125" t="s">
        <v>291</v>
      </c>
      <c r="B25" s="125">
        <v>0</v>
      </c>
      <c r="C25" s="126">
        <v>3.28525</v>
      </c>
      <c r="D25" s="126">
        <v>0</v>
      </c>
      <c r="E25" s="126">
        <v>0</v>
      </c>
      <c r="F25" s="126">
        <v>0</v>
      </c>
      <c r="G25" s="126">
        <v>0</v>
      </c>
      <c r="H25" s="125">
        <v>0</v>
      </c>
      <c r="I25" s="125">
        <v>0</v>
      </c>
      <c r="J25" s="125">
        <v>41.593710000000002</v>
      </c>
      <c r="K25" s="125">
        <v>245.10684000000001</v>
      </c>
      <c r="L25" s="125">
        <v>0</v>
      </c>
      <c r="M25" s="125">
        <v>0</v>
      </c>
      <c r="N25" s="125">
        <v>0</v>
      </c>
      <c r="O25" s="125">
        <v>6723.6790999999994</v>
      </c>
      <c r="Q25" s="101"/>
    </row>
    <row r="26" spans="1:17" ht="27" customHeight="1">
      <c r="A26" s="125" t="s">
        <v>292</v>
      </c>
      <c r="B26" s="125">
        <v>0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v>0</v>
      </c>
      <c r="Q26" s="101"/>
    </row>
    <row r="27" spans="1:17" ht="27" customHeight="1">
      <c r="A27" s="302" t="s">
        <v>293</v>
      </c>
      <c r="B27" s="125">
        <v>26368.730680000001</v>
      </c>
      <c r="C27" s="126">
        <v>22695.021769999999</v>
      </c>
      <c r="D27" s="126">
        <v>31043.748258</v>
      </c>
      <c r="E27" s="126">
        <v>21645.662199999999</v>
      </c>
      <c r="F27" s="126">
        <v>76150.422590000002</v>
      </c>
      <c r="G27" s="126">
        <v>24235.284</v>
      </c>
      <c r="H27" s="125">
        <v>49405.46802</v>
      </c>
      <c r="I27" s="125">
        <v>67722.339870000011</v>
      </c>
      <c r="J27" s="125">
        <v>58937.233469999999</v>
      </c>
      <c r="K27" s="125">
        <v>47925.03845</v>
      </c>
      <c r="L27" s="125">
        <v>46561.791279999998</v>
      </c>
      <c r="M27" s="125">
        <v>21272.825216200003</v>
      </c>
      <c r="N27" s="125">
        <v>18535.781930000001</v>
      </c>
      <c r="O27" s="125">
        <v>1409705.2631142002</v>
      </c>
      <c r="Q27" s="101"/>
    </row>
    <row r="28" spans="1:17" ht="27" customHeight="1">
      <c r="A28" s="125" t="s">
        <v>294</v>
      </c>
      <c r="B28" s="125">
        <v>0</v>
      </c>
      <c r="C28" s="125">
        <v>0</v>
      </c>
      <c r="D28" s="125">
        <v>0</v>
      </c>
      <c r="E28" s="125">
        <v>0</v>
      </c>
      <c r="F28" s="125">
        <v>0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Q28" s="101"/>
    </row>
    <row r="29" spans="1:17" ht="27" customHeight="1">
      <c r="A29" s="125" t="s">
        <v>295</v>
      </c>
      <c r="B29" s="125">
        <v>26368.730680000001</v>
      </c>
      <c r="C29" s="125">
        <v>22695.021769999999</v>
      </c>
      <c r="D29" s="125">
        <v>31043.748258</v>
      </c>
      <c r="E29" s="125">
        <v>21645.662199999999</v>
      </c>
      <c r="F29" s="125">
        <v>76150.422590000002</v>
      </c>
      <c r="G29" s="125">
        <v>24235.284</v>
      </c>
      <c r="H29" s="125">
        <v>49405.46802</v>
      </c>
      <c r="I29" s="125">
        <v>67722.339870000011</v>
      </c>
      <c r="J29" s="125">
        <v>58937.233469999999</v>
      </c>
      <c r="K29" s="125">
        <v>47925.03845</v>
      </c>
      <c r="L29" s="125">
        <v>46561.791279999998</v>
      </c>
      <c r="M29" s="125">
        <v>21272.825216200003</v>
      </c>
      <c r="N29" s="125">
        <v>18535.781930000001</v>
      </c>
      <c r="O29" s="125">
        <v>1409705.2631142002</v>
      </c>
      <c r="Q29" s="101"/>
    </row>
    <row r="30" spans="1:17" s="388" customFormat="1" ht="27" customHeight="1">
      <c r="A30" s="302" t="s">
        <v>296</v>
      </c>
      <c r="B30" s="125">
        <v>68099.832869999998</v>
      </c>
      <c r="C30" s="125">
        <v>59589.673130000003</v>
      </c>
      <c r="D30" s="125">
        <v>48133.792776399998</v>
      </c>
      <c r="E30" s="125">
        <v>55162.456299999998</v>
      </c>
      <c r="F30" s="125">
        <v>86801.445470000006</v>
      </c>
      <c r="G30" s="125">
        <v>48304.89129</v>
      </c>
      <c r="H30" s="125">
        <v>128406.77662</v>
      </c>
      <c r="I30" s="125">
        <v>121775.95298999999</v>
      </c>
      <c r="J30" s="125">
        <v>84994.789390000005</v>
      </c>
      <c r="K30" s="125">
        <v>86216.478170000002</v>
      </c>
      <c r="L30" s="125">
        <v>54465.578799999996</v>
      </c>
      <c r="M30" s="125">
        <v>192065.61857620001</v>
      </c>
      <c r="N30" s="125">
        <v>62540.486170000004</v>
      </c>
      <c r="O30" s="125">
        <v>3921890.3394725998</v>
      </c>
    </row>
    <row r="31" spans="1:17" s="393" customFormat="1" ht="37.5" customHeight="1">
      <c r="A31" s="132" t="s">
        <v>297</v>
      </c>
      <c r="B31" s="132">
        <v>8250.3564200000001</v>
      </c>
      <c r="C31" s="132">
        <v>0</v>
      </c>
      <c r="D31" s="132">
        <v>0</v>
      </c>
      <c r="E31" s="132">
        <v>0</v>
      </c>
      <c r="F31" s="132">
        <v>0</v>
      </c>
      <c r="G31" s="132">
        <v>1154.2831899999999</v>
      </c>
      <c r="H31" s="132">
        <v>303.01465000000002</v>
      </c>
      <c r="I31" s="132">
        <v>711.23104000000001</v>
      </c>
      <c r="J31" s="132">
        <v>735.05680000000007</v>
      </c>
      <c r="K31" s="132">
        <v>4439.5784299999996</v>
      </c>
      <c r="L31" s="132">
        <v>2260.3559700000001</v>
      </c>
      <c r="M31" s="132">
        <v>4458.0788400000001</v>
      </c>
      <c r="N31" s="132">
        <v>0</v>
      </c>
      <c r="O31" s="132">
        <v>148614.36606999999</v>
      </c>
    </row>
    <row r="32" spans="1:17" s="161" customFormat="1" ht="24" customHeight="1">
      <c r="A32" s="362" t="s">
        <v>43</v>
      </c>
      <c r="B32" s="363">
        <v>76350.189290000009</v>
      </c>
      <c r="C32" s="363">
        <v>59589.673130000003</v>
      </c>
      <c r="D32" s="363">
        <v>48133.792776399998</v>
      </c>
      <c r="E32" s="363">
        <v>55162.456299999998</v>
      </c>
      <c r="F32" s="363">
        <v>86801.445470000006</v>
      </c>
      <c r="G32" s="363">
        <v>49459.174479999994</v>
      </c>
      <c r="H32" s="363">
        <v>128709.79127</v>
      </c>
      <c r="I32" s="363">
        <v>122487.18403</v>
      </c>
      <c r="J32" s="363">
        <v>85729.846189999997</v>
      </c>
      <c r="K32" s="363">
        <v>90656.056599999996</v>
      </c>
      <c r="L32" s="363">
        <v>56725.93477</v>
      </c>
      <c r="M32" s="363">
        <v>196523.69741620001</v>
      </c>
      <c r="N32" s="363">
        <v>62540.486170000004</v>
      </c>
      <c r="O32" s="363">
        <v>4070504.7055425998</v>
      </c>
    </row>
    <row r="33" spans="1:17" ht="27" customHeight="1">
      <c r="A33" s="302" t="s">
        <v>298</v>
      </c>
      <c r="B33" s="137">
        <v>1.8756934290246077E-2</v>
      </c>
      <c r="C33" s="172">
        <v>1.4639381954001862E-2</v>
      </c>
      <c r="D33" s="172">
        <v>1.1825018335160907E-2</v>
      </c>
      <c r="E33" s="172">
        <v>1.3551748564468695E-2</v>
      </c>
      <c r="F33" s="172">
        <v>2.1324492108265314E-2</v>
      </c>
      <c r="G33" s="172">
        <v>1.2150624568165697E-2</v>
      </c>
      <c r="H33" s="173">
        <v>3.1620106247449459E-2</v>
      </c>
      <c r="I33" s="173">
        <v>3.0091399688892486E-2</v>
      </c>
      <c r="J33" s="173">
        <v>2.1061232547714786E-2</v>
      </c>
      <c r="K33" s="173">
        <v>2.2271453580819653E-2</v>
      </c>
      <c r="L33" s="173">
        <v>1.3935847977956927E-2</v>
      </c>
      <c r="M33" s="173">
        <v>4.8279933726302696E-2</v>
      </c>
      <c r="N33" s="173">
        <v>1.5364307547622236E-2</v>
      </c>
      <c r="O33" s="173">
        <v>0.99999999999999989</v>
      </c>
      <c r="Q33" s="101"/>
    </row>
    <row r="34" spans="1:17" ht="9" customHeight="1" thickBot="1">
      <c r="A34" s="306"/>
      <c r="B34" s="167"/>
      <c r="C34" s="168"/>
      <c r="D34" s="168"/>
      <c r="E34" s="168"/>
      <c r="F34" s="168"/>
      <c r="G34" s="168"/>
      <c r="H34" s="169"/>
      <c r="I34" s="169"/>
      <c r="J34" s="169"/>
      <c r="K34" s="169"/>
      <c r="L34" s="169"/>
      <c r="M34" s="169"/>
      <c r="N34" s="169"/>
      <c r="O34" s="169"/>
      <c r="Q34" s="101"/>
    </row>
    <row r="35" spans="1:17" ht="18.75" customHeight="1" thickTop="1">
      <c r="A35" s="307" t="s">
        <v>345</v>
      </c>
      <c r="C35" s="114"/>
      <c r="D35" s="114"/>
      <c r="E35" s="114"/>
      <c r="F35" s="114"/>
      <c r="G35" s="114"/>
      <c r="H35" s="89"/>
      <c r="I35" s="89"/>
      <c r="J35" s="89"/>
      <c r="K35" s="89"/>
      <c r="L35" s="89"/>
      <c r="M35" s="89"/>
      <c r="N35" s="89"/>
      <c r="O35" s="89"/>
      <c r="Q35" s="101"/>
    </row>
    <row r="36" spans="1:17" ht="9" hidden="1" customHeight="1">
      <c r="A36" s="143"/>
      <c r="C36" s="114"/>
      <c r="D36" s="114"/>
      <c r="E36" s="114"/>
      <c r="F36" s="114"/>
      <c r="G36" s="114"/>
      <c r="H36" s="89"/>
      <c r="I36" s="89"/>
      <c r="J36" s="89"/>
      <c r="K36" s="89"/>
      <c r="L36" s="89"/>
      <c r="M36" s="89"/>
      <c r="N36" s="89"/>
      <c r="O36" s="89"/>
      <c r="Q36" s="101"/>
    </row>
    <row r="37" spans="1:17" ht="9" hidden="1" customHeight="1">
      <c r="A37" s="143"/>
      <c r="B37" s="176"/>
      <c r="C37" s="114"/>
      <c r="D37" s="114"/>
      <c r="E37" s="114"/>
      <c r="F37" s="114"/>
      <c r="G37" s="114"/>
      <c r="H37" s="89"/>
      <c r="I37" s="89"/>
      <c r="J37" s="89"/>
      <c r="K37" s="89"/>
      <c r="L37" s="89"/>
      <c r="M37" s="89"/>
      <c r="N37" s="89"/>
      <c r="O37" s="89"/>
      <c r="Q37" s="101"/>
    </row>
    <row r="38" spans="1:17" ht="9" hidden="1" customHeight="1">
      <c r="A38" s="143"/>
      <c r="B38" s="176"/>
      <c r="C38" s="114"/>
      <c r="D38" s="114"/>
      <c r="E38" s="114"/>
      <c r="F38" s="114"/>
      <c r="G38" s="114"/>
      <c r="H38" s="89"/>
      <c r="I38" s="89"/>
      <c r="J38" s="89"/>
      <c r="K38" s="89"/>
      <c r="L38" s="89"/>
      <c r="M38" s="89"/>
      <c r="N38" s="89"/>
      <c r="O38" s="89"/>
      <c r="Q38" s="101"/>
    </row>
    <row r="39" spans="1:17" ht="9" hidden="1" customHeight="1">
      <c r="A39" s="143"/>
      <c r="B39" s="176"/>
      <c r="C39" s="114"/>
      <c r="D39" s="114"/>
      <c r="E39" s="114"/>
      <c r="F39" s="114"/>
      <c r="G39" s="114"/>
      <c r="H39" s="89"/>
      <c r="I39" s="89"/>
      <c r="J39" s="89"/>
      <c r="K39" s="89"/>
      <c r="L39" s="89"/>
      <c r="M39" s="89"/>
      <c r="N39" s="89"/>
      <c r="O39" s="89"/>
      <c r="Q39" s="101"/>
    </row>
    <row r="40" spans="1:17" ht="9" hidden="1" customHeight="1">
      <c r="A40" s="144"/>
      <c r="B40" s="176"/>
      <c r="C40" s="114"/>
      <c r="D40" s="114"/>
      <c r="E40" s="114"/>
      <c r="F40" s="114"/>
      <c r="G40" s="114"/>
      <c r="H40" s="89"/>
      <c r="I40" s="89"/>
      <c r="J40" s="89"/>
      <c r="K40" s="89"/>
      <c r="L40" s="89"/>
      <c r="M40" s="89"/>
      <c r="N40" s="89"/>
      <c r="O40" s="89"/>
      <c r="Q40" s="101"/>
    </row>
    <row r="41" spans="1:17" ht="9" hidden="1" customHeight="1">
      <c r="A41" s="143"/>
      <c r="B41" s="176"/>
      <c r="C41" s="114"/>
      <c r="D41" s="114"/>
      <c r="E41" s="114"/>
      <c r="F41" s="114"/>
      <c r="G41" s="114"/>
      <c r="H41" s="89"/>
      <c r="I41" s="89"/>
      <c r="J41" s="89"/>
      <c r="K41" s="89"/>
      <c r="L41" s="89"/>
      <c r="M41" s="89"/>
      <c r="N41" s="89"/>
      <c r="O41" s="89"/>
      <c r="Q41" s="101"/>
    </row>
    <row r="42" spans="1:17" ht="9" hidden="1" customHeight="1">
      <c r="A42" s="143"/>
      <c r="B42" s="176"/>
      <c r="C42" s="114"/>
      <c r="D42" s="114"/>
      <c r="E42" s="114"/>
      <c r="F42" s="114"/>
      <c r="G42" s="114"/>
      <c r="H42" s="89"/>
      <c r="I42" s="89"/>
      <c r="J42" s="89"/>
      <c r="K42" s="89"/>
      <c r="L42" s="89"/>
      <c r="M42" s="89"/>
      <c r="N42" s="89"/>
      <c r="O42" s="89"/>
      <c r="Q42" s="101"/>
    </row>
    <row r="43" spans="1:17" ht="9" hidden="1" customHeight="1">
      <c r="A43" s="143"/>
      <c r="B43" s="176"/>
      <c r="C43" s="114"/>
      <c r="D43" s="114"/>
      <c r="E43" s="114"/>
      <c r="F43" s="114"/>
      <c r="G43" s="114"/>
      <c r="H43" s="89"/>
      <c r="I43" s="89"/>
      <c r="J43" s="89"/>
      <c r="K43" s="89"/>
      <c r="L43" s="89"/>
      <c r="M43" s="89"/>
      <c r="N43" s="89"/>
      <c r="O43" s="89"/>
      <c r="Q43" s="101"/>
    </row>
    <row r="44" spans="1:17" ht="9" hidden="1" customHeight="1">
      <c r="A44" s="143"/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Q44" s="101"/>
    </row>
    <row r="45" spans="1:17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Q45" s="101"/>
    </row>
    <row r="46" spans="1:17" ht="9" hidden="1" customHeight="1">
      <c r="A46" s="144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Q46" s="101"/>
    </row>
    <row r="47" spans="1:17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Q47" s="101"/>
    </row>
    <row r="48" spans="1:17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Q48" s="101"/>
    </row>
    <row r="49" spans="1:17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Q49" s="101"/>
    </row>
    <row r="50" spans="1:17" ht="9" hidden="1" customHeight="1">
      <c r="A50" s="143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Q50" s="101"/>
    </row>
    <row r="51" spans="1:17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Q51" s="101"/>
    </row>
    <row r="52" spans="1:17" ht="9" hidden="1" customHeight="1">
      <c r="A52" s="144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Q52" s="101"/>
    </row>
    <row r="53" spans="1:17" ht="9" hidden="1" customHeight="1">
      <c r="A53" s="143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Q53" s="101"/>
    </row>
    <row r="54" spans="1:17" ht="9" hidden="1" customHeight="1">
      <c r="A54" s="143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Q54" s="101"/>
    </row>
    <row r="55" spans="1:17" ht="9" hidden="1" customHeight="1">
      <c r="A55" s="143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Q55" s="101"/>
    </row>
    <row r="56" spans="1:17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Q56" s="101"/>
    </row>
    <row r="57" spans="1:17" ht="9" hidden="1" customHeight="1">
      <c r="A57" s="144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Q57" s="101"/>
    </row>
    <row r="58" spans="1:17" ht="9" hidden="1" customHeight="1">
      <c r="A58" s="145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Q58" s="101"/>
    </row>
    <row r="59" spans="1:17" ht="9" hidden="1" customHeight="1">
      <c r="A59" s="145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Q59" s="101"/>
    </row>
    <row r="60" spans="1:17" ht="9" hidden="1" customHeight="1">
      <c r="A60" s="145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Q60" s="101"/>
    </row>
    <row r="61" spans="1:17" ht="9" hidden="1" customHeight="1">
      <c r="A61" s="145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Q61" s="101"/>
    </row>
    <row r="62" spans="1:17" ht="9" hidden="1" customHeight="1">
      <c r="A62" s="146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Q62" s="101"/>
    </row>
    <row r="63" spans="1:17" ht="9" hidden="1" customHeight="1">
      <c r="A63" s="146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Q63" s="101"/>
    </row>
    <row r="64" spans="1:17" ht="9" hidden="1" customHeight="1">
      <c r="A64" s="147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Q64" s="101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Q65" s="101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Q66" s="101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Q67" s="101"/>
    </row>
    <row r="68" spans="1:17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Q68" s="101"/>
    </row>
    <row r="69" spans="1:17" ht="9" hidden="1" customHeight="1">
      <c r="A69" s="145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Q69" s="101"/>
    </row>
    <row r="70" spans="1:17" ht="9" hidden="1" customHeight="1">
      <c r="A70" s="147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Q70" s="101"/>
    </row>
    <row r="71" spans="1:17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Q71" s="101"/>
    </row>
    <row r="72" spans="1:17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Q72" s="101"/>
    </row>
    <row r="73" spans="1:17" ht="9" hidden="1" customHeight="1">
      <c r="A73" s="143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Q73" s="101"/>
    </row>
    <row r="74" spans="1:17" ht="9" hidden="1" customHeight="1">
      <c r="A74" s="143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Q74" s="101"/>
    </row>
    <row r="75" spans="1:17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Q75" s="101"/>
    </row>
    <row r="76" spans="1:17" ht="9" hidden="1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Q76" s="101"/>
    </row>
    <row r="77" spans="1:17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Q77" s="101"/>
    </row>
    <row r="78" spans="1:17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Q78" s="101"/>
    </row>
    <row r="79" spans="1:17" ht="9" hidden="1" customHeight="1">
      <c r="A79" s="143"/>
      <c r="C79" s="148"/>
      <c r="D79" s="148"/>
      <c r="E79" s="148"/>
      <c r="F79" s="148"/>
      <c r="G79" s="148"/>
      <c r="Q79" s="101"/>
    </row>
    <row r="80" spans="1:17" ht="9" hidden="1" customHeight="1">
      <c r="A80" s="143"/>
      <c r="C80" s="148"/>
      <c r="D80" s="148"/>
      <c r="E80" s="148"/>
      <c r="F80" s="148"/>
      <c r="G80" s="148"/>
      <c r="Q80" s="101"/>
    </row>
    <row r="81" spans="1:17" ht="9" hidden="1" customHeight="1">
      <c r="A81" s="143"/>
      <c r="C81" s="148"/>
      <c r="D81" s="148"/>
      <c r="E81" s="148"/>
      <c r="F81" s="148"/>
      <c r="G81" s="148"/>
      <c r="Q81" s="101"/>
    </row>
    <row r="82" spans="1:17" ht="9" hidden="1" customHeight="1">
      <c r="A82" s="143"/>
      <c r="C82" s="148"/>
      <c r="D82" s="148"/>
      <c r="E82" s="148"/>
      <c r="F82" s="148"/>
      <c r="G82" s="148"/>
      <c r="Q82" s="101"/>
    </row>
    <row r="83" spans="1:17" ht="9" hidden="1" customHeight="1">
      <c r="A83" s="143"/>
      <c r="C83" s="148"/>
      <c r="D83" s="148"/>
      <c r="E83" s="148"/>
      <c r="F83" s="148"/>
      <c r="G83" s="148"/>
      <c r="Q83" s="101"/>
    </row>
    <row r="84" spans="1:17" ht="9" hidden="1" customHeight="1">
      <c r="A84" s="143"/>
      <c r="C84" s="148"/>
      <c r="D84" s="148"/>
      <c r="E84" s="148"/>
      <c r="F84" s="148"/>
      <c r="G84" s="148"/>
      <c r="Q84" s="101"/>
    </row>
    <row r="85" spans="1:17" ht="9" hidden="1" customHeight="1">
      <c r="A85" s="145"/>
      <c r="C85" s="148"/>
      <c r="D85" s="148"/>
      <c r="E85" s="148"/>
      <c r="F85" s="148"/>
      <c r="G85" s="148"/>
      <c r="Q85" s="101"/>
    </row>
    <row r="86" spans="1:17" ht="9" hidden="1" customHeight="1">
      <c r="A86" s="147"/>
      <c r="C86" s="148"/>
      <c r="D86" s="148"/>
      <c r="E86" s="148"/>
      <c r="F86" s="148"/>
      <c r="G86" s="148"/>
      <c r="Q86" s="101"/>
    </row>
    <row r="87" spans="1:17" ht="9" hidden="1" customHeight="1">
      <c r="A87" s="143"/>
      <c r="C87" s="148"/>
      <c r="D87" s="148"/>
      <c r="E87" s="148"/>
      <c r="F87" s="148"/>
      <c r="G87" s="148"/>
      <c r="Q87" s="101"/>
    </row>
    <row r="88" spans="1:17" ht="9" hidden="1" customHeight="1">
      <c r="A88" s="143"/>
      <c r="C88" s="148"/>
      <c r="D88" s="148"/>
      <c r="E88" s="148"/>
      <c r="F88" s="148"/>
      <c r="G88" s="148"/>
      <c r="Q88" s="101"/>
    </row>
    <row r="89" spans="1:17" ht="9" hidden="1" customHeight="1">
      <c r="A89" s="143"/>
      <c r="C89" s="148"/>
      <c r="D89" s="148"/>
      <c r="E89" s="148"/>
      <c r="F89" s="148"/>
      <c r="G89" s="148"/>
      <c r="Q89" s="101"/>
    </row>
    <row r="90" spans="1:17" ht="9" hidden="1" customHeight="1">
      <c r="A90" s="143"/>
      <c r="C90" s="148"/>
      <c r="D90" s="148"/>
      <c r="E90" s="148"/>
      <c r="F90" s="148"/>
      <c r="G90" s="148"/>
      <c r="Q90" s="101"/>
    </row>
    <row r="91" spans="1:17" ht="9" hidden="1" customHeight="1">
      <c r="A91" s="143"/>
      <c r="C91" s="148"/>
      <c r="D91" s="148"/>
      <c r="E91" s="148"/>
      <c r="F91" s="148"/>
      <c r="G91" s="148"/>
      <c r="Q91" s="101"/>
    </row>
    <row r="92" spans="1:17" ht="9" hidden="1" customHeight="1">
      <c r="A92" s="143"/>
      <c r="C92" s="148"/>
      <c r="D92" s="148"/>
      <c r="E92" s="148"/>
      <c r="F92" s="148"/>
      <c r="G92" s="148"/>
      <c r="Q92" s="101"/>
    </row>
    <row r="93" spans="1:17" ht="9" hidden="1" customHeight="1">
      <c r="A93" s="143"/>
      <c r="C93" s="148"/>
      <c r="D93" s="148"/>
      <c r="E93" s="148"/>
      <c r="F93" s="148"/>
      <c r="G93" s="148"/>
      <c r="Q93" s="101"/>
    </row>
    <row r="94" spans="1:17" ht="9" hidden="1" customHeight="1">
      <c r="A94" s="143"/>
      <c r="C94" s="148"/>
      <c r="D94" s="148"/>
      <c r="E94" s="148"/>
      <c r="F94" s="148"/>
      <c r="G94" s="148"/>
      <c r="Q94" s="101"/>
    </row>
    <row r="95" spans="1:17" ht="9" hidden="1" customHeight="1">
      <c r="A95" s="143"/>
      <c r="C95" s="148"/>
      <c r="D95" s="148"/>
      <c r="E95" s="148"/>
      <c r="F95" s="148"/>
      <c r="G95" s="148"/>
      <c r="Q95" s="101"/>
    </row>
    <row r="96" spans="1:17" ht="9" hidden="1" customHeight="1">
      <c r="A96" s="147"/>
      <c r="C96" s="148"/>
      <c r="D96" s="148"/>
      <c r="E96" s="148"/>
      <c r="F96" s="148"/>
      <c r="G96" s="148"/>
      <c r="Q96" s="101"/>
    </row>
    <row r="97" spans="1:17" ht="9" hidden="1" customHeight="1">
      <c r="A97" s="143"/>
      <c r="C97" s="148"/>
      <c r="D97" s="148"/>
      <c r="E97" s="148"/>
      <c r="F97" s="148"/>
      <c r="G97" s="148"/>
      <c r="Q97" s="101"/>
    </row>
    <row r="98" spans="1:17" ht="9" hidden="1" customHeight="1">
      <c r="A98" s="143"/>
      <c r="C98" s="148"/>
      <c r="D98" s="148"/>
      <c r="E98" s="148"/>
      <c r="F98" s="148"/>
      <c r="G98" s="148"/>
      <c r="Q98" s="101"/>
    </row>
    <row r="99" spans="1:17" ht="9" hidden="1" customHeight="1">
      <c r="A99" s="143"/>
      <c r="C99" s="148"/>
      <c r="D99" s="148"/>
      <c r="E99" s="148"/>
      <c r="F99" s="148"/>
      <c r="G99" s="148"/>
      <c r="Q99" s="101"/>
    </row>
    <row r="100" spans="1:17" hidden="1">
      <c r="A100" s="149"/>
      <c r="C100" s="148"/>
      <c r="D100" s="148"/>
      <c r="E100" s="148"/>
      <c r="F100" s="148"/>
      <c r="G100" s="148"/>
      <c r="Q100" s="101"/>
    </row>
    <row r="101" spans="1:17" hidden="1">
      <c r="A101" s="149"/>
      <c r="C101" s="148"/>
      <c r="D101" s="148"/>
      <c r="E101" s="148"/>
      <c r="F101" s="148"/>
      <c r="G101" s="148"/>
      <c r="Q101" s="101"/>
    </row>
    <row r="102" spans="1:17" hidden="1">
      <c r="A102" s="149"/>
      <c r="C102" s="148"/>
      <c r="D102" s="148"/>
      <c r="E102" s="148"/>
      <c r="F102" s="148"/>
      <c r="G102" s="148"/>
      <c r="Q102" s="101"/>
    </row>
    <row r="103" spans="1:17" hidden="1">
      <c r="A103" s="149"/>
      <c r="C103" s="148"/>
      <c r="D103" s="148"/>
      <c r="E103" s="148"/>
      <c r="F103" s="148"/>
      <c r="G103" s="148"/>
      <c r="Q103" s="101"/>
    </row>
    <row r="104" spans="1:17" hidden="1">
      <c r="A104" s="149"/>
      <c r="C104" s="148"/>
      <c r="D104" s="148"/>
      <c r="E104" s="148"/>
      <c r="F104" s="148"/>
      <c r="G104" s="148"/>
      <c r="Q104" s="101"/>
    </row>
    <row r="105" spans="1:17" hidden="1">
      <c r="A105" s="149"/>
      <c r="C105" s="148"/>
      <c r="D105" s="148"/>
      <c r="E105" s="148"/>
      <c r="F105" s="148"/>
      <c r="G105" s="148"/>
      <c r="Q105" s="101"/>
    </row>
    <row r="106" spans="1:17" hidden="1">
      <c r="A106" s="149"/>
      <c r="C106" s="148"/>
      <c r="D106" s="148"/>
      <c r="E106" s="148"/>
      <c r="F106" s="148"/>
      <c r="G106" s="148"/>
      <c r="Q106" s="101"/>
    </row>
    <row r="107" spans="1:17" ht="15.75" hidden="1">
      <c r="A107" s="150"/>
      <c r="C107" s="148"/>
      <c r="D107" s="148"/>
      <c r="E107" s="148"/>
      <c r="F107" s="148"/>
      <c r="G107" s="148"/>
      <c r="Q107" s="101"/>
    </row>
    <row r="108" spans="1:17" ht="15.75" hidden="1">
      <c r="A108" s="150"/>
      <c r="C108" s="148"/>
      <c r="D108" s="148"/>
      <c r="E108" s="148"/>
      <c r="F108" s="148"/>
      <c r="G108" s="148"/>
      <c r="Q108" s="101"/>
    </row>
    <row r="109" spans="1:17" ht="15.75" hidden="1">
      <c r="A109" s="150"/>
      <c r="C109" s="148"/>
      <c r="D109" s="148"/>
      <c r="E109" s="148"/>
      <c r="F109" s="148"/>
      <c r="G109" s="148"/>
      <c r="Q109" s="101"/>
    </row>
    <row r="110" spans="1:17" ht="15.75" hidden="1">
      <c r="A110" s="150"/>
      <c r="C110" s="148"/>
      <c r="D110" s="148"/>
      <c r="E110" s="148"/>
      <c r="F110" s="148"/>
      <c r="G110" s="148"/>
      <c r="Q110" s="101"/>
    </row>
    <row r="111" spans="1:17" ht="15.75" hidden="1">
      <c r="A111" s="150"/>
      <c r="C111" s="148"/>
      <c r="D111" s="148"/>
      <c r="E111" s="148"/>
      <c r="F111" s="148"/>
      <c r="G111" s="148"/>
      <c r="Q111" s="101"/>
    </row>
    <row r="112" spans="1:17" ht="15.75" hidden="1">
      <c r="A112" s="150"/>
      <c r="C112" s="148"/>
      <c r="D112" s="148"/>
      <c r="E112" s="148"/>
      <c r="F112" s="148"/>
      <c r="G112" s="148"/>
      <c r="Q112" s="101"/>
    </row>
    <row r="113" spans="1:17" ht="15.75" hidden="1">
      <c r="A113" s="150"/>
      <c r="C113" s="148"/>
      <c r="D113" s="148"/>
      <c r="E113" s="148"/>
      <c r="F113" s="148"/>
      <c r="G113" s="148"/>
      <c r="Q113" s="101"/>
    </row>
    <row r="114" spans="1:17" ht="15.75" hidden="1">
      <c r="A114" s="150"/>
      <c r="C114" s="148"/>
      <c r="D114" s="148"/>
      <c r="E114" s="148"/>
      <c r="F114" s="148"/>
      <c r="G114" s="148"/>
      <c r="Q114" s="101"/>
    </row>
    <row r="115" spans="1:17" ht="15.75" hidden="1">
      <c r="A115" s="150"/>
      <c r="C115" s="148"/>
      <c r="D115" s="148"/>
      <c r="E115" s="148"/>
      <c r="F115" s="148"/>
      <c r="G115" s="148"/>
      <c r="Q115" s="101"/>
    </row>
    <row r="116" spans="1:17" ht="15.75" hidden="1">
      <c r="A116" s="150"/>
      <c r="C116" s="148"/>
      <c r="D116" s="148"/>
      <c r="E116" s="148"/>
      <c r="F116" s="148"/>
      <c r="G116" s="148"/>
      <c r="Q116" s="101"/>
    </row>
    <row r="117" spans="1:17" ht="15.75" hidden="1">
      <c r="A117" s="150"/>
      <c r="C117" s="148"/>
      <c r="D117" s="148"/>
      <c r="E117" s="148"/>
      <c r="F117" s="148"/>
      <c r="G117" s="148"/>
      <c r="Q117" s="101"/>
    </row>
    <row r="118" spans="1:17" ht="15.75" hidden="1">
      <c r="A118" s="150"/>
      <c r="C118" s="148"/>
      <c r="D118" s="148"/>
      <c r="E118" s="148"/>
      <c r="F118" s="148"/>
      <c r="G118" s="148"/>
      <c r="Q118" s="101"/>
    </row>
    <row r="119" spans="1:17" ht="15.75" hidden="1">
      <c r="A119" s="150"/>
      <c r="C119" s="148"/>
      <c r="D119" s="148"/>
      <c r="E119" s="148"/>
      <c r="F119" s="148"/>
      <c r="G119" s="148"/>
      <c r="Q119" s="101"/>
    </row>
    <row r="120" spans="1:17" ht="15.75" hidden="1">
      <c r="A120" s="150"/>
      <c r="C120" s="148"/>
      <c r="D120" s="148"/>
      <c r="E120" s="148"/>
      <c r="F120" s="148"/>
      <c r="G120" s="148"/>
      <c r="Q120" s="101"/>
    </row>
    <row r="121" spans="1:17" ht="15.75" hidden="1">
      <c r="A121" s="150"/>
      <c r="C121" s="148"/>
      <c r="D121" s="148"/>
      <c r="E121" s="148"/>
      <c r="F121" s="148"/>
      <c r="G121" s="148"/>
      <c r="Q121" s="101"/>
    </row>
    <row r="122" spans="1:17" ht="15.75" hidden="1">
      <c r="A122" s="150"/>
      <c r="C122" s="148"/>
      <c r="D122" s="148"/>
      <c r="E122" s="148"/>
      <c r="F122" s="148"/>
      <c r="G122" s="148"/>
      <c r="Q122" s="101"/>
    </row>
    <row r="123" spans="1:17" ht="15.75" hidden="1">
      <c r="A123" s="150"/>
      <c r="C123" s="148"/>
      <c r="D123" s="148"/>
      <c r="E123" s="148"/>
      <c r="F123" s="148"/>
      <c r="G123" s="148"/>
      <c r="Q123" s="101"/>
    </row>
    <row r="124" spans="1:17" ht="15.75" hidden="1">
      <c r="A124" s="150"/>
      <c r="C124" s="148"/>
      <c r="D124" s="148"/>
      <c r="E124" s="148"/>
      <c r="F124" s="148"/>
      <c r="G124" s="148"/>
      <c r="Q124" s="101"/>
    </row>
    <row r="125" spans="1:17" ht="15.75" hidden="1">
      <c r="A125" s="150"/>
      <c r="C125" s="148"/>
      <c r="D125" s="148"/>
      <c r="E125" s="148"/>
      <c r="F125" s="148"/>
      <c r="G125" s="148"/>
      <c r="Q125" s="101"/>
    </row>
    <row r="126" spans="1:17" ht="15.75" hidden="1">
      <c r="A126" s="150"/>
      <c r="C126" s="148"/>
      <c r="D126" s="148"/>
      <c r="E126" s="148"/>
      <c r="F126" s="148"/>
      <c r="G126" s="148"/>
      <c r="Q126" s="101"/>
    </row>
    <row r="127" spans="1:17" ht="15.75" hidden="1">
      <c r="A127" s="150"/>
      <c r="C127" s="148"/>
      <c r="D127" s="148"/>
      <c r="E127" s="148"/>
      <c r="F127" s="148"/>
      <c r="G127" s="148"/>
      <c r="Q127" s="101"/>
    </row>
    <row r="128" spans="1:17" ht="15.75" hidden="1">
      <c r="A128" s="150"/>
      <c r="C128" s="148"/>
      <c r="D128" s="148"/>
      <c r="E128" s="148"/>
      <c r="F128" s="148"/>
      <c r="G128" s="148"/>
      <c r="Q128" s="101"/>
    </row>
    <row r="129" spans="1:17" ht="15.75" hidden="1">
      <c r="A129" s="150"/>
      <c r="C129" s="148"/>
      <c r="D129" s="148"/>
      <c r="E129" s="148"/>
      <c r="F129" s="148"/>
      <c r="G129" s="148"/>
      <c r="Q129" s="101"/>
    </row>
    <row r="130" spans="1:17" ht="15.75" hidden="1">
      <c r="A130" s="150"/>
      <c r="C130" s="148"/>
      <c r="D130" s="148"/>
      <c r="E130" s="148"/>
      <c r="F130" s="148"/>
      <c r="G130" s="148"/>
      <c r="Q130" s="101"/>
    </row>
    <row r="131" spans="1:17" ht="15.75" hidden="1">
      <c r="A131" s="150"/>
      <c r="C131" s="148"/>
      <c r="D131" s="148"/>
      <c r="E131" s="148"/>
      <c r="F131" s="148"/>
      <c r="G131" s="148"/>
      <c r="Q131" s="101"/>
    </row>
    <row r="132" spans="1:17" ht="15.75" hidden="1">
      <c r="A132" s="150"/>
      <c r="C132" s="148"/>
      <c r="D132" s="148"/>
      <c r="E132" s="148"/>
      <c r="F132" s="148"/>
      <c r="G132" s="148"/>
      <c r="Q132" s="101"/>
    </row>
    <row r="133" spans="1:17" ht="15.75" hidden="1">
      <c r="A133" s="150"/>
      <c r="C133" s="148"/>
      <c r="D133" s="148"/>
      <c r="E133" s="148"/>
      <c r="F133" s="148"/>
      <c r="G133" s="148"/>
      <c r="Q133" s="101"/>
    </row>
    <row r="134" spans="1:17" ht="15.75" hidden="1">
      <c r="A134" s="150"/>
      <c r="C134" s="148"/>
      <c r="D134" s="148"/>
      <c r="E134" s="148"/>
      <c r="F134" s="148"/>
      <c r="G134" s="148"/>
      <c r="Q134" s="101"/>
    </row>
    <row r="135" spans="1:17" ht="15.75" hidden="1">
      <c r="A135" s="150"/>
      <c r="C135" s="148"/>
      <c r="D135" s="148"/>
      <c r="E135" s="148"/>
      <c r="F135" s="148"/>
      <c r="G135" s="148"/>
      <c r="Q135" s="101"/>
    </row>
    <row r="136" spans="1:17" ht="15.75" hidden="1">
      <c r="A136" s="150"/>
      <c r="C136" s="148"/>
      <c r="D136" s="148"/>
      <c r="E136" s="148"/>
      <c r="F136" s="148"/>
      <c r="G136" s="148"/>
      <c r="Q136" s="101"/>
    </row>
    <row r="137" spans="1:17" ht="15.75" hidden="1">
      <c r="A137" s="150"/>
      <c r="C137" s="148"/>
      <c r="D137" s="148"/>
      <c r="E137" s="148"/>
      <c r="F137" s="148"/>
      <c r="G137" s="148"/>
      <c r="Q137" s="101"/>
    </row>
    <row r="138" spans="1:17" ht="15.75" hidden="1">
      <c r="A138" s="150"/>
      <c r="C138" s="148"/>
      <c r="D138" s="148"/>
      <c r="E138" s="148"/>
      <c r="F138" s="148"/>
      <c r="G138" s="148"/>
      <c r="Q138" s="101"/>
    </row>
    <row r="139" spans="1:17" ht="15.75" hidden="1">
      <c r="A139" s="150"/>
      <c r="C139" s="148"/>
      <c r="D139" s="148"/>
      <c r="E139" s="148"/>
      <c r="F139" s="148"/>
      <c r="G139" s="148"/>
      <c r="Q139" s="101"/>
    </row>
    <row r="140" spans="1:17" ht="15.75" hidden="1">
      <c r="A140" s="150"/>
      <c r="C140" s="148"/>
      <c r="D140" s="148"/>
      <c r="E140" s="148"/>
      <c r="F140" s="148"/>
      <c r="G140" s="148"/>
      <c r="Q140" s="101"/>
    </row>
    <row r="141" spans="1:17" ht="15.75" hidden="1">
      <c r="A141" s="150"/>
      <c r="C141" s="148"/>
      <c r="D141" s="148"/>
      <c r="E141" s="148"/>
      <c r="F141" s="148"/>
      <c r="G141" s="148"/>
      <c r="Q141" s="101"/>
    </row>
    <row r="142" spans="1:17" ht="15.75" hidden="1">
      <c r="A142" s="150"/>
      <c r="C142" s="148"/>
      <c r="D142" s="148"/>
      <c r="E142" s="148"/>
      <c r="F142" s="148"/>
      <c r="G142" s="148"/>
      <c r="Q142" s="101"/>
    </row>
    <row r="143" spans="1:17" ht="15.75" hidden="1">
      <c r="A143" s="150"/>
      <c r="C143" s="148"/>
      <c r="D143" s="148"/>
      <c r="E143" s="148"/>
      <c r="F143" s="148"/>
      <c r="G143" s="148"/>
      <c r="Q143" s="101"/>
    </row>
    <row r="144" spans="1:17" ht="15.75" hidden="1">
      <c r="A144" s="150"/>
      <c r="C144" s="148"/>
      <c r="D144" s="148"/>
      <c r="E144" s="148"/>
      <c r="F144" s="148"/>
      <c r="G144" s="148"/>
      <c r="Q144" s="101"/>
    </row>
    <row r="145" spans="1:17" ht="15.75" hidden="1">
      <c r="A145" s="150"/>
      <c r="C145" s="148"/>
      <c r="D145" s="148"/>
      <c r="E145" s="148"/>
      <c r="F145" s="148"/>
      <c r="G145" s="148"/>
      <c r="Q145" s="101"/>
    </row>
    <row r="146" spans="1:17" ht="15.75" hidden="1">
      <c r="A146" s="150"/>
      <c r="C146" s="148"/>
      <c r="D146" s="148"/>
      <c r="E146" s="148"/>
      <c r="F146" s="148"/>
      <c r="G146" s="148"/>
      <c r="Q146" s="101"/>
    </row>
    <row r="147" spans="1:17" ht="15.75" hidden="1">
      <c r="A147" s="150"/>
      <c r="C147" s="148"/>
      <c r="D147" s="148"/>
      <c r="E147" s="148"/>
      <c r="F147" s="148"/>
      <c r="G147" s="148"/>
      <c r="Q147" s="101"/>
    </row>
    <row r="148" spans="1:17" ht="15.75" hidden="1">
      <c r="A148" s="150"/>
      <c r="C148" s="148"/>
      <c r="D148" s="148"/>
      <c r="E148" s="148"/>
      <c r="F148" s="148"/>
      <c r="G148" s="148"/>
      <c r="Q148" s="101"/>
    </row>
    <row r="149" spans="1:17" ht="15.75" hidden="1">
      <c r="A149" s="150"/>
      <c r="C149" s="148"/>
      <c r="D149" s="148"/>
      <c r="E149" s="148"/>
      <c r="F149" s="148"/>
      <c r="G149" s="148"/>
      <c r="Q149" s="101"/>
    </row>
    <row r="150" spans="1:17" ht="15.75" hidden="1">
      <c r="A150" s="150"/>
      <c r="C150" s="148"/>
      <c r="D150" s="148"/>
      <c r="E150" s="148"/>
      <c r="F150" s="148"/>
      <c r="G150" s="148"/>
      <c r="Q150" s="101"/>
    </row>
    <row r="151" spans="1:17" ht="15.75" hidden="1">
      <c r="A151" s="150"/>
      <c r="C151" s="148"/>
      <c r="D151" s="148"/>
      <c r="E151" s="148"/>
      <c r="F151" s="148"/>
      <c r="G151" s="148"/>
      <c r="Q151" s="101"/>
    </row>
    <row r="152" spans="1:17" ht="15.75" hidden="1">
      <c r="A152" s="150"/>
      <c r="C152" s="148"/>
      <c r="D152" s="148"/>
      <c r="E152" s="148"/>
      <c r="F152" s="148"/>
      <c r="G152" s="148"/>
      <c r="Q152" s="101"/>
    </row>
    <row r="153" spans="1:17" ht="15.75" hidden="1">
      <c r="A153" s="150"/>
      <c r="C153" s="148"/>
      <c r="D153" s="148"/>
      <c r="E153" s="148"/>
      <c r="F153" s="148"/>
      <c r="G153" s="148"/>
      <c r="Q153" s="101"/>
    </row>
    <row r="154" spans="1:17" ht="15.75" hidden="1">
      <c r="A154" s="150"/>
      <c r="C154" s="148"/>
      <c r="D154" s="148"/>
      <c r="E154" s="148"/>
      <c r="F154" s="148"/>
      <c r="G154" s="148"/>
      <c r="Q154" s="101"/>
    </row>
    <row r="155" spans="1:17" ht="15.75" hidden="1">
      <c r="A155" s="150"/>
      <c r="C155" s="148"/>
      <c r="D155" s="148"/>
      <c r="E155" s="148"/>
      <c r="F155" s="148"/>
      <c r="G155" s="148"/>
      <c r="Q155" s="101"/>
    </row>
    <row r="156" spans="1:17" ht="15.75" hidden="1">
      <c r="A156" s="150"/>
      <c r="C156" s="148"/>
      <c r="D156" s="148"/>
      <c r="E156" s="148"/>
      <c r="F156" s="148"/>
      <c r="G156" s="148"/>
      <c r="Q156" s="101"/>
    </row>
    <row r="157" spans="1:17" ht="15.75" hidden="1">
      <c r="A157" s="150"/>
      <c r="C157" s="148"/>
      <c r="D157" s="148"/>
      <c r="E157" s="148"/>
      <c r="F157" s="148"/>
      <c r="G157" s="148"/>
      <c r="Q157" s="101"/>
    </row>
    <row r="158" spans="1:17" ht="15.75" hidden="1">
      <c r="A158" s="150"/>
      <c r="C158" s="148"/>
      <c r="D158" s="148"/>
      <c r="E158" s="148"/>
      <c r="F158" s="148"/>
      <c r="G158" s="148"/>
      <c r="Q158" s="101"/>
    </row>
    <row r="159" spans="1:17" ht="15.75" hidden="1">
      <c r="A159" s="150"/>
      <c r="C159" s="148"/>
      <c r="D159" s="148"/>
      <c r="E159" s="148"/>
      <c r="F159" s="148"/>
      <c r="G159" s="148"/>
      <c r="Q159" s="101"/>
    </row>
    <row r="160" spans="1:17" ht="15.75" hidden="1">
      <c r="A160" s="150"/>
      <c r="C160" s="148"/>
      <c r="D160" s="148"/>
      <c r="E160" s="148"/>
      <c r="F160" s="148"/>
      <c r="G160" s="148"/>
      <c r="Q160" s="101"/>
    </row>
    <row r="161" spans="1:17" ht="15.75" hidden="1">
      <c r="A161" s="150"/>
      <c r="C161" s="148"/>
      <c r="D161" s="148"/>
      <c r="E161" s="148"/>
      <c r="F161" s="148"/>
      <c r="G161" s="148"/>
      <c r="Q161" s="101"/>
    </row>
    <row r="162" spans="1:17" ht="15.75" hidden="1">
      <c r="A162" s="150"/>
      <c r="C162" s="148"/>
      <c r="D162" s="148"/>
      <c r="E162" s="148"/>
      <c r="F162" s="148"/>
      <c r="G162" s="148"/>
      <c r="Q162" s="101"/>
    </row>
    <row r="163" spans="1:17" ht="15.75" hidden="1">
      <c r="A163" s="150"/>
      <c r="C163" s="148"/>
      <c r="D163" s="148"/>
      <c r="E163" s="148"/>
      <c r="F163" s="148"/>
      <c r="G163" s="148"/>
      <c r="Q163" s="101"/>
    </row>
    <row r="164" spans="1:17" ht="15.75" hidden="1">
      <c r="A164" s="150"/>
      <c r="C164" s="148"/>
      <c r="D164" s="148"/>
      <c r="E164" s="148"/>
      <c r="F164" s="148"/>
      <c r="G164" s="148"/>
      <c r="Q164" s="101"/>
    </row>
    <row r="165" spans="1:17" ht="15.75" hidden="1">
      <c r="A165" s="150"/>
      <c r="C165" s="148"/>
      <c r="D165" s="148"/>
      <c r="E165" s="148"/>
      <c r="F165" s="148"/>
      <c r="G165" s="148"/>
      <c r="Q165" s="101"/>
    </row>
    <row r="166" spans="1:17" ht="15.75" hidden="1">
      <c r="A166" s="150"/>
      <c r="C166" s="148"/>
      <c r="D166" s="148"/>
      <c r="E166" s="148"/>
      <c r="F166" s="148"/>
      <c r="G166" s="148"/>
      <c r="Q166" s="101"/>
    </row>
    <row r="167" spans="1:17" ht="15.75" hidden="1">
      <c r="A167" s="150"/>
      <c r="C167" s="148"/>
      <c r="D167" s="148"/>
      <c r="E167" s="148"/>
      <c r="F167" s="148"/>
      <c r="G167" s="148"/>
      <c r="Q167" s="101"/>
    </row>
    <row r="168" spans="1:17" ht="15.75" hidden="1">
      <c r="A168" s="150"/>
      <c r="C168" s="148"/>
      <c r="D168" s="148"/>
      <c r="E168" s="148"/>
      <c r="F168" s="148"/>
      <c r="G168" s="148"/>
      <c r="Q168" s="101"/>
    </row>
    <row r="169" spans="1:17" ht="15.75" hidden="1">
      <c r="A169" s="150"/>
      <c r="C169" s="148"/>
      <c r="D169" s="148"/>
      <c r="E169" s="148"/>
      <c r="F169" s="148"/>
      <c r="G169" s="148"/>
      <c r="Q169" s="101"/>
    </row>
    <row r="170" spans="1:17" ht="15.75" hidden="1">
      <c r="A170" s="150"/>
      <c r="C170" s="148"/>
      <c r="D170" s="148"/>
      <c r="E170" s="148"/>
      <c r="F170" s="148"/>
      <c r="G170" s="148"/>
      <c r="Q170" s="101"/>
    </row>
    <row r="171" spans="1:17" ht="15.75" hidden="1">
      <c r="A171" s="150"/>
      <c r="C171" s="148"/>
      <c r="D171" s="148"/>
      <c r="E171" s="148"/>
      <c r="F171" s="148"/>
      <c r="G171" s="148"/>
      <c r="Q171" s="101"/>
    </row>
    <row r="172" spans="1:17" ht="15.75" hidden="1">
      <c r="A172" s="150"/>
      <c r="C172" s="148"/>
      <c r="D172" s="148"/>
      <c r="E172" s="148"/>
      <c r="F172" s="148"/>
      <c r="G172" s="148"/>
      <c r="Q172" s="101"/>
    </row>
    <row r="173" spans="1:17" ht="15.75" hidden="1">
      <c r="A173" s="150"/>
      <c r="C173" s="148"/>
      <c r="D173" s="148"/>
      <c r="E173" s="148"/>
      <c r="F173" s="148"/>
      <c r="G173" s="148"/>
      <c r="Q173" s="101"/>
    </row>
    <row r="174" spans="1:17" ht="15.75" hidden="1">
      <c r="A174" s="150"/>
      <c r="C174" s="148"/>
      <c r="D174" s="148"/>
      <c r="E174" s="148"/>
      <c r="F174" s="148"/>
      <c r="G174" s="148"/>
      <c r="Q174" s="101"/>
    </row>
    <row r="175" spans="1:17" ht="15.75" hidden="1">
      <c r="A175" s="150"/>
      <c r="C175" s="148"/>
      <c r="D175" s="148"/>
      <c r="E175" s="148"/>
      <c r="F175" s="148"/>
      <c r="G175" s="148"/>
      <c r="Q175" s="101"/>
    </row>
    <row r="176" spans="1:17" ht="15.75" hidden="1">
      <c r="A176" s="150"/>
      <c r="C176" s="148"/>
      <c r="D176" s="148"/>
      <c r="E176" s="148"/>
      <c r="F176" s="148"/>
      <c r="G176" s="148"/>
      <c r="Q176" s="101"/>
    </row>
    <row r="177" spans="1:17" ht="15.75" hidden="1">
      <c r="A177" s="150"/>
      <c r="C177" s="148"/>
      <c r="D177" s="148"/>
      <c r="E177" s="148"/>
      <c r="F177" s="148"/>
      <c r="G177" s="148"/>
      <c r="Q177" s="101"/>
    </row>
    <row r="178" spans="1:17" ht="15.75" hidden="1">
      <c r="A178" s="150"/>
      <c r="C178" s="148"/>
      <c r="D178" s="148"/>
      <c r="E178" s="148"/>
      <c r="F178" s="148"/>
      <c r="G178" s="148"/>
      <c r="Q178" s="101"/>
    </row>
    <row r="179" spans="1:17" ht="15.75" hidden="1">
      <c r="A179" s="150"/>
      <c r="C179" s="148"/>
      <c r="D179" s="148"/>
      <c r="E179" s="148"/>
      <c r="F179" s="148"/>
      <c r="G179" s="148"/>
      <c r="Q179" s="101"/>
    </row>
    <row r="180" spans="1:17" ht="15.75" hidden="1">
      <c r="A180" s="150"/>
      <c r="C180" s="148"/>
      <c r="D180" s="148"/>
      <c r="E180" s="148"/>
      <c r="F180" s="148"/>
      <c r="G180" s="148"/>
      <c r="Q180" s="101"/>
    </row>
    <row r="181" spans="1:17" ht="15.75" hidden="1">
      <c r="A181" s="150"/>
      <c r="C181" s="148"/>
      <c r="D181" s="148"/>
      <c r="E181" s="148"/>
      <c r="F181" s="148"/>
      <c r="G181" s="148"/>
      <c r="Q181" s="101"/>
    </row>
    <row r="182" spans="1:17" ht="15.75" hidden="1">
      <c r="A182" s="150"/>
      <c r="C182" s="148"/>
      <c r="D182" s="148"/>
      <c r="E182" s="148"/>
      <c r="F182" s="148"/>
      <c r="G182" s="148"/>
      <c r="Q182" s="101"/>
    </row>
    <row r="183" spans="1:17" ht="15.75" hidden="1">
      <c r="A183" s="150"/>
      <c r="C183" s="148"/>
      <c r="D183" s="148"/>
      <c r="E183" s="148"/>
      <c r="F183" s="148"/>
      <c r="G183" s="148"/>
      <c r="Q183" s="101"/>
    </row>
    <row r="184" spans="1:17" ht="15.75" hidden="1">
      <c r="A184" s="150"/>
      <c r="C184" s="148"/>
      <c r="D184" s="148"/>
      <c r="E184" s="148"/>
      <c r="F184" s="148"/>
      <c r="G184" s="148"/>
      <c r="Q184" s="101"/>
    </row>
    <row r="185" spans="1:17" ht="15.75" hidden="1">
      <c r="A185" s="150"/>
      <c r="C185" s="148"/>
      <c r="D185" s="148"/>
      <c r="E185" s="148"/>
      <c r="F185" s="148"/>
      <c r="G185" s="148"/>
      <c r="Q185" s="101"/>
    </row>
    <row r="186" spans="1:17" ht="15.75" hidden="1">
      <c r="A186" s="150"/>
      <c r="C186" s="148"/>
      <c r="D186" s="148"/>
      <c r="E186" s="148"/>
      <c r="F186" s="148"/>
      <c r="G186" s="148"/>
      <c r="Q186" s="101"/>
    </row>
    <row r="187" spans="1:17" ht="15.75" hidden="1">
      <c r="A187" s="150"/>
      <c r="C187" s="148"/>
      <c r="D187" s="148"/>
      <c r="E187" s="148"/>
      <c r="F187" s="148"/>
      <c r="G187" s="148"/>
      <c r="Q187" s="101"/>
    </row>
    <row r="188" spans="1:17" ht="15.75" hidden="1">
      <c r="A188" s="150"/>
      <c r="C188" s="148"/>
      <c r="D188" s="148"/>
      <c r="E188" s="148"/>
      <c r="F188" s="148"/>
      <c r="G188" s="148"/>
      <c r="Q188" s="101"/>
    </row>
    <row r="189" spans="1:17" ht="15.75" hidden="1">
      <c r="A189" s="150"/>
      <c r="C189" s="148"/>
      <c r="D189" s="148"/>
      <c r="E189" s="148"/>
      <c r="F189" s="148"/>
      <c r="G189" s="148"/>
      <c r="Q189" s="101"/>
    </row>
    <row r="190" spans="1:17" ht="15.75" hidden="1">
      <c r="A190" s="150"/>
      <c r="C190" s="148"/>
      <c r="D190" s="148"/>
      <c r="E190" s="148"/>
      <c r="F190" s="148"/>
      <c r="G190" s="148"/>
      <c r="Q190" s="101"/>
    </row>
    <row r="191" spans="1:17" ht="15.75" hidden="1">
      <c r="A191" s="150"/>
      <c r="C191" s="148"/>
      <c r="D191" s="148"/>
      <c r="E191" s="148"/>
      <c r="F191" s="148"/>
      <c r="G191" s="148"/>
      <c r="Q191" s="101"/>
    </row>
    <row r="192" spans="1:17" ht="15.75" hidden="1">
      <c r="A192" s="150"/>
      <c r="C192" s="148"/>
      <c r="D192" s="148"/>
      <c r="E192" s="148"/>
      <c r="F192" s="148"/>
      <c r="G192" s="148"/>
      <c r="Q192" s="101"/>
    </row>
    <row r="193" spans="1:17" ht="15.75" hidden="1">
      <c r="A193" s="150"/>
      <c r="C193" s="148"/>
      <c r="D193" s="148"/>
      <c r="E193" s="148"/>
      <c r="F193" s="148"/>
      <c r="G193" s="148"/>
      <c r="Q193" s="101"/>
    </row>
    <row r="194" spans="1:17" ht="15.75" hidden="1">
      <c r="A194" s="150"/>
      <c r="C194" s="148"/>
      <c r="D194" s="148"/>
      <c r="E194" s="148"/>
      <c r="F194" s="148"/>
      <c r="G194" s="148"/>
      <c r="Q194" s="101"/>
    </row>
    <row r="195" spans="1:17" ht="15.75" hidden="1">
      <c r="A195" s="150"/>
      <c r="C195" s="148"/>
      <c r="D195" s="148"/>
      <c r="E195" s="148"/>
      <c r="F195" s="148"/>
      <c r="G195" s="148"/>
      <c r="Q195" s="101"/>
    </row>
    <row r="196" spans="1:17" ht="15.75" hidden="1">
      <c r="A196" s="150"/>
      <c r="C196" s="148"/>
      <c r="D196" s="148"/>
      <c r="E196" s="148"/>
      <c r="F196" s="148"/>
      <c r="G196" s="148"/>
      <c r="Q196" s="101"/>
    </row>
    <row r="197" spans="1:17" ht="15.75" hidden="1">
      <c r="A197" s="150"/>
      <c r="C197" s="148"/>
      <c r="D197" s="148"/>
      <c r="E197" s="148"/>
      <c r="F197" s="148"/>
      <c r="G197" s="148"/>
      <c r="Q197" s="101"/>
    </row>
    <row r="198" spans="1:17" ht="15.75" hidden="1">
      <c r="A198" s="151"/>
      <c r="C198" s="148"/>
      <c r="D198" s="148"/>
      <c r="E198" s="148"/>
      <c r="F198" s="148"/>
      <c r="G198" s="148"/>
      <c r="Q198" s="101"/>
    </row>
    <row r="199" spans="1:17" ht="15.75" hidden="1">
      <c r="A199" s="151"/>
      <c r="C199" s="148"/>
      <c r="D199" s="148"/>
      <c r="E199" s="148"/>
      <c r="F199" s="148"/>
      <c r="G199" s="148"/>
      <c r="Q199" s="101"/>
    </row>
    <row r="200" spans="1:17" ht="15.75" hidden="1">
      <c r="A200" s="151"/>
      <c r="C200" s="148"/>
      <c r="D200" s="148"/>
      <c r="E200" s="148"/>
      <c r="F200" s="148"/>
      <c r="G200" s="148"/>
      <c r="Q200" s="101"/>
    </row>
    <row r="201" spans="1:17" ht="15.75" hidden="1">
      <c r="A201" s="151"/>
      <c r="C201" s="148"/>
      <c r="D201" s="148"/>
      <c r="E201" s="148"/>
      <c r="F201" s="148"/>
      <c r="G201" s="148"/>
    </row>
    <row r="202" spans="1:17" ht="15.75" hidden="1">
      <c r="A202" s="151"/>
      <c r="C202" s="148"/>
      <c r="D202" s="148"/>
      <c r="E202" s="148"/>
      <c r="F202" s="148"/>
      <c r="G202" s="148"/>
    </row>
    <row r="203" spans="1:17" ht="15.75" hidden="1">
      <c r="A203" s="151"/>
      <c r="C203" s="148"/>
      <c r="D203" s="148"/>
      <c r="E203" s="148"/>
      <c r="F203" s="148"/>
      <c r="G203" s="148"/>
    </row>
    <row r="204" spans="1:17" ht="15.75" hidden="1">
      <c r="A204" s="151"/>
      <c r="C204" s="148"/>
      <c r="D204" s="148"/>
      <c r="E204" s="148"/>
      <c r="F204" s="148"/>
      <c r="G204" s="148"/>
    </row>
    <row r="205" spans="1:17" ht="15.75" hidden="1">
      <c r="A205" s="151"/>
      <c r="C205" s="148"/>
      <c r="D205" s="148"/>
      <c r="E205" s="148"/>
      <c r="F205" s="148"/>
      <c r="G205" s="148"/>
    </row>
    <row r="206" spans="1:17" ht="15.75" hidden="1">
      <c r="A206" s="151"/>
      <c r="C206" s="148"/>
      <c r="D206" s="148"/>
      <c r="E206" s="148"/>
      <c r="F206" s="148"/>
      <c r="G206" s="148"/>
    </row>
    <row r="207" spans="1:17" ht="15.75" hidden="1">
      <c r="A207" s="151"/>
      <c r="C207" s="148"/>
      <c r="D207" s="148"/>
      <c r="E207" s="148"/>
      <c r="F207" s="148"/>
      <c r="G207" s="148"/>
    </row>
    <row r="208" spans="1:17" ht="15.75" hidden="1">
      <c r="A208" s="151"/>
      <c r="C208" s="148"/>
      <c r="D208" s="148"/>
      <c r="E208" s="148"/>
      <c r="F208" s="148"/>
      <c r="G208" s="148"/>
    </row>
    <row r="209" spans="1:7" ht="15.75" hidden="1">
      <c r="A209" s="151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</row>
    <row r="271" spans="1:7" ht="15.75" hidden="1">
      <c r="A271" s="151"/>
    </row>
    <row r="272" spans="1:7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WVW669"/>
  <sheetViews>
    <sheetView topLeftCell="A2" zoomScale="50" workbookViewId="0">
      <selection activeCell="A48" sqref="A48:XFD1048576"/>
    </sheetView>
  </sheetViews>
  <sheetFormatPr defaultColWidth="0" defaultRowHeight="12.75" zeroHeight="1"/>
  <cols>
    <col min="1" max="1" width="51.140625" style="115" customWidth="1"/>
    <col min="2" max="2" width="11" style="101" bestFit="1" customWidth="1"/>
    <col min="3" max="14" width="10.28515625" style="101" customWidth="1"/>
    <col min="15" max="15" width="1.7109375" style="152" hidden="1"/>
    <col min="16" max="256" width="9.140625" style="101" hidden="1"/>
    <col min="257" max="257" width="51.140625" style="101" hidden="1"/>
    <col min="258" max="270" width="10.28515625" style="101" hidden="1"/>
    <col min="271" max="271" width="1.7109375" style="101" hidden="1"/>
    <col min="272" max="512" width="9.140625" style="101" hidden="1"/>
    <col min="513" max="513" width="51.140625" style="101" hidden="1"/>
    <col min="514" max="526" width="10.28515625" style="101" hidden="1"/>
    <col min="527" max="527" width="1.7109375" style="101" hidden="1"/>
    <col min="528" max="768" width="9.140625" style="101" hidden="1"/>
    <col min="769" max="769" width="51.140625" style="101" hidden="1"/>
    <col min="770" max="782" width="10.28515625" style="101" hidden="1"/>
    <col min="783" max="783" width="1.7109375" style="101" hidden="1"/>
    <col min="784" max="1024" width="9.140625" style="101" hidden="1"/>
    <col min="1025" max="1025" width="51.140625" style="101" hidden="1"/>
    <col min="1026" max="1038" width="10.28515625" style="101" hidden="1"/>
    <col min="1039" max="1039" width="1.7109375" style="101" hidden="1"/>
    <col min="1040" max="1280" width="9.140625" style="101" hidden="1"/>
    <col min="1281" max="1281" width="51.140625" style="101" hidden="1"/>
    <col min="1282" max="1294" width="10.28515625" style="101" hidden="1"/>
    <col min="1295" max="1295" width="1.7109375" style="101" hidden="1"/>
    <col min="1296" max="1536" width="9.140625" style="101" hidden="1"/>
    <col min="1537" max="1537" width="51.140625" style="101" hidden="1"/>
    <col min="1538" max="1550" width="10.28515625" style="101" hidden="1"/>
    <col min="1551" max="1551" width="1.7109375" style="101" hidden="1"/>
    <col min="1552" max="1792" width="9.140625" style="101" hidden="1"/>
    <col min="1793" max="1793" width="51.140625" style="101" hidden="1"/>
    <col min="1794" max="1806" width="10.28515625" style="101" hidden="1"/>
    <col min="1807" max="1807" width="1.7109375" style="101" hidden="1"/>
    <col min="1808" max="2048" width="9.140625" style="101" hidden="1"/>
    <col min="2049" max="2049" width="51.140625" style="101" hidden="1"/>
    <col min="2050" max="2062" width="10.28515625" style="101" hidden="1"/>
    <col min="2063" max="2063" width="1.7109375" style="101" hidden="1"/>
    <col min="2064" max="2304" width="9.140625" style="101" hidden="1"/>
    <col min="2305" max="2305" width="51.140625" style="101" hidden="1"/>
    <col min="2306" max="2318" width="10.28515625" style="101" hidden="1"/>
    <col min="2319" max="2319" width="1.7109375" style="101" hidden="1"/>
    <col min="2320" max="2560" width="9.140625" style="101" hidden="1"/>
    <col min="2561" max="2561" width="51.140625" style="101" hidden="1"/>
    <col min="2562" max="2574" width="10.28515625" style="101" hidden="1"/>
    <col min="2575" max="2575" width="1.7109375" style="101" hidden="1"/>
    <col min="2576" max="2816" width="9.140625" style="101" hidden="1"/>
    <col min="2817" max="2817" width="51.140625" style="101" hidden="1"/>
    <col min="2818" max="2830" width="10.28515625" style="101" hidden="1"/>
    <col min="2831" max="2831" width="1.7109375" style="101" hidden="1"/>
    <col min="2832" max="3072" width="9.140625" style="101" hidden="1"/>
    <col min="3073" max="3073" width="51.140625" style="101" hidden="1"/>
    <col min="3074" max="3086" width="10.28515625" style="101" hidden="1"/>
    <col min="3087" max="3087" width="1.7109375" style="101" hidden="1"/>
    <col min="3088" max="3328" width="9.140625" style="101" hidden="1"/>
    <col min="3329" max="3329" width="51.140625" style="101" hidden="1"/>
    <col min="3330" max="3342" width="10.28515625" style="101" hidden="1"/>
    <col min="3343" max="3343" width="1.7109375" style="101" hidden="1"/>
    <col min="3344" max="3584" width="9.140625" style="101" hidden="1"/>
    <col min="3585" max="3585" width="51.140625" style="101" hidden="1"/>
    <col min="3586" max="3598" width="10.28515625" style="101" hidden="1"/>
    <col min="3599" max="3599" width="1.7109375" style="101" hidden="1"/>
    <col min="3600" max="3840" width="9.140625" style="101" hidden="1"/>
    <col min="3841" max="3841" width="51.140625" style="101" hidden="1"/>
    <col min="3842" max="3854" width="10.28515625" style="101" hidden="1"/>
    <col min="3855" max="3855" width="1.7109375" style="101" hidden="1"/>
    <col min="3856" max="4096" width="9.140625" style="101" hidden="1"/>
    <col min="4097" max="4097" width="51.140625" style="101" hidden="1"/>
    <col min="4098" max="4110" width="10.28515625" style="101" hidden="1"/>
    <col min="4111" max="4111" width="1.7109375" style="101" hidden="1"/>
    <col min="4112" max="4352" width="9.140625" style="101" hidden="1"/>
    <col min="4353" max="4353" width="51.140625" style="101" hidden="1"/>
    <col min="4354" max="4366" width="10.28515625" style="101" hidden="1"/>
    <col min="4367" max="4367" width="1.7109375" style="101" hidden="1"/>
    <col min="4368" max="4608" width="9.140625" style="101" hidden="1"/>
    <col min="4609" max="4609" width="51.140625" style="101" hidden="1"/>
    <col min="4610" max="4622" width="10.28515625" style="101" hidden="1"/>
    <col min="4623" max="4623" width="1.7109375" style="101" hidden="1"/>
    <col min="4624" max="4864" width="9.140625" style="101" hidden="1"/>
    <col min="4865" max="4865" width="51.140625" style="101" hidden="1"/>
    <col min="4866" max="4878" width="10.28515625" style="101" hidden="1"/>
    <col min="4879" max="4879" width="1.7109375" style="101" hidden="1"/>
    <col min="4880" max="5120" width="9.140625" style="101" hidden="1"/>
    <col min="5121" max="5121" width="51.140625" style="101" hidden="1"/>
    <col min="5122" max="5134" width="10.28515625" style="101" hidden="1"/>
    <col min="5135" max="5135" width="1.7109375" style="101" hidden="1"/>
    <col min="5136" max="5376" width="9.140625" style="101" hidden="1"/>
    <col min="5377" max="5377" width="51.140625" style="101" hidden="1"/>
    <col min="5378" max="5390" width="10.28515625" style="101" hidden="1"/>
    <col min="5391" max="5391" width="1.7109375" style="101" hidden="1"/>
    <col min="5392" max="5632" width="9.140625" style="101" hidden="1"/>
    <col min="5633" max="5633" width="51.140625" style="101" hidden="1"/>
    <col min="5634" max="5646" width="10.28515625" style="101" hidden="1"/>
    <col min="5647" max="5647" width="1.7109375" style="101" hidden="1"/>
    <col min="5648" max="5888" width="9.140625" style="101" hidden="1"/>
    <col min="5889" max="5889" width="51.140625" style="101" hidden="1"/>
    <col min="5890" max="5902" width="10.28515625" style="101" hidden="1"/>
    <col min="5903" max="5903" width="1.7109375" style="101" hidden="1"/>
    <col min="5904" max="6144" width="9.140625" style="101" hidden="1"/>
    <col min="6145" max="6145" width="51.140625" style="101" hidden="1"/>
    <col min="6146" max="6158" width="10.28515625" style="101" hidden="1"/>
    <col min="6159" max="6159" width="1.7109375" style="101" hidden="1"/>
    <col min="6160" max="6400" width="9.140625" style="101" hidden="1"/>
    <col min="6401" max="6401" width="51.140625" style="101" hidden="1"/>
    <col min="6402" max="6414" width="10.28515625" style="101" hidden="1"/>
    <col min="6415" max="6415" width="1.7109375" style="101" hidden="1"/>
    <col min="6416" max="6656" width="9.140625" style="101" hidden="1"/>
    <col min="6657" max="6657" width="51.140625" style="101" hidden="1"/>
    <col min="6658" max="6670" width="10.28515625" style="101" hidden="1"/>
    <col min="6671" max="6671" width="1.7109375" style="101" hidden="1"/>
    <col min="6672" max="6912" width="9.140625" style="101" hidden="1"/>
    <col min="6913" max="6913" width="51.140625" style="101" hidden="1"/>
    <col min="6914" max="6926" width="10.28515625" style="101" hidden="1"/>
    <col min="6927" max="6927" width="1.7109375" style="101" hidden="1"/>
    <col min="6928" max="7168" width="9.140625" style="101" hidden="1"/>
    <col min="7169" max="7169" width="51.140625" style="101" hidden="1"/>
    <col min="7170" max="7182" width="10.28515625" style="101" hidden="1"/>
    <col min="7183" max="7183" width="1.7109375" style="101" hidden="1"/>
    <col min="7184" max="7424" width="9.140625" style="101" hidden="1"/>
    <col min="7425" max="7425" width="51.140625" style="101" hidden="1"/>
    <col min="7426" max="7438" width="10.28515625" style="101" hidden="1"/>
    <col min="7439" max="7439" width="1.7109375" style="101" hidden="1"/>
    <col min="7440" max="7680" width="9.140625" style="101" hidden="1"/>
    <col min="7681" max="7681" width="51.140625" style="101" hidden="1"/>
    <col min="7682" max="7694" width="10.28515625" style="101" hidden="1"/>
    <col min="7695" max="7695" width="1.7109375" style="101" hidden="1"/>
    <col min="7696" max="7936" width="9.140625" style="101" hidden="1"/>
    <col min="7937" max="7937" width="51.140625" style="101" hidden="1"/>
    <col min="7938" max="7950" width="10.28515625" style="101" hidden="1"/>
    <col min="7951" max="7951" width="1.7109375" style="101" hidden="1"/>
    <col min="7952" max="8192" width="9.140625" style="101" hidden="1"/>
    <col min="8193" max="8193" width="51.140625" style="101" hidden="1"/>
    <col min="8194" max="8206" width="10.28515625" style="101" hidden="1"/>
    <col min="8207" max="8207" width="1.7109375" style="101" hidden="1"/>
    <col min="8208" max="8448" width="9.140625" style="101" hidden="1"/>
    <col min="8449" max="8449" width="51.140625" style="101" hidden="1"/>
    <col min="8450" max="8462" width="10.28515625" style="101" hidden="1"/>
    <col min="8463" max="8463" width="1.7109375" style="101" hidden="1"/>
    <col min="8464" max="8704" width="9.140625" style="101" hidden="1"/>
    <col min="8705" max="8705" width="51.140625" style="101" hidden="1"/>
    <col min="8706" max="8718" width="10.28515625" style="101" hidden="1"/>
    <col min="8719" max="8719" width="1.7109375" style="101" hidden="1"/>
    <col min="8720" max="8960" width="9.140625" style="101" hidden="1"/>
    <col min="8961" max="8961" width="51.140625" style="101" hidden="1"/>
    <col min="8962" max="8974" width="10.28515625" style="101" hidden="1"/>
    <col min="8975" max="8975" width="1.7109375" style="101" hidden="1"/>
    <col min="8976" max="9216" width="9.140625" style="101" hidden="1"/>
    <col min="9217" max="9217" width="51.140625" style="101" hidden="1"/>
    <col min="9218" max="9230" width="10.28515625" style="101" hidden="1"/>
    <col min="9231" max="9231" width="1.7109375" style="101" hidden="1"/>
    <col min="9232" max="9472" width="9.140625" style="101" hidden="1"/>
    <col min="9473" max="9473" width="51.140625" style="101" hidden="1"/>
    <col min="9474" max="9486" width="10.28515625" style="101" hidden="1"/>
    <col min="9487" max="9487" width="1.7109375" style="101" hidden="1"/>
    <col min="9488" max="9728" width="9.140625" style="101" hidden="1"/>
    <col min="9729" max="9729" width="51.140625" style="101" hidden="1"/>
    <col min="9730" max="9742" width="10.28515625" style="101" hidden="1"/>
    <col min="9743" max="9743" width="1.7109375" style="101" hidden="1"/>
    <col min="9744" max="9984" width="9.140625" style="101" hidden="1"/>
    <col min="9985" max="9985" width="51.140625" style="101" hidden="1"/>
    <col min="9986" max="9998" width="10.28515625" style="101" hidden="1"/>
    <col min="9999" max="9999" width="1.7109375" style="101" hidden="1"/>
    <col min="10000" max="10240" width="9.140625" style="101" hidden="1"/>
    <col min="10241" max="10241" width="51.140625" style="101" hidden="1"/>
    <col min="10242" max="10254" width="10.28515625" style="101" hidden="1"/>
    <col min="10255" max="10255" width="1.7109375" style="101" hidden="1"/>
    <col min="10256" max="10496" width="9.140625" style="101" hidden="1"/>
    <col min="10497" max="10497" width="51.140625" style="101" hidden="1"/>
    <col min="10498" max="10510" width="10.28515625" style="101" hidden="1"/>
    <col min="10511" max="10511" width="1.7109375" style="101" hidden="1"/>
    <col min="10512" max="10752" width="9.140625" style="101" hidden="1"/>
    <col min="10753" max="10753" width="51.140625" style="101" hidden="1"/>
    <col min="10754" max="10766" width="10.28515625" style="101" hidden="1"/>
    <col min="10767" max="10767" width="1.7109375" style="101" hidden="1"/>
    <col min="10768" max="11008" width="9.140625" style="101" hidden="1"/>
    <col min="11009" max="11009" width="51.140625" style="101" hidden="1"/>
    <col min="11010" max="11022" width="10.28515625" style="101" hidden="1"/>
    <col min="11023" max="11023" width="1.7109375" style="101" hidden="1"/>
    <col min="11024" max="11264" width="9.140625" style="101" hidden="1"/>
    <col min="11265" max="11265" width="51.140625" style="101" hidden="1"/>
    <col min="11266" max="11278" width="10.28515625" style="101" hidden="1"/>
    <col min="11279" max="11279" width="1.7109375" style="101" hidden="1"/>
    <col min="11280" max="11520" width="9.140625" style="101" hidden="1"/>
    <col min="11521" max="11521" width="51.140625" style="101" hidden="1"/>
    <col min="11522" max="11534" width="10.28515625" style="101" hidden="1"/>
    <col min="11535" max="11535" width="1.7109375" style="101" hidden="1"/>
    <col min="11536" max="11776" width="9.140625" style="101" hidden="1"/>
    <col min="11777" max="11777" width="51.140625" style="101" hidden="1"/>
    <col min="11778" max="11790" width="10.28515625" style="101" hidden="1"/>
    <col min="11791" max="11791" width="1.7109375" style="101" hidden="1"/>
    <col min="11792" max="12032" width="9.140625" style="101" hidden="1"/>
    <col min="12033" max="12033" width="51.140625" style="101" hidden="1"/>
    <col min="12034" max="12046" width="10.28515625" style="101" hidden="1"/>
    <col min="12047" max="12047" width="1.7109375" style="101" hidden="1"/>
    <col min="12048" max="12288" width="9.140625" style="101" hidden="1"/>
    <col min="12289" max="12289" width="51.140625" style="101" hidden="1"/>
    <col min="12290" max="12302" width="10.28515625" style="101" hidden="1"/>
    <col min="12303" max="12303" width="1.7109375" style="101" hidden="1"/>
    <col min="12304" max="12544" width="9.140625" style="101" hidden="1"/>
    <col min="12545" max="12545" width="51.140625" style="101" hidden="1"/>
    <col min="12546" max="12558" width="10.28515625" style="101" hidden="1"/>
    <col min="12559" max="12559" width="1.7109375" style="101" hidden="1"/>
    <col min="12560" max="12800" width="9.140625" style="101" hidden="1"/>
    <col min="12801" max="12801" width="51.140625" style="101" hidden="1"/>
    <col min="12802" max="12814" width="10.28515625" style="101" hidden="1"/>
    <col min="12815" max="12815" width="1.7109375" style="101" hidden="1"/>
    <col min="12816" max="13056" width="9.140625" style="101" hidden="1"/>
    <col min="13057" max="13057" width="51.140625" style="101" hidden="1"/>
    <col min="13058" max="13070" width="10.28515625" style="101" hidden="1"/>
    <col min="13071" max="13071" width="1.7109375" style="101" hidden="1"/>
    <col min="13072" max="13312" width="9.140625" style="101" hidden="1"/>
    <col min="13313" max="13313" width="51.140625" style="101" hidden="1"/>
    <col min="13314" max="13326" width="10.28515625" style="101" hidden="1"/>
    <col min="13327" max="13327" width="1.7109375" style="101" hidden="1"/>
    <col min="13328" max="13568" width="9.140625" style="101" hidden="1"/>
    <col min="13569" max="13569" width="51.140625" style="101" hidden="1"/>
    <col min="13570" max="13582" width="10.28515625" style="101" hidden="1"/>
    <col min="13583" max="13583" width="1.7109375" style="101" hidden="1"/>
    <col min="13584" max="13824" width="9.140625" style="101" hidden="1"/>
    <col min="13825" max="13825" width="51.140625" style="101" hidden="1"/>
    <col min="13826" max="13838" width="10.28515625" style="101" hidden="1"/>
    <col min="13839" max="13839" width="1.7109375" style="101" hidden="1"/>
    <col min="13840" max="14080" width="9.140625" style="101" hidden="1"/>
    <col min="14081" max="14081" width="51.140625" style="101" hidden="1"/>
    <col min="14082" max="14094" width="10.28515625" style="101" hidden="1"/>
    <col min="14095" max="14095" width="1.7109375" style="101" hidden="1"/>
    <col min="14096" max="14336" width="9.140625" style="101" hidden="1"/>
    <col min="14337" max="14337" width="51.140625" style="101" hidden="1"/>
    <col min="14338" max="14350" width="10.28515625" style="101" hidden="1"/>
    <col min="14351" max="14351" width="1.7109375" style="101" hidden="1"/>
    <col min="14352" max="14592" width="9.140625" style="101" hidden="1"/>
    <col min="14593" max="14593" width="51.140625" style="101" hidden="1"/>
    <col min="14594" max="14606" width="10.28515625" style="101" hidden="1"/>
    <col min="14607" max="14607" width="1.7109375" style="101" hidden="1"/>
    <col min="14608" max="14848" width="9.140625" style="101" hidden="1"/>
    <col min="14849" max="14849" width="51.140625" style="101" hidden="1"/>
    <col min="14850" max="14862" width="10.28515625" style="101" hidden="1"/>
    <col min="14863" max="14863" width="1.7109375" style="101" hidden="1"/>
    <col min="14864" max="15104" width="9.140625" style="101" hidden="1"/>
    <col min="15105" max="15105" width="51.140625" style="101" hidden="1"/>
    <col min="15106" max="15118" width="10.28515625" style="101" hidden="1"/>
    <col min="15119" max="15119" width="1.7109375" style="101" hidden="1"/>
    <col min="15120" max="15360" width="9.140625" style="101" hidden="1"/>
    <col min="15361" max="15361" width="51.140625" style="101" hidden="1"/>
    <col min="15362" max="15374" width="10.28515625" style="101" hidden="1"/>
    <col min="15375" max="15375" width="1.7109375" style="101" hidden="1"/>
    <col min="15376" max="15616" width="9.140625" style="101" hidden="1"/>
    <col min="15617" max="15617" width="51.140625" style="101" hidden="1"/>
    <col min="15618" max="15630" width="10.28515625" style="101" hidden="1"/>
    <col min="15631" max="15631" width="1.7109375" style="101" hidden="1"/>
    <col min="15632" max="15872" width="9.140625" style="101" hidden="1"/>
    <col min="15873" max="15873" width="51.140625" style="101" hidden="1"/>
    <col min="15874" max="15886" width="10.28515625" style="101" hidden="1"/>
    <col min="15887" max="15887" width="1.7109375" style="101" hidden="1"/>
    <col min="15888" max="16128" width="9.140625" style="101" hidden="1"/>
    <col min="16129" max="16129" width="51.140625" style="101" hidden="1"/>
    <col min="16130" max="16142" width="10.28515625" style="101" hidden="1"/>
    <col min="16143" max="16143" width="1.7109375" style="101" hidden="1"/>
    <col min="16144" max="16384" width="9.140625" style="101" hidden="1"/>
  </cols>
  <sheetData>
    <row r="1" spans="1:15" s="78" customFormat="1" ht="3.75" hidden="1" customHeight="1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</row>
    <row r="2" spans="1:15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</row>
    <row r="3" spans="1:15" s="78" customFormat="1" ht="24.75" customHeight="1">
      <c r="A3" s="718" t="s">
        <v>299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</row>
    <row r="4" spans="1:15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</row>
    <row r="5" spans="1:15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</row>
    <row r="6" spans="1:15" ht="7.5" customHeight="1">
      <c r="A6" s="119"/>
      <c r="O6" s="101"/>
    </row>
    <row r="7" spans="1:15" ht="37.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122"/>
      <c r="O7" s="101"/>
    </row>
    <row r="8" spans="1:15" s="161" customFormat="1" ht="39" customHeight="1">
      <c r="A8" s="428"/>
      <c r="B8" s="428" t="s">
        <v>85</v>
      </c>
      <c r="C8" s="428" t="s">
        <v>86</v>
      </c>
      <c r="D8" s="428" t="s">
        <v>87</v>
      </c>
      <c r="E8" s="428" t="s">
        <v>89</v>
      </c>
      <c r="F8" s="428" t="s">
        <v>90</v>
      </c>
      <c r="G8" s="428" t="s">
        <v>92</v>
      </c>
      <c r="H8" s="428" t="s">
        <v>93</v>
      </c>
      <c r="I8" s="428" t="s">
        <v>94</v>
      </c>
      <c r="J8" s="428" t="s">
        <v>95</v>
      </c>
      <c r="K8" s="428" t="s">
        <v>96</v>
      </c>
      <c r="L8" s="428" t="s">
        <v>102</v>
      </c>
      <c r="M8" s="428" t="s">
        <v>104</v>
      </c>
      <c r="N8" s="429" t="s">
        <v>101</v>
      </c>
    </row>
    <row r="9" spans="1:15" ht="27" customHeight="1">
      <c r="A9" s="310" t="s">
        <v>301</v>
      </c>
      <c r="B9" s="310">
        <v>3966.0214000000001</v>
      </c>
      <c r="C9" s="311">
        <v>0</v>
      </c>
      <c r="D9" s="311">
        <v>0</v>
      </c>
      <c r="E9" s="311">
        <v>0</v>
      </c>
      <c r="F9" s="311">
        <v>0</v>
      </c>
      <c r="G9" s="311">
        <v>0</v>
      </c>
      <c r="H9" s="310">
        <v>0</v>
      </c>
      <c r="I9" s="310">
        <v>0</v>
      </c>
      <c r="J9" s="310">
        <v>0</v>
      </c>
      <c r="K9" s="310">
        <v>0</v>
      </c>
      <c r="L9" s="310">
        <v>0</v>
      </c>
      <c r="M9" s="310">
        <v>0</v>
      </c>
      <c r="N9" s="310">
        <v>0</v>
      </c>
      <c r="O9" s="101"/>
    </row>
    <row r="10" spans="1:15" ht="27" customHeight="1">
      <c r="A10" s="125" t="s">
        <v>302</v>
      </c>
      <c r="B10" s="125">
        <v>3571.08077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01"/>
    </row>
    <row r="11" spans="1:15" ht="27" customHeight="1">
      <c r="A11" s="125" t="s">
        <v>303</v>
      </c>
      <c r="B11" s="125">
        <v>2992.4820299999997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5">
        <v>0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01"/>
    </row>
    <row r="12" spans="1:15" ht="27" customHeight="1">
      <c r="A12" s="125" t="s">
        <v>304</v>
      </c>
      <c r="B12" s="125">
        <v>578.59874000000002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01"/>
    </row>
    <row r="13" spans="1:15" ht="27" customHeight="1">
      <c r="A13" s="125" t="s">
        <v>305</v>
      </c>
      <c r="B13" s="125">
        <v>394.94063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5">
        <v>0</v>
      </c>
      <c r="I13" s="125">
        <v>0</v>
      </c>
      <c r="J13" s="125">
        <v>0</v>
      </c>
      <c r="K13" s="125">
        <v>0</v>
      </c>
      <c r="L13" s="125">
        <v>0</v>
      </c>
      <c r="M13" s="125">
        <v>0</v>
      </c>
      <c r="N13" s="125">
        <v>0</v>
      </c>
      <c r="O13" s="101"/>
    </row>
    <row r="14" spans="1:15" ht="27" customHeight="1">
      <c r="A14" s="125" t="s">
        <v>303</v>
      </c>
      <c r="B14" s="125">
        <v>0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5">
        <v>0</v>
      </c>
      <c r="I14" s="125">
        <v>0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01"/>
    </row>
    <row r="15" spans="1:15" ht="27" customHeight="1">
      <c r="A15" s="125" t="s">
        <v>304</v>
      </c>
      <c r="B15" s="125">
        <v>394.94063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01"/>
    </row>
    <row r="16" spans="1:15" ht="27" customHeight="1">
      <c r="A16" s="310" t="s">
        <v>306</v>
      </c>
      <c r="B16" s="310">
        <v>203773.51216999997</v>
      </c>
      <c r="C16" s="311">
        <v>91739.421260000003</v>
      </c>
      <c r="D16" s="311">
        <v>43308.44513</v>
      </c>
      <c r="E16" s="311">
        <v>0</v>
      </c>
      <c r="F16" s="311">
        <v>0</v>
      </c>
      <c r="G16" s="311">
        <v>10073.599769999999</v>
      </c>
      <c r="H16" s="310">
        <v>1611.7351100000001</v>
      </c>
      <c r="I16" s="310">
        <v>0</v>
      </c>
      <c r="J16" s="310">
        <v>0</v>
      </c>
      <c r="K16" s="310">
        <v>1178.5863200000001</v>
      </c>
      <c r="L16" s="310">
        <v>0</v>
      </c>
      <c r="M16" s="310">
        <v>0</v>
      </c>
      <c r="N16" s="310">
        <v>2075.0776599999999</v>
      </c>
      <c r="O16" s="101"/>
    </row>
    <row r="17" spans="1:15" ht="27" customHeight="1">
      <c r="A17" s="125" t="s">
        <v>302</v>
      </c>
      <c r="B17" s="125">
        <v>69499.484489999988</v>
      </c>
      <c r="C17" s="126">
        <v>10483.70707</v>
      </c>
      <c r="D17" s="126">
        <v>13377.41707</v>
      </c>
      <c r="E17" s="126">
        <v>0</v>
      </c>
      <c r="F17" s="126">
        <v>0</v>
      </c>
      <c r="G17" s="126">
        <v>4041.3020200000001</v>
      </c>
      <c r="H17" s="125">
        <v>127.58247</v>
      </c>
      <c r="I17" s="125">
        <v>0</v>
      </c>
      <c r="J17" s="125">
        <v>0</v>
      </c>
      <c r="K17" s="125">
        <v>687.86671000000001</v>
      </c>
      <c r="L17" s="125">
        <v>0</v>
      </c>
      <c r="M17" s="125">
        <v>0</v>
      </c>
      <c r="N17" s="125">
        <v>1060.42596</v>
      </c>
      <c r="O17" s="101"/>
    </row>
    <row r="18" spans="1:15" ht="27" customHeight="1">
      <c r="A18" s="125" t="s">
        <v>303</v>
      </c>
      <c r="B18" s="125">
        <v>59781.740619999997</v>
      </c>
      <c r="C18" s="126">
        <v>5995.5891700000002</v>
      </c>
      <c r="D18" s="126">
        <v>9511.0077500000007</v>
      </c>
      <c r="E18" s="126">
        <v>0</v>
      </c>
      <c r="F18" s="126">
        <v>0</v>
      </c>
      <c r="G18" s="126">
        <v>3565.4917300000002</v>
      </c>
      <c r="H18" s="125">
        <v>60.5</v>
      </c>
      <c r="I18" s="125">
        <v>0</v>
      </c>
      <c r="J18" s="125">
        <v>0</v>
      </c>
      <c r="K18" s="125">
        <v>607.19584999999995</v>
      </c>
      <c r="L18" s="125">
        <v>0</v>
      </c>
      <c r="M18" s="125">
        <v>0</v>
      </c>
      <c r="N18" s="125">
        <v>1060.42596</v>
      </c>
      <c r="O18" s="101"/>
    </row>
    <row r="19" spans="1:15" ht="27" customHeight="1">
      <c r="A19" s="125" t="s">
        <v>304</v>
      </c>
      <c r="B19" s="125">
        <v>9717.7438699999984</v>
      </c>
      <c r="C19" s="126">
        <v>4488.1179000000002</v>
      </c>
      <c r="D19" s="126">
        <v>3866.4093199999998</v>
      </c>
      <c r="E19" s="126">
        <v>0</v>
      </c>
      <c r="F19" s="126">
        <v>0</v>
      </c>
      <c r="G19" s="126">
        <v>475.81028999999995</v>
      </c>
      <c r="H19" s="125">
        <v>67.082470000000001</v>
      </c>
      <c r="I19" s="125">
        <v>0</v>
      </c>
      <c r="J19" s="125">
        <v>0</v>
      </c>
      <c r="K19" s="125">
        <v>80.670860000000005</v>
      </c>
      <c r="L19" s="125">
        <v>0</v>
      </c>
      <c r="M19" s="125">
        <v>0</v>
      </c>
      <c r="N19" s="125">
        <v>0</v>
      </c>
      <c r="O19" s="101"/>
    </row>
    <row r="20" spans="1:15" ht="27" customHeight="1">
      <c r="A20" s="125" t="s">
        <v>305</v>
      </c>
      <c r="B20" s="125">
        <v>134274.02768</v>
      </c>
      <c r="C20" s="126">
        <v>81255.714189999999</v>
      </c>
      <c r="D20" s="126">
        <v>29931.028059999997</v>
      </c>
      <c r="E20" s="126">
        <v>0</v>
      </c>
      <c r="F20" s="126">
        <v>0</v>
      </c>
      <c r="G20" s="126">
        <v>6032.2977499999997</v>
      </c>
      <c r="H20" s="125">
        <v>1484.1526399999998</v>
      </c>
      <c r="I20" s="125">
        <v>0</v>
      </c>
      <c r="J20" s="125">
        <v>0</v>
      </c>
      <c r="K20" s="125">
        <v>490.71960999999999</v>
      </c>
      <c r="L20" s="125">
        <v>0</v>
      </c>
      <c r="M20" s="125">
        <v>0</v>
      </c>
      <c r="N20" s="125">
        <v>1014.6517</v>
      </c>
      <c r="O20" s="101"/>
    </row>
    <row r="21" spans="1:15" ht="27" customHeight="1">
      <c r="A21" s="125" t="s">
        <v>303</v>
      </c>
      <c r="B21" s="125">
        <v>107225.35361000001</v>
      </c>
      <c r="C21" s="126">
        <v>54350.161380000005</v>
      </c>
      <c r="D21" s="126">
        <v>17366.781989999999</v>
      </c>
      <c r="E21" s="126">
        <v>0</v>
      </c>
      <c r="F21" s="126">
        <v>0</v>
      </c>
      <c r="G21" s="126">
        <v>3382.0796600000003</v>
      </c>
      <c r="H21" s="125">
        <v>793.12168000000008</v>
      </c>
      <c r="I21" s="125">
        <v>0</v>
      </c>
      <c r="J21" s="125">
        <v>0</v>
      </c>
      <c r="K21" s="125">
        <v>394.60771</v>
      </c>
      <c r="L21" s="125">
        <v>0</v>
      </c>
      <c r="M21" s="125">
        <v>0</v>
      </c>
      <c r="N21" s="125">
        <v>847.18146000000002</v>
      </c>
      <c r="O21" s="101"/>
    </row>
    <row r="22" spans="1:15" ht="27" customHeight="1">
      <c r="A22" s="125" t="s">
        <v>304</v>
      </c>
      <c r="B22" s="125">
        <v>27048.674070000001</v>
      </c>
      <c r="C22" s="126">
        <v>26905.552809999997</v>
      </c>
      <c r="D22" s="126">
        <v>12564.246070000001</v>
      </c>
      <c r="E22" s="126">
        <v>0</v>
      </c>
      <c r="F22" s="126">
        <v>0</v>
      </c>
      <c r="G22" s="126">
        <v>2650.2180899999998</v>
      </c>
      <c r="H22" s="125">
        <v>691.03095999999994</v>
      </c>
      <c r="I22" s="125">
        <v>0</v>
      </c>
      <c r="J22" s="125">
        <v>0</v>
      </c>
      <c r="K22" s="125">
        <v>96.111899999999991</v>
      </c>
      <c r="L22" s="125">
        <v>0</v>
      </c>
      <c r="M22" s="125">
        <v>0</v>
      </c>
      <c r="N22" s="125">
        <v>167.47023999999999</v>
      </c>
      <c r="O22" s="101"/>
    </row>
    <row r="23" spans="1:15" ht="27" customHeight="1">
      <c r="A23" s="310" t="s">
        <v>307</v>
      </c>
      <c r="B23" s="310">
        <v>268392.10041999997</v>
      </c>
      <c r="C23" s="311">
        <v>199111.08828</v>
      </c>
      <c r="D23" s="311">
        <v>152099.82621999999</v>
      </c>
      <c r="E23" s="311">
        <v>7953.14041</v>
      </c>
      <c r="F23" s="311">
        <v>32091.768230000001</v>
      </c>
      <c r="G23" s="311">
        <v>49994.897149999997</v>
      </c>
      <c r="H23" s="310">
        <v>41216.36507</v>
      </c>
      <c r="I23" s="310">
        <v>59390.627090000002</v>
      </c>
      <c r="J23" s="310">
        <v>74506.689830000003</v>
      </c>
      <c r="K23" s="310">
        <v>30697.629739999997</v>
      </c>
      <c r="L23" s="310">
        <v>23526.828850000002</v>
      </c>
      <c r="M23" s="310">
        <v>18853.144980000001</v>
      </c>
      <c r="N23" s="310">
        <v>37657.399279999998</v>
      </c>
      <c r="O23" s="101"/>
    </row>
    <row r="24" spans="1:15" ht="27" customHeight="1">
      <c r="A24" s="125" t="s">
        <v>302</v>
      </c>
      <c r="B24" s="125">
        <v>44235.875</v>
      </c>
      <c r="C24" s="126">
        <v>18649.197769999999</v>
      </c>
      <c r="D24" s="126">
        <v>28251.776679999999</v>
      </c>
      <c r="E24" s="126">
        <v>1343.98541</v>
      </c>
      <c r="F24" s="126">
        <v>5857.2480800000003</v>
      </c>
      <c r="G24" s="126">
        <v>9446.0863100000006</v>
      </c>
      <c r="H24" s="125">
        <v>8236.2020300000004</v>
      </c>
      <c r="I24" s="125">
        <v>12415.78218</v>
      </c>
      <c r="J24" s="125">
        <v>19600.681850000001</v>
      </c>
      <c r="K24" s="125">
        <v>8286.8956600000001</v>
      </c>
      <c r="L24" s="125">
        <v>4845.5710899999995</v>
      </c>
      <c r="M24" s="125">
        <v>1272.2157400000001</v>
      </c>
      <c r="N24" s="125">
        <v>9017.7457599999998</v>
      </c>
      <c r="O24" s="101"/>
    </row>
    <row r="25" spans="1:15" ht="27" customHeight="1">
      <c r="A25" s="125" t="s">
        <v>303</v>
      </c>
      <c r="B25" s="125">
        <v>34512.88852</v>
      </c>
      <c r="C25" s="126">
        <v>11491.99641</v>
      </c>
      <c r="D25" s="126">
        <v>22380.549589999999</v>
      </c>
      <c r="E25" s="126">
        <v>1343.98541</v>
      </c>
      <c r="F25" s="126">
        <v>3608.5588199999997</v>
      </c>
      <c r="G25" s="126">
        <v>6399.0191699999996</v>
      </c>
      <c r="H25" s="125">
        <v>5064.42893</v>
      </c>
      <c r="I25" s="125">
        <v>10511.48299</v>
      </c>
      <c r="J25" s="125">
        <v>14424.940460000002</v>
      </c>
      <c r="K25" s="125">
        <v>6724.4927099999995</v>
      </c>
      <c r="L25" s="125">
        <v>2756.7419399999999</v>
      </c>
      <c r="M25" s="125">
        <v>52.996379999999995</v>
      </c>
      <c r="N25" s="125">
        <v>6321.1513700000005</v>
      </c>
      <c r="O25" s="101"/>
    </row>
    <row r="26" spans="1:15" ht="27" customHeight="1">
      <c r="A26" s="125" t="s">
        <v>304</v>
      </c>
      <c r="B26" s="125">
        <v>9722.9864799999996</v>
      </c>
      <c r="C26" s="126">
        <v>7157.20136</v>
      </c>
      <c r="D26" s="126">
        <v>5871.2270899999994</v>
      </c>
      <c r="E26" s="126">
        <v>0</v>
      </c>
      <c r="F26" s="126">
        <v>2248.6892599999996</v>
      </c>
      <c r="G26" s="126">
        <v>3047.0671400000001</v>
      </c>
      <c r="H26" s="125">
        <v>3171.7730999999999</v>
      </c>
      <c r="I26" s="125">
        <v>1904.29919</v>
      </c>
      <c r="J26" s="125">
        <v>5175.7413899999992</v>
      </c>
      <c r="K26" s="125">
        <v>1562.4029499999999</v>
      </c>
      <c r="L26" s="125">
        <v>2088.82915</v>
      </c>
      <c r="M26" s="125">
        <v>1219.2193600000001</v>
      </c>
      <c r="N26" s="125">
        <v>2696.5943900000002</v>
      </c>
      <c r="O26" s="101"/>
    </row>
    <row r="27" spans="1:15" ht="27" customHeight="1">
      <c r="A27" s="125" t="s">
        <v>305</v>
      </c>
      <c r="B27" s="125">
        <v>224156.22541999997</v>
      </c>
      <c r="C27" s="126">
        <v>180461.89051</v>
      </c>
      <c r="D27" s="126">
        <v>123848.04954000001</v>
      </c>
      <c r="E27" s="126">
        <v>6609.1549999999997</v>
      </c>
      <c r="F27" s="126">
        <v>26234.52015</v>
      </c>
      <c r="G27" s="126">
        <v>40548.810840000006</v>
      </c>
      <c r="H27" s="125">
        <v>32980.163039999999</v>
      </c>
      <c r="I27" s="125">
        <v>46974.84491</v>
      </c>
      <c r="J27" s="125">
        <v>54906.007979999995</v>
      </c>
      <c r="K27" s="125">
        <v>22410.734079999998</v>
      </c>
      <c r="L27" s="125">
        <v>18681.25776</v>
      </c>
      <c r="M27" s="125">
        <v>17580.929239999998</v>
      </c>
      <c r="N27" s="125">
        <v>28639.65352</v>
      </c>
      <c r="O27" s="101"/>
    </row>
    <row r="28" spans="1:15" ht="27" customHeight="1">
      <c r="A28" s="125" t="s">
        <v>303</v>
      </c>
      <c r="B28" s="125">
        <v>165471.41112999999</v>
      </c>
      <c r="C28" s="126">
        <v>104101.66356</v>
      </c>
      <c r="D28" s="126">
        <v>88503.358599999992</v>
      </c>
      <c r="E28" s="126">
        <v>6609.1549999999997</v>
      </c>
      <c r="F28" s="126">
        <v>14495.811210000002</v>
      </c>
      <c r="G28" s="126">
        <v>22063.233749999999</v>
      </c>
      <c r="H28" s="125">
        <v>19735.763629999998</v>
      </c>
      <c r="I28" s="125">
        <v>36125.814380000003</v>
      </c>
      <c r="J28" s="125">
        <v>38488.47739</v>
      </c>
      <c r="K28" s="125">
        <v>17937.609210000002</v>
      </c>
      <c r="L28" s="125">
        <v>6013.7727300000006</v>
      </c>
      <c r="M28" s="125">
        <v>16947.04867</v>
      </c>
      <c r="N28" s="125">
        <v>18477.61634</v>
      </c>
      <c r="O28" s="101"/>
    </row>
    <row r="29" spans="1:15" ht="27" customHeight="1">
      <c r="A29" s="125" t="s">
        <v>304</v>
      </c>
      <c r="B29" s="125">
        <v>58684.814290000002</v>
      </c>
      <c r="C29" s="126">
        <v>76360.226949999997</v>
      </c>
      <c r="D29" s="126">
        <v>35344.69094</v>
      </c>
      <c r="E29" s="126">
        <v>0</v>
      </c>
      <c r="F29" s="126">
        <v>11738.708939999999</v>
      </c>
      <c r="G29" s="126">
        <v>18485.577089999999</v>
      </c>
      <c r="H29" s="125">
        <v>13244.39941</v>
      </c>
      <c r="I29" s="125">
        <v>10849.03053</v>
      </c>
      <c r="J29" s="125">
        <v>16417.530589999998</v>
      </c>
      <c r="K29" s="125">
        <v>4473.1248700000006</v>
      </c>
      <c r="L29" s="125">
        <v>12667.48503</v>
      </c>
      <c r="M29" s="125">
        <v>633.88056999999992</v>
      </c>
      <c r="N29" s="125">
        <v>10162.037179999999</v>
      </c>
      <c r="O29" s="101"/>
    </row>
    <row r="30" spans="1:15" ht="27" customHeight="1">
      <c r="A30" s="310" t="s">
        <v>308</v>
      </c>
      <c r="B30" s="310">
        <v>138498.09374000001</v>
      </c>
      <c r="C30" s="311">
        <v>77545.422900000005</v>
      </c>
      <c r="D30" s="311">
        <v>44793.382210000003</v>
      </c>
      <c r="E30" s="311">
        <v>41850.663119999997</v>
      </c>
      <c r="F30" s="311">
        <v>41232.501090000005</v>
      </c>
      <c r="G30" s="311">
        <v>39649.140289999996</v>
      </c>
      <c r="H30" s="310">
        <v>20264.929829999997</v>
      </c>
      <c r="I30" s="310">
        <v>43502.191780000001</v>
      </c>
      <c r="J30" s="310">
        <v>25812.879920000003</v>
      </c>
      <c r="K30" s="310">
        <v>2389.2566200000001</v>
      </c>
      <c r="L30" s="310">
        <v>13063.68492</v>
      </c>
      <c r="M30" s="310">
        <v>21443.880260000002</v>
      </c>
      <c r="N30" s="310">
        <v>48826.751819999998</v>
      </c>
      <c r="O30" s="101"/>
    </row>
    <row r="31" spans="1:15" ht="27" customHeight="1">
      <c r="A31" s="125" t="s">
        <v>309</v>
      </c>
      <c r="B31" s="125">
        <v>136574.82716999998</v>
      </c>
      <c r="C31" s="126">
        <v>77545.422900000005</v>
      </c>
      <c r="D31" s="126">
        <v>44793.382210000003</v>
      </c>
      <c r="E31" s="126">
        <v>41850.663119999997</v>
      </c>
      <c r="F31" s="126">
        <v>41232.501090000005</v>
      </c>
      <c r="G31" s="126">
        <v>39649.140289999996</v>
      </c>
      <c r="H31" s="125">
        <v>20264.929829999997</v>
      </c>
      <c r="I31" s="125">
        <v>41176.159770000006</v>
      </c>
      <c r="J31" s="125">
        <v>21733.924600000002</v>
      </c>
      <c r="K31" s="125">
        <v>734.50916000000007</v>
      </c>
      <c r="L31" s="125">
        <v>12526.63948</v>
      </c>
      <c r="M31" s="125">
        <v>21443.880260000002</v>
      </c>
      <c r="N31" s="125">
        <v>40754.240570000002</v>
      </c>
      <c r="O31" s="101"/>
    </row>
    <row r="32" spans="1:15" ht="27" customHeight="1">
      <c r="A32" s="125" t="s">
        <v>310</v>
      </c>
      <c r="B32" s="125">
        <v>1564.0353400000001</v>
      </c>
      <c r="C32" s="126">
        <v>740.60977000000003</v>
      </c>
      <c r="D32" s="126">
        <v>0</v>
      </c>
      <c r="E32" s="126">
        <v>17341.87113</v>
      </c>
      <c r="F32" s="126">
        <v>392.38140999999996</v>
      </c>
      <c r="G32" s="126">
        <v>2178.2421300000001</v>
      </c>
      <c r="H32" s="125">
        <v>151.01938000000001</v>
      </c>
      <c r="I32" s="125">
        <v>1898.0498400000001</v>
      </c>
      <c r="J32" s="125">
        <v>1319.03799</v>
      </c>
      <c r="K32" s="125">
        <v>0</v>
      </c>
      <c r="L32" s="125">
        <v>25.02459</v>
      </c>
      <c r="M32" s="125">
        <v>0</v>
      </c>
      <c r="N32" s="125">
        <v>475.33326</v>
      </c>
      <c r="O32" s="101"/>
    </row>
    <row r="33" spans="1:15" ht="27" customHeight="1">
      <c r="A33" s="125" t="s">
        <v>311</v>
      </c>
      <c r="B33" s="125">
        <v>26417.65653</v>
      </c>
      <c r="C33" s="126">
        <v>29605.414479999999</v>
      </c>
      <c r="D33" s="126">
        <v>16190.29349</v>
      </c>
      <c r="E33" s="126">
        <v>12865.55841</v>
      </c>
      <c r="F33" s="126">
        <v>28027.417530000002</v>
      </c>
      <c r="G33" s="126">
        <v>29330.00086</v>
      </c>
      <c r="H33" s="125">
        <v>8859.3359499999988</v>
      </c>
      <c r="I33" s="125">
        <v>33061.610609999996</v>
      </c>
      <c r="J33" s="125">
        <v>16620.090949999998</v>
      </c>
      <c r="K33" s="125">
        <v>497.20196999999996</v>
      </c>
      <c r="L33" s="125">
        <v>10861.00165</v>
      </c>
      <c r="M33" s="125">
        <v>20049.155629999997</v>
      </c>
      <c r="N33" s="125">
        <v>30306.397969999998</v>
      </c>
      <c r="O33" s="101"/>
    </row>
    <row r="34" spans="1:15" ht="27" customHeight="1">
      <c r="A34" s="125" t="s">
        <v>312</v>
      </c>
      <c r="B34" s="125">
        <v>72904.61123000001</v>
      </c>
      <c r="C34" s="126">
        <v>7826.9191100000007</v>
      </c>
      <c r="D34" s="126">
        <v>10970.924230000001</v>
      </c>
      <c r="E34" s="126">
        <v>7007.2377200000001</v>
      </c>
      <c r="F34" s="126">
        <v>9610.7071199999991</v>
      </c>
      <c r="G34" s="126">
        <v>4311.2507000000005</v>
      </c>
      <c r="H34" s="125">
        <v>4413.3422899999996</v>
      </c>
      <c r="I34" s="125">
        <v>1591.03502</v>
      </c>
      <c r="J34" s="125">
        <v>1856.0168500000002</v>
      </c>
      <c r="K34" s="125">
        <v>24.296749999999999</v>
      </c>
      <c r="L34" s="125">
        <v>1024.4787699999999</v>
      </c>
      <c r="M34" s="125">
        <v>1394.7246299999999</v>
      </c>
      <c r="N34" s="125">
        <v>5181.2810499999996</v>
      </c>
      <c r="O34" s="101"/>
    </row>
    <row r="35" spans="1:15" ht="27" customHeight="1">
      <c r="A35" s="125" t="s">
        <v>313</v>
      </c>
      <c r="B35" s="125">
        <v>35688.524069999999</v>
      </c>
      <c r="C35" s="126">
        <v>39372.47954</v>
      </c>
      <c r="D35" s="126">
        <v>17632.164489999999</v>
      </c>
      <c r="E35" s="126">
        <v>4635.99586</v>
      </c>
      <c r="F35" s="126">
        <v>3201.9950299999996</v>
      </c>
      <c r="G35" s="126">
        <v>3829.6466</v>
      </c>
      <c r="H35" s="125">
        <v>6841.2322100000001</v>
      </c>
      <c r="I35" s="125">
        <v>4625.4642999999996</v>
      </c>
      <c r="J35" s="125">
        <v>1938.77881</v>
      </c>
      <c r="K35" s="125">
        <v>213.01043999999999</v>
      </c>
      <c r="L35" s="125">
        <v>616.13446999999996</v>
      </c>
      <c r="M35" s="125">
        <v>0</v>
      </c>
      <c r="N35" s="125">
        <v>4791.22829</v>
      </c>
      <c r="O35" s="101"/>
    </row>
    <row r="36" spans="1:15" ht="27" customHeight="1">
      <c r="A36" s="125" t="s">
        <v>22</v>
      </c>
      <c r="B36" s="125">
        <v>1923.26657</v>
      </c>
      <c r="C36" s="126">
        <v>0</v>
      </c>
      <c r="D36" s="126">
        <v>0</v>
      </c>
      <c r="E36" s="126">
        <v>0</v>
      </c>
      <c r="F36" s="126">
        <v>0</v>
      </c>
      <c r="G36" s="126">
        <v>0</v>
      </c>
      <c r="H36" s="125">
        <v>0</v>
      </c>
      <c r="I36" s="125">
        <v>2326.0320099999999</v>
      </c>
      <c r="J36" s="125">
        <v>4078.95532</v>
      </c>
      <c r="K36" s="125">
        <v>1654.74746</v>
      </c>
      <c r="L36" s="125">
        <v>537.04543999999999</v>
      </c>
      <c r="M36" s="125">
        <v>0</v>
      </c>
      <c r="N36" s="125">
        <v>8072.5112499999996</v>
      </c>
      <c r="O36" s="101"/>
    </row>
    <row r="37" spans="1:15" ht="27" customHeight="1">
      <c r="A37" s="125" t="s">
        <v>311</v>
      </c>
      <c r="B37" s="125">
        <v>971.59676999999999</v>
      </c>
      <c r="C37" s="126">
        <v>0</v>
      </c>
      <c r="D37" s="126">
        <v>0</v>
      </c>
      <c r="E37" s="126">
        <v>0</v>
      </c>
      <c r="F37" s="126">
        <v>0</v>
      </c>
      <c r="G37" s="126">
        <v>0</v>
      </c>
      <c r="H37" s="125">
        <v>0</v>
      </c>
      <c r="I37" s="125">
        <v>867.80528000000004</v>
      </c>
      <c r="J37" s="125">
        <v>3117.6770799999999</v>
      </c>
      <c r="K37" s="125">
        <v>934.34064999999998</v>
      </c>
      <c r="L37" s="125">
        <v>322.13228999999995</v>
      </c>
      <c r="M37" s="125">
        <v>0</v>
      </c>
      <c r="N37" s="125">
        <v>6236.0481100000006</v>
      </c>
      <c r="O37" s="101"/>
    </row>
    <row r="38" spans="1:15" ht="27" customHeight="1">
      <c r="A38" s="125" t="s">
        <v>313</v>
      </c>
      <c r="B38" s="125">
        <v>951.66980000000001</v>
      </c>
      <c r="C38" s="126">
        <v>0</v>
      </c>
      <c r="D38" s="126">
        <v>0</v>
      </c>
      <c r="E38" s="126">
        <v>0</v>
      </c>
      <c r="F38" s="126">
        <v>0</v>
      </c>
      <c r="G38" s="126">
        <v>0</v>
      </c>
      <c r="H38" s="125">
        <v>0</v>
      </c>
      <c r="I38" s="125">
        <v>1458.2267300000001</v>
      </c>
      <c r="J38" s="125">
        <v>961.27823999999998</v>
      </c>
      <c r="K38" s="125">
        <v>720.40681000000006</v>
      </c>
      <c r="L38" s="125">
        <v>214.91315</v>
      </c>
      <c r="M38" s="125">
        <v>0</v>
      </c>
      <c r="N38" s="125">
        <v>1836.4631399999998</v>
      </c>
      <c r="O38" s="101"/>
    </row>
    <row r="39" spans="1:15" ht="27" customHeight="1">
      <c r="A39" s="310" t="s">
        <v>314</v>
      </c>
      <c r="B39" s="310">
        <v>367913.33633999998</v>
      </c>
      <c r="C39" s="311">
        <v>204374.27776</v>
      </c>
      <c r="D39" s="311">
        <v>96273.658329999991</v>
      </c>
      <c r="E39" s="311">
        <v>59051.02506</v>
      </c>
      <c r="F39" s="311">
        <v>27901.70823</v>
      </c>
      <c r="G39" s="311">
        <v>77442.226049999997</v>
      </c>
      <c r="H39" s="310">
        <v>48012.19268</v>
      </c>
      <c r="I39" s="310">
        <v>18131.286789999998</v>
      </c>
      <c r="J39" s="310">
        <v>29865.137059999997</v>
      </c>
      <c r="K39" s="310">
        <v>36922.99727</v>
      </c>
      <c r="L39" s="310">
        <v>30592.113410000002</v>
      </c>
      <c r="M39" s="310">
        <v>3274.6428799999999</v>
      </c>
      <c r="N39" s="310">
        <v>39789.691770000005</v>
      </c>
      <c r="O39" s="101"/>
    </row>
    <row r="40" spans="1:15" ht="27" customHeight="1">
      <c r="A40" s="125" t="s">
        <v>315</v>
      </c>
      <c r="B40" s="125">
        <v>0</v>
      </c>
      <c r="C40" s="126">
        <v>0</v>
      </c>
      <c r="D40" s="126">
        <v>65.483760000000004</v>
      </c>
      <c r="E40" s="126">
        <v>0</v>
      </c>
      <c r="F40" s="126">
        <v>0</v>
      </c>
      <c r="G40" s="126">
        <v>0</v>
      </c>
      <c r="H40" s="125">
        <v>0</v>
      </c>
      <c r="I40" s="125">
        <v>0</v>
      </c>
      <c r="J40" s="125">
        <v>0</v>
      </c>
      <c r="K40" s="125">
        <v>0</v>
      </c>
      <c r="L40" s="125">
        <v>0</v>
      </c>
      <c r="M40" s="125">
        <v>0</v>
      </c>
      <c r="N40" s="125">
        <v>0</v>
      </c>
      <c r="O40" s="101"/>
    </row>
    <row r="41" spans="1:15" ht="27" customHeight="1">
      <c r="A41" s="125" t="s">
        <v>316</v>
      </c>
      <c r="B41" s="125">
        <v>126239.46105</v>
      </c>
      <c r="C41" s="126">
        <v>82396.961260000011</v>
      </c>
      <c r="D41" s="126">
        <v>410.55021999999997</v>
      </c>
      <c r="E41" s="126">
        <v>858.77061000000003</v>
      </c>
      <c r="F41" s="126">
        <v>25548.453269999998</v>
      </c>
      <c r="G41" s="126">
        <v>976.63436999999999</v>
      </c>
      <c r="H41" s="125">
        <v>5811.1507999999994</v>
      </c>
      <c r="I41" s="125">
        <v>2721.2253300000002</v>
      </c>
      <c r="J41" s="125">
        <v>879.19236999999998</v>
      </c>
      <c r="K41" s="125">
        <v>1589.2951599999999</v>
      </c>
      <c r="L41" s="125">
        <v>0</v>
      </c>
      <c r="M41" s="125">
        <v>0</v>
      </c>
      <c r="N41" s="125">
        <v>13240.91865</v>
      </c>
      <c r="O41" s="101"/>
    </row>
    <row r="42" spans="1:15" ht="27" customHeight="1">
      <c r="A42" s="125" t="s">
        <v>317</v>
      </c>
      <c r="B42" s="125">
        <v>209304.77571000002</v>
      </c>
      <c r="C42" s="126">
        <v>121977.3165</v>
      </c>
      <c r="D42" s="126">
        <v>95742.261620000005</v>
      </c>
      <c r="E42" s="126">
        <v>58192.25445</v>
      </c>
      <c r="F42" s="126">
        <v>2353.2549599999998</v>
      </c>
      <c r="G42" s="126">
        <v>76465.591680000012</v>
      </c>
      <c r="H42" s="125">
        <v>42201.041880000004</v>
      </c>
      <c r="I42" s="125">
        <v>15410.061460000001</v>
      </c>
      <c r="J42" s="125">
        <v>28985.94469</v>
      </c>
      <c r="K42" s="125">
        <v>35333.702109999998</v>
      </c>
      <c r="L42" s="125">
        <v>30497.59864</v>
      </c>
      <c r="M42" s="125">
        <v>3274.6428799999999</v>
      </c>
      <c r="N42" s="125">
        <v>26548.773120000002</v>
      </c>
      <c r="O42" s="101"/>
    </row>
    <row r="43" spans="1:15" ht="27" customHeight="1">
      <c r="A43" s="125" t="s">
        <v>318</v>
      </c>
      <c r="B43" s="125">
        <v>32369.099579999998</v>
      </c>
      <c r="C43" s="126">
        <v>0</v>
      </c>
      <c r="D43" s="126">
        <v>55.362730000000006</v>
      </c>
      <c r="E43" s="126">
        <v>0</v>
      </c>
      <c r="F43" s="126">
        <v>0</v>
      </c>
      <c r="G43" s="126">
        <v>0</v>
      </c>
      <c r="H43" s="125">
        <v>0</v>
      </c>
      <c r="I43" s="125">
        <v>0</v>
      </c>
      <c r="J43" s="125">
        <v>0</v>
      </c>
      <c r="K43" s="125">
        <v>0</v>
      </c>
      <c r="L43" s="125">
        <v>94.514769999999999</v>
      </c>
      <c r="M43" s="125">
        <v>0</v>
      </c>
      <c r="N43" s="125">
        <v>0</v>
      </c>
      <c r="O43" s="101"/>
    </row>
    <row r="44" spans="1:15" s="393" customFormat="1" ht="24" customHeight="1">
      <c r="A44" s="430" t="s">
        <v>246</v>
      </c>
      <c r="B44" s="431">
        <v>982543.06407000008</v>
      </c>
      <c r="C44" s="431">
        <v>572770.21020000009</v>
      </c>
      <c r="D44" s="431">
        <v>336475.31189000001</v>
      </c>
      <c r="E44" s="431">
        <v>108854.82859</v>
      </c>
      <c r="F44" s="431">
        <v>101225.97755</v>
      </c>
      <c r="G44" s="431">
        <v>177159.86325999998</v>
      </c>
      <c r="H44" s="431">
        <v>111105.22269</v>
      </c>
      <c r="I44" s="431">
        <v>121024.10566</v>
      </c>
      <c r="J44" s="431">
        <v>130184.70681</v>
      </c>
      <c r="K44" s="431">
        <v>71188.469949999999</v>
      </c>
      <c r="L44" s="431">
        <v>67182.62718000001</v>
      </c>
      <c r="M44" s="431">
        <v>43571.668119999995</v>
      </c>
      <c r="N44" s="431">
        <v>128348.92053</v>
      </c>
    </row>
    <row r="45" spans="1:15" ht="27" customHeight="1">
      <c r="A45" s="165"/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01"/>
    </row>
    <row r="46" spans="1:15" ht="8.25" customHeight="1" thickBot="1">
      <c r="A46" s="166"/>
      <c r="B46" s="167"/>
      <c r="C46" s="168"/>
      <c r="D46" s="168"/>
      <c r="E46" s="168"/>
      <c r="F46" s="168"/>
      <c r="G46" s="168"/>
      <c r="H46" s="169"/>
      <c r="I46" s="169"/>
      <c r="J46" s="169"/>
      <c r="K46" s="169"/>
      <c r="L46" s="169"/>
      <c r="M46" s="169"/>
      <c r="N46" s="169"/>
      <c r="O46" s="101"/>
    </row>
    <row r="47" spans="1:15" ht="15" customHeight="1" thickTop="1">
      <c r="A47" s="177" t="s">
        <v>345</v>
      </c>
      <c r="B47" s="137"/>
      <c r="C47" s="172"/>
      <c r="D47" s="172"/>
      <c r="E47" s="172"/>
      <c r="F47" s="172"/>
      <c r="G47" s="172"/>
      <c r="H47" s="173"/>
      <c r="I47" s="173"/>
      <c r="J47" s="173"/>
      <c r="K47" s="173"/>
      <c r="L47" s="173"/>
      <c r="M47" s="173"/>
      <c r="N47" s="173"/>
      <c r="O47" s="101"/>
    </row>
    <row r="48" spans="1:15" ht="9" hidden="1" customHeight="1"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01"/>
    </row>
    <row r="49" spans="1:15" ht="9" hidden="1" customHeight="1">
      <c r="A49" s="143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01"/>
    </row>
    <row r="50" spans="1:15" ht="9" hidden="1" customHeight="1">
      <c r="A50" s="147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01"/>
    </row>
    <row r="51" spans="1:15" ht="9" hidden="1" customHeight="1">
      <c r="A51" s="143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01"/>
    </row>
    <row r="52" spans="1:15" ht="9" hidden="1" customHeight="1">
      <c r="A52" s="143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01"/>
    </row>
    <row r="53" spans="1:15" ht="9" hidden="1" customHeight="1">
      <c r="A53" s="143"/>
      <c r="B53" s="176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01"/>
    </row>
    <row r="54" spans="1:15" ht="9" hidden="1" customHeight="1">
      <c r="A54" s="143"/>
      <c r="B54" s="176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01"/>
    </row>
    <row r="55" spans="1:15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01"/>
    </row>
    <row r="56" spans="1:15" ht="9" hidden="1" customHeight="1">
      <c r="A56" s="144"/>
      <c r="B56" s="176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01"/>
    </row>
    <row r="57" spans="1:15" ht="9" hidden="1" customHeight="1">
      <c r="A57" s="143"/>
      <c r="B57" s="176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01"/>
    </row>
    <row r="58" spans="1:15" ht="9" hidden="1" customHeight="1">
      <c r="A58" s="143"/>
      <c r="B58" s="176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01"/>
    </row>
    <row r="59" spans="1:15" ht="9" hidden="1" customHeight="1">
      <c r="A59" s="143"/>
      <c r="B59" s="176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01"/>
    </row>
    <row r="60" spans="1:15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01"/>
    </row>
    <row r="61" spans="1:15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01"/>
    </row>
    <row r="62" spans="1:15" ht="9" hidden="1" customHeight="1">
      <c r="A62" s="144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01"/>
    </row>
    <row r="63" spans="1:15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01"/>
    </row>
    <row r="64" spans="1:15" ht="9" hidden="1" customHeight="1">
      <c r="A64" s="143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01"/>
    </row>
    <row r="65" spans="1:15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01"/>
    </row>
    <row r="66" spans="1:15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01"/>
    </row>
    <row r="67" spans="1:15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01"/>
    </row>
    <row r="68" spans="1:15" ht="9" hidden="1" customHeight="1">
      <c r="A68" s="144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01"/>
    </row>
    <row r="69" spans="1:15" ht="9" hidden="1" customHeight="1">
      <c r="A69" s="143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01"/>
    </row>
    <row r="70" spans="1:15" ht="9" hidden="1" customHeight="1">
      <c r="A70" s="143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01"/>
    </row>
    <row r="71" spans="1:15" ht="9" hidden="1" customHeight="1">
      <c r="A71" s="143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01"/>
    </row>
    <row r="72" spans="1:15" ht="9" hidden="1" customHeight="1">
      <c r="A72" s="143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01"/>
    </row>
    <row r="73" spans="1:15" ht="9" hidden="1" customHeight="1">
      <c r="A73" s="144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101"/>
    </row>
    <row r="74" spans="1:15" ht="9" hidden="1" customHeight="1">
      <c r="A74" s="145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101"/>
    </row>
    <row r="75" spans="1:15" ht="9" hidden="1" customHeight="1">
      <c r="A75" s="145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101"/>
    </row>
    <row r="76" spans="1:15" ht="9" hidden="1" customHeight="1">
      <c r="A76" s="145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101"/>
    </row>
    <row r="77" spans="1:15" ht="9" hidden="1" customHeight="1">
      <c r="A77" s="145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101"/>
    </row>
    <row r="78" spans="1:15" ht="9" hidden="1" customHeight="1">
      <c r="A78" s="146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101"/>
    </row>
    <row r="79" spans="1:15" ht="9" hidden="1" customHeight="1">
      <c r="A79" s="146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101"/>
    </row>
    <row r="80" spans="1:15" ht="9" hidden="1" customHeight="1">
      <c r="A80" s="147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101"/>
    </row>
    <row r="81" spans="1:15" ht="9" hidden="1" customHeight="1">
      <c r="A81" s="143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101"/>
    </row>
    <row r="82" spans="1:15" ht="9" hidden="1" customHeight="1">
      <c r="A82" s="143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101"/>
    </row>
    <row r="83" spans="1:15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101"/>
    </row>
    <row r="84" spans="1:15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101"/>
    </row>
    <row r="85" spans="1:15" ht="9" hidden="1" customHeight="1">
      <c r="A85" s="145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101"/>
    </row>
    <row r="86" spans="1:15" ht="9" hidden="1" customHeight="1">
      <c r="A86" s="147"/>
      <c r="C86" s="114"/>
      <c r="D86" s="114"/>
      <c r="E86" s="114"/>
      <c r="F86" s="114"/>
      <c r="G86" s="114"/>
      <c r="H86" s="89"/>
      <c r="I86" s="89"/>
      <c r="J86" s="89"/>
      <c r="K86" s="89"/>
      <c r="L86" s="89"/>
      <c r="M86" s="89"/>
      <c r="N86" s="89"/>
      <c r="O86" s="101"/>
    </row>
    <row r="87" spans="1:15" ht="9" hidden="1" customHeight="1">
      <c r="A87" s="143"/>
      <c r="C87" s="114"/>
      <c r="D87" s="114"/>
      <c r="E87" s="114"/>
      <c r="F87" s="114"/>
      <c r="G87" s="114"/>
      <c r="H87" s="89"/>
      <c r="I87" s="89"/>
      <c r="J87" s="89"/>
      <c r="K87" s="89"/>
      <c r="L87" s="89"/>
      <c r="M87" s="89"/>
      <c r="N87" s="89"/>
      <c r="O87" s="101"/>
    </row>
    <row r="88" spans="1:15" ht="9" hidden="1" customHeight="1">
      <c r="A88" s="143"/>
      <c r="C88" s="114"/>
      <c r="D88" s="114"/>
      <c r="E88" s="114"/>
      <c r="F88" s="114"/>
      <c r="G88" s="114"/>
      <c r="H88" s="89"/>
      <c r="I88" s="89"/>
      <c r="J88" s="89"/>
      <c r="K88" s="89"/>
      <c r="L88" s="89"/>
      <c r="M88" s="89"/>
      <c r="N88" s="89"/>
      <c r="O88" s="101"/>
    </row>
    <row r="89" spans="1:15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89"/>
      <c r="L89" s="89"/>
      <c r="M89" s="89"/>
      <c r="N89" s="89"/>
      <c r="O89" s="101"/>
    </row>
    <row r="90" spans="1:15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89"/>
      <c r="L90" s="89"/>
      <c r="M90" s="89"/>
      <c r="N90" s="89"/>
      <c r="O90" s="101"/>
    </row>
    <row r="91" spans="1:15" ht="9" hidden="1" customHeight="1">
      <c r="A91" s="145"/>
      <c r="C91" s="114"/>
      <c r="D91" s="114"/>
      <c r="E91" s="114"/>
      <c r="F91" s="114"/>
      <c r="G91" s="114"/>
      <c r="H91" s="89"/>
      <c r="I91" s="89"/>
      <c r="J91" s="89"/>
      <c r="K91" s="89"/>
      <c r="L91" s="89"/>
      <c r="M91" s="89"/>
      <c r="N91" s="89"/>
      <c r="O91" s="101"/>
    </row>
    <row r="92" spans="1:15" ht="9" hidden="1" customHeight="1">
      <c r="A92" s="147"/>
      <c r="C92" s="114"/>
      <c r="D92" s="114"/>
      <c r="E92" s="114"/>
      <c r="F92" s="114"/>
      <c r="G92" s="114"/>
      <c r="H92" s="89"/>
      <c r="I92" s="89"/>
      <c r="J92" s="89"/>
      <c r="K92" s="89"/>
      <c r="L92" s="89"/>
      <c r="M92" s="89"/>
      <c r="N92" s="89"/>
      <c r="O92" s="101"/>
    </row>
    <row r="93" spans="1:15" ht="9" hidden="1" customHeight="1">
      <c r="A93" s="143"/>
      <c r="C93" s="114"/>
      <c r="D93" s="114"/>
      <c r="E93" s="114"/>
      <c r="F93" s="114"/>
      <c r="G93" s="114"/>
      <c r="H93" s="89"/>
      <c r="I93" s="89"/>
      <c r="J93" s="89"/>
      <c r="K93" s="89"/>
      <c r="L93" s="89"/>
      <c r="M93" s="89"/>
      <c r="N93" s="89"/>
      <c r="O93" s="101"/>
    </row>
    <row r="94" spans="1:15" ht="9" hidden="1" customHeight="1">
      <c r="A94" s="143"/>
      <c r="C94" s="114"/>
      <c r="D94" s="114"/>
      <c r="E94" s="114"/>
      <c r="F94" s="114"/>
      <c r="G94" s="114"/>
      <c r="H94" s="89"/>
      <c r="I94" s="89"/>
      <c r="J94" s="89"/>
      <c r="K94" s="89"/>
      <c r="L94" s="89"/>
      <c r="M94" s="89"/>
      <c r="N94" s="89"/>
      <c r="O94" s="101"/>
    </row>
    <row r="95" spans="1:15" ht="9" hidden="1" customHeight="1">
      <c r="A95" s="143"/>
      <c r="C95" s="148"/>
      <c r="D95" s="148"/>
      <c r="E95" s="148"/>
      <c r="F95" s="148"/>
      <c r="G95" s="148"/>
      <c r="O95" s="101"/>
    </row>
    <row r="96" spans="1:15" ht="9" hidden="1" customHeight="1">
      <c r="A96" s="143"/>
      <c r="C96" s="148"/>
      <c r="D96" s="148"/>
      <c r="E96" s="148"/>
      <c r="F96" s="148"/>
      <c r="G96" s="148"/>
      <c r="O96" s="101"/>
    </row>
    <row r="97" spans="1:15" ht="9" hidden="1" customHeight="1">
      <c r="A97" s="143"/>
      <c r="C97" s="148"/>
      <c r="D97" s="148"/>
      <c r="E97" s="148"/>
      <c r="F97" s="148"/>
      <c r="G97" s="148"/>
      <c r="O97" s="101"/>
    </row>
    <row r="98" spans="1:15" ht="9" hidden="1" customHeight="1">
      <c r="A98" s="143"/>
      <c r="C98" s="148"/>
      <c r="D98" s="148"/>
      <c r="E98" s="148"/>
      <c r="F98" s="148"/>
      <c r="G98" s="148"/>
      <c r="O98" s="101"/>
    </row>
    <row r="99" spans="1:15" ht="9" hidden="1" customHeight="1">
      <c r="A99" s="143"/>
      <c r="C99" s="148"/>
      <c r="D99" s="148"/>
      <c r="E99" s="148"/>
      <c r="F99" s="148"/>
      <c r="G99" s="148"/>
      <c r="O99" s="101"/>
    </row>
    <row r="100" spans="1:15" ht="9" hidden="1" customHeight="1">
      <c r="A100" s="143"/>
      <c r="C100" s="148"/>
      <c r="D100" s="148"/>
      <c r="E100" s="148"/>
      <c r="F100" s="148"/>
      <c r="G100" s="148"/>
      <c r="O100" s="101"/>
    </row>
    <row r="101" spans="1:15" ht="9" hidden="1" customHeight="1">
      <c r="A101" s="145"/>
      <c r="C101" s="148"/>
      <c r="D101" s="148"/>
      <c r="E101" s="148"/>
      <c r="F101" s="148"/>
      <c r="G101" s="148"/>
      <c r="O101" s="101"/>
    </row>
    <row r="102" spans="1:15" ht="9" hidden="1" customHeight="1">
      <c r="A102" s="147"/>
      <c r="C102" s="148"/>
      <c r="D102" s="148"/>
      <c r="E102" s="148"/>
      <c r="F102" s="148"/>
      <c r="G102" s="148"/>
      <c r="O102" s="101"/>
    </row>
    <row r="103" spans="1:15" ht="9" hidden="1" customHeight="1">
      <c r="A103" s="143"/>
      <c r="C103" s="148"/>
      <c r="D103" s="148"/>
      <c r="E103" s="148"/>
      <c r="F103" s="148"/>
      <c r="G103" s="148"/>
      <c r="O103" s="101"/>
    </row>
    <row r="104" spans="1:15" ht="9" hidden="1" customHeight="1">
      <c r="A104" s="143"/>
      <c r="C104" s="148"/>
      <c r="D104" s="148"/>
      <c r="E104" s="148"/>
      <c r="F104" s="148"/>
      <c r="G104" s="148"/>
      <c r="O104" s="101"/>
    </row>
    <row r="105" spans="1:15" ht="9" hidden="1" customHeight="1">
      <c r="A105" s="143"/>
      <c r="C105" s="148"/>
      <c r="D105" s="148"/>
      <c r="E105" s="148"/>
      <c r="F105" s="148"/>
      <c r="G105" s="148"/>
      <c r="O105" s="101"/>
    </row>
    <row r="106" spans="1:15" ht="9" hidden="1" customHeight="1">
      <c r="A106" s="143"/>
      <c r="C106" s="148"/>
      <c r="D106" s="148"/>
      <c r="E106" s="148"/>
      <c r="F106" s="148"/>
      <c r="G106" s="148"/>
      <c r="O106" s="101"/>
    </row>
    <row r="107" spans="1:15" ht="9" hidden="1" customHeight="1">
      <c r="A107" s="143"/>
      <c r="C107" s="148"/>
      <c r="D107" s="148"/>
      <c r="E107" s="148"/>
      <c r="F107" s="148"/>
      <c r="G107" s="148"/>
      <c r="O107" s="101"/>
    </row>
    <row r="108" spans="1:15" ht="9" hidden="1" customHeight="1">
      <c r="A108" s="143"/>
      <c r="C108" s="148"/>
      <c r="D108" s="148"/>
      <c r="E108" s="148"/>
      <c r="F108" s="148"/>
      <c r="G108" s="148"/>
      <c r="O108" s="101"/>
    </row>
    <row r="109" spans="1:15" ht="9" hidden="1" customHeight="1">
      <c r="A109" s="143"/>
      <c r="C109" s="148"/>
      <c r="D109" s="148"/>
      <c r="E109" s="148"/>
      <c r="F109" s="148"/>
      <c r="G109" s="148"/>
      <c r="O109" s="101"/>
    </row>
    <row r="110" spans="1:15" ht="9" hidden="1" customHeight="1">
      <c r="A110" s="143"/>
      <c r="C110" s="148"/>
      <c r="D110" s="148"/>
      <c r="E110" s="148"/>
      <c r="F110" s="148"/>
      <c r="G110" s="148"/>
      <c r="O110" s="101"/>
    </row>
    <row r="111" spans="1:15" ht="9" hidden="1" customHeight="1">
      <c r="A111" s="143"/>
      <c r="C111" s="148"/>
      <c r="D111" s="148"/>
      <c r="E111" s="148"/>
      <c r="F111" s="148"/>
      <c r="G111" s="148"/>
      <c r="O111" s="101"/>
    </row>
    <row r="112" spans="1:15" ht="9" hidden="1" customHeight="1">
      <c r="A112" s="147"/>
      <c r="C112" s="148"/>
      <c r="D112" s="148"/>
      <c r="E112" s="148"/>
      <c r="F112" s="148"/>
      <c r="G112" s="148"/>
      <c r="O112" s="101"/>
    </row>
    <row r="113" spans="1:15" ht="9" hidden="1" customHeight="1">
      <c r="A113" s="143"/>
      <c r="C113" s="148"/>
      <c r="D113" s="148"/>
      <c r="E113" s="148"/>
      <c r="F113" s="148"/>
      <c r="G113" s="148"/>
      <c r="O113" s="101"/>
    </row>
    <row r="114" spans="1:15" ht="9" hidden="1" customHeight="1">
      <c r="A114" s="143"/>
      <c r="C114" s="148"/>
      <c r="D114" s="148"/>
      <c r="E114" s="148"/>
      <c r="F114" s="148"/>
      <c r="G114" s="148"/>
      <c r="O114" s="101"/>
    </row>
    <row r="115" spans="1:15" ht="9" hidden="1" customHeight="1">
      <c r="A115" s="143"/>
      <c r="C115" s="148"/>
      <c r="D115" s="148"/>
      <c r="E115" s="148"/>
      <c r="F115" s="148"/>
      <c r="G115" s="148"/>
      <c r="O115" s="101"/>
    </row>
    <row r="116" spans="1:15" hidden="1">
      <c r="A116" s="149"/>
      <c r="C116" s="148"/>
      <c r="D116" s="148"/>
      <c r="E116" s="148"/>
      <c r="F116" s="148"/>
      <c r="G116" s="148"/>
      <c r="O116" s="101"/>
    </row>
    <row r="117" spans="1:15" hidden="1">
      <c r="A117" s="149"/>
      <c r="C117" s="148"/>
      <c r="D117" s="148"/>
      <c r="E117" s="148"/>
      <c r="F117" s="148"/>
      <c r="G117" s="148"/>
      <c r="O117" s="101"/>
    </row>
    <row r="118" spans="1:15" hidden="1">
      <c r="A118" s="149"/>
      <c r="C118" s="148"/>
      <c r="D118" s="148"/>
      <c r="E118" s="148"/>
      <c r="F118" s="148"/>
      <c r="G118" s="148"/>
      <c r="O118" s="101"/>
    </row>
    <row r="119" spans="1:15" hidden="1">
      <c r="A119" s="149"/>
      <c r="C119" s="148"/>
      <c r="D119" s="148"/>
      <c r="E119" s="148"/>
      <c r="F119" s="148"/>
      <c r="G119" s="148"/>
      <c r="O119" s="101"/>
    </row>
    <row r="120" spans="1:15" hidden="1">
      <c r="A120" s="149"/>
      <c r="C120" s="148"/>
      <c r="D120" s="148"/>
      <c r="E120" s="148"/>
      <c r="F120" s="148"/>
      <c r="G120" s="148"/>
      <c r="O120" s="101"/>
    </row>
    <row r="121" spans="1:15" hidden="1">
      <c r="A121" s="149"/>
      <c r="C121" s="148"/>
      <c r="D121" s="148"/>
      <c r="E121" s="148"/>
      <c r="F121" s="148"/>
      <c r="G121" s="148"/>
      <c r="O121" s="101"/>
    </row>
    <row r="122" spans="1:15" hidden="1">
      <c r="A122" s="149"/>
      <c r="C122" s="148"/>
      <c r="D122" s="148"/>
      <c r="E122" s="148"/>
      <c r="F122" s="148"/>
      <c r="G122" s="148"/>
      <c r="O122" s="101"/>
    </row>
    <row r="123" spans="1:15" ht="15.75" hidden="1">
      <c r="A123" s="150"/>
      <c r="C123" s="148"/>
      <c r="D123" s="148"/>
      <c r="E123" s="148"/>
      <c r="F123" s="148"/>
      <c r="G123" s="148"/>
      <c r="O123" s="101"/>
    </row>
    <row r="124" spans="1:15" ht="15.75" hidden="1">
      <c r="A124" s="150"/>
      <c r="C124" s="148"/>
      <c r="D124" s="148"/>
      <c r="E124" s="148"/>
      <c r="F124" s="148"/>
      <c r="G124" s="148"/>
      <c r="O124" s="101"/>
    </row>
    <row r="125" spans="1:15" ht="15.75" hidden="1">
      <c r="A125" s="150"/>
      <c r="C125" s="148"/>
      <c r="D125" s="148"/>
      <c r="E125" s="148"/>
      <c r="F125" s="148"/>
      <c r="G125" s="148"/>
      <c r="O125" s="101"/>
    </row>
    <row r="126" spans="1:15" ht="15.75" hidden="1">
      <c r="A126" s="150"/>
      <c r="C126" s="148"/>
      <c r="D126" s="148"/>
      <c r="E126" s="148"/>
      <c r="F126" s="148"/>
      <c r="G126" s="148"/>
      <c r="O126" s="101"/>
    </row>
    <row r="127" spans="1:15" ht="15.75" hidden="1">
      <c r="A127" s="150"/>
      <c r="C127" s="148"/>
      <c r="D127" s="148"/>
      <c r="E127" s="148"/>
      <c r="F127" s="148"/>
      <c r="G127" s="148"/>
      <c r="O127" s="101"/>
    </row>
    <row r="128" spans="1:15" ht="15.75" hidden="1">
      <c r="A128" s="150"/>
      <c r="C128" s="148"/>
      <c r="D128" s="148"/>
      <c r="E128" s="148"/>
      <c r="F128" s="148"/>
      <c r="G128" s="148"/>
      <c r="O128" s="101"/>
    </row>
    <row r="129" spans="1:15" ht="15.75" hidden="1">
      <c r="A129" s="150"/>
      <c r="C129" s="148"/>
      <c r="D129" s="148"/>
      <c r="E129" s="148"/>
      <c r="F129" s="148"/>
      <c r="G129" s="148"/>
      <c r="O129" s="101"/>
    </row>
    <row r="130" spans="1:15" ht="15.75" hidden="1">
      <c r="A130" s="150"/>
      <c r="C130" s="148"/>
      <c r="D130" s="148"/>
      <c r="E130" s="148"/>
      <c r="F130" s="148"/>
      <c r="G130" s="148"/>
      <c r="O130" s="101"/>
    </row>
    <row r="131" spans="1:15" ht="15.75" hidden="1">
      <c r="A131" s="150"/>
      <c r="C131" s="148"/>
      <c r="D131" s="148"/>
      <c r="E131" s="148"/>
      <c r="F131" s="148"/>
      <c r="G131" s="148"/>
      <c r="O131" s="101"/>
    </row>
    <row r="132" spans="1:15" ht="15.75" hidden="1">
      <c r="A132" s="150"/>
      <c r="C132" s="148"/>
      <c r="D132" s="148"/>
      <c r="E132" s="148"/>
      <c r="F132" s="148"/>
      <c r="G132" s="148"/>
      <c r="O132" s="101"/>
    </row>
    <row r="133" spans="1:15" ht="15.75" hidden="1">
      <c r="A133" s="150"/>
      <c r="C133" s="148"/>
      <c r="D133" s="148"/>
      <c r="E133" s="148"/>
      <c r="F133" s="148"/>
      <c r="G133" s="148"/>
      <c r="O133" s="101"/>
    </row>
    <row r="134" spans="1:15" ht="15.75" hidden="1">
      <c r="A134" s="150"/>
      <c r="C134" s="148"/>
      <c r="D134" s="148"/>
      <c r="E134" s="148"/>
      <c r="F134" s="148"/>
      <c r="G134" s="148"/>
      <c r="O134" s="101"/>
    </row>
    <row r="135" spans="1:15" ht="15.75" hidden="1">
      <c r="A135" s="150"/>
      <c r="C135" s="148"/>
      <c r="D135" s="148"/>
      <c r="E135" s="148"/>
      <c r="F135" s="148"/>
      <c r="G135" s="148"/>
      <c r="O135" s="101"/>
    </row>
    <row r="136" spans="1:15" ht="15.75" hidden="1">
      <c r="A136" s="150"/>
      <c r="C136" s="148"/>
      <c r="D136" s="148"/>
      <c r="E136" s="148"/>
      <c r="F136" s="148"/>
      <c r="G136" s="148"/>
      <c r="O136" s="101"/>
    </row>
    <row r="137" spans="1:15" ht="15.75" hidden="1">
      <c r="A137" s="150"/>
      <c r="C137" s="148"/>
      <c r="D137" s="148"/>
      <c r="E137" s="148"/>
      <c r="F137" s="148"/>
      <c r="G137" s="148"/>
      <c r="O137" s="101"/>
    </row>
    <row r="138" spans="1:15" ht="15.75" hidden="1">
      <c r="A138" s="150"/>
      <c r="C138" s="148"/>
      <c r="D138" s="148"/>
      <c r="E138" s="148"/>
      <c r="F138" s="148"/>
      <c r="G138" s="148"/>
      <c r="O138" s="101"/>
    </row>
    <row r="139" spans="1:15" ht="15.75" hidden="1">
      <c r="A139" s="150"/>
      <c r="C139" s="148"/>
      <c r="D139" s="148"/>
      <c r="E139" s="148"/>
      <c r="F139" s="148"/>
      <c r="G139" s="148"/>
      <c r="O139" s="101"/>
    </row>
    <row r="140" spans="1:15" ht="15.75" hidden="1">
      <c r="A140" s="150"/>
      <c r="C140" s="148"/>
      <c r="D140" s="148"/>
      <c r="E140" s="148"/>
      <c r="F140" s="148"/>
      <c r="G140" s="148"/>
      <c r="O140" s="101"/>
    </row>
    <row r="141" spans="1:15" ht="15.75" hidden="1">
      <c r="A141" s="150"/>
      <c r="C141" s="148"/>
      <c r="D141" s="148"/>
      <c r="E141" s="148"/>
      <c r="F141" s="148"/>
      <c r="G141" s="148"/>
      <c r="O141" s="101"/>
    </row>
    <row r="142" spans="1:15" ht="15.75" hidden="1">
      <c r="A142" s="150"/>
      <c r="C142" s="148"/>
      <c r="D142" s="148"/>
      <c r="E142" s="148"/>
      <c r="F142" s="148"/>
      <c r="G142" s="148"/>
      <c r="O142" s="101"/>
    </row>
    <row r="143" spans="1:15" ht="15.75" hidden="1">
      <c r="A143" s="150"/>
      <c r="C143" s="148"/>
      <c r="D143" s="148"/>
      <c r="E143" s="148"/>
      <c r="F143" s="148"/>
      <c r="G143" s="148"/>
      <c r="O143" s="101"/>
    </row>
    <row r="144" spans="1:15" ht="15.75" hidden="1">
      <c r="A144" s="150"/>
      <c r="C144" s="148"/>
      <c r="D144" s="148"/>
      <c r="E144" s="148"/>
      <c r="F144" s="148"/>
      <c r="G144" s="148"/>
      <c r="O144" s="101"/>
    </row>
    <row r="145" spans="1:15" ht="15.75" hidden="1">
      <c r="A145" s="150"/>
      <c r="C145" s="148"/>
      <c r="D145" s="148"/>
      <c r="E145" s="148"/>
      <c r="F145" s="148"/>
      <c r="G145" s="148"/>
      <c r="O145" s="101"/>
    </row>
    <row r="146" spans="1:15" ht="15.75" hidden="1">
      <c r="A146" s="150"/>
      <c r="C146" s="148"/>
      <c r="D146" s="148"/>
      <c r="E146" s="148"/>
      <c r="F146" s="148"/>
      <c r="G146" s="148"/>
      <c r="O146" s="101"/>
    </row>
    <row r="147" spans="1:15" ht="15.75" hidden="1">
      <c r="A147" s="150"/>
      <c r="C147" s="148"/>
      <c r="D147" s="148"/>
      <c r="E147" s="148"/>
      <c r="F147" s="148"/>
      <c r="G147" s="148"/>
      <c r="O147" s="101"/>
    </row>
    <row r="148" spans="1:15" ht="15.75" hidden="1">
      <c r="A148" s="150"/>
      <c r="C148" s="148"/>
      <c r="D148" s="148"/>
      <c r="E148" s="148"/>
      <c r="F148" s="148"/>
      <c r="G148" s="148"/>
      <c r="O148" s="101"/>
    </row>
    <row r="149" spans="1:15" ht="15.75" hidden="1">
      <c r="A149" s="150"/>
      <c r="C149" s="148"/>
      <c r="D149" s="148"/>
      <c r="E149" s="148"/>
      <c r="F149" s="148"/>
      <c r="G149" s="148"/>
      <c r="O149" s="101"/>
    </row>
    <row r="150" spans="1:15" ht="15.75" hidden="1">
      <c r="A150" s="150"/>
      <c r="C150" s="148"/>
      <c r="D150" s="148"/>
      <c r="E150" s="148"/>
      <c r="F150" s="148"/>
      <c r="G150" s="148"/>
      <c r="O150" s="101"/>
    </row>
    <row r="151" spans="1:15" ht="15.75" hidden="1">
      <c r="A151" s="150"/>
      <c r="C151" s="148"/>
      <c r="D151" s="148"/>
      <c r="E151" s="148"/>
      <c r="F151" s="148"/>
      <c r="G151" s="148"/>
      <c r="O151" s="101"/>
    </row>
    <row r="152" spans="1:15" ht="15.75" hidden="1">
      <c r="A152" s="150"/>
      <c r="C152" s="148"/>
      <c r="D152" s="148"/>
      <c r="E152" s="148"/>
      <c r="F152" s="148"/>
      <c r="G152" s="148"/>
      <c r="O152" s="101"/>
    </row>
    <row r="153" spans="1:15" ht="15.75" hidden="1">
      <c r="A153" s="150"/>
      <c r="C153" s="148"/>
      <c r="D153" s="148"/>
      <c r="E153" s="148"/>
      <c r="F153" s="148"/>
      <c r="G153" s="148"/>
      <c r="O153" s="101"/>
    </row>
    <row r="154" spans="1:15" ht="15.75" hidden="1">
      <c r="A154" s="150"/>
      <c r="C154" s="148"/>
      <c r="D154" s="148"/>
      <c r="E154" s="148"/>
      <c r="F154" s="148"/>
      <c r="G154" s="148"/>
      <c r="O154" s="101"/>
    </row>
    <row r="155" spans="1:15" ht="15.75" hidden="1">
      <c r="A155" s="150"/>
      <c r="C155" s="148"/>
      <c r="D155" s="148"/>
      <c r="E155" s="148"/>
      <c r="F155" s="148"/>
      <c r="G155" s="148"/>
      <c r="O155" s="101"/>
    </row>
    <row r="156" spans="1:15" ht="15.75" hidden="1">
      <c r="A156" s="150"/>
      <c r="C156" s="148"/>
      <c r="D156" s="148"/>
      <c r="E156" s="148"/>
      <c r="F156" s="148"/>
      <c r="G156" s="148"/>
      <c r="O156" s="101"/>
    </row>
    <row r="157" spans="1:15" ht="15.75" hidden="1">
      <c r="A157" s="150"/>
      <c r="C157" s="148"/>
      <c r="D157" s="148"/>
      <c r="E157" s="148"/>
      <c r="F157" s="148"/>
      <c r="G157" s="148"/>
      <c r="O157" s="101"/>
    </row>
    <row r="158" spans="1:15" ht="15.75" hidden="1">
      <c r="A158" s="150"/>
      <c r="C158" s="148"/>
      <c r="D158" s="148"/>
      <c r="E158" s="148"/>
      <c r="F158" s="148"/>
      <c r="G158" s="148"/>
      <c r="O158" s="101"/>
    </row>
    <row r="159" spans="1:15" ht="15.75" hidden="1">
      <c r="A159" s="150"/>
      <c r="C159" s="148"/>
      <c r="D159" s="148"/>
      <c r="E159" s="148"/>
      <c r="F159" s="148"/>
      <c r="G159" s="148"/>
      <c r="O159" s="101"/>
    </row>
    <row r="160" spans="1:15" ht="15.75" hidden="1">
      <c r="A160" s="150"/>
      <c r="C160" s="148"/>
      <c r="D160" s="148"/>
      <c r="E160" s="148"/>
      <c r="F160" s="148"/>
      <c r="G160" s="148"/>
      <c r="O160" s="101"/>
    </row>
    <row r="161" spans="1:15" ht="15.75" hidden="1">
      <c r="A161" s="150"/>
      <c r="C161" s="148"/>
      <c r="D161" s="148"/>
      <c r="E161" s="148"/>
      <c r="F161" s="148"/>
      <c r="G161" s="148"/>
      <c r="O161" s="101"/>
    </row>
    <row r="162" spans="1:15" ht="15.75" hidden="1">
      <c r="A162" s="150"/>
      <c r="C162" s="148"/>
      <c r="D162" s="148"/>
      <c r="E162" s="148"/>
      <c r="F162" s="148"/>
      <c r="G162" s="148"/>
      <c r="O162" s="101"/>
    </row>
    <row r="163" spans="1:15" ht="15.75" hidden="1">
      <c r="A163" s="150"/>
      <c r="C163" s="148"/>
      <c r="D163" s="148"/>
      <c r="E163" s="148"/>
      <c r="F163" s="148"/>
      <c r="G163" s="148"/>
      <c r="O163" s="101"/>
    </row>
    <row r="164" spans="1:15" ht="15.75" hidden="1">
      <c r="A164" s="150"/>
      <c r="C164" s="148"/>
      <c r="D164" s="148"/>
      <c r="E164" s="148"/>
      <c r="F164" s="148"/>
      <c r="G164" s="148"/>
      <c r="O164" s="101"/>
    </row>
    <row r="165" spans="1:15" ht="15.75" hidden="1">
      <c r="A165" s="150"/>
      <c r="C165" s="148"/>
      <c r="D165" s="148"/>
      <c r="E165" s="148"/>
      <c r="F165" s="148"/>
      <c r="G165" s="148"/>
      <c r="O165" s="101"/>
    </row>
    <row r="166" spans="1:15" ht="15.75" hidden="1">
      <c r="A166" s="150"/>
      <c r="C166" s="148"/>
      <c r="D166" s="148"/>
      <c r="E166" s="148"/>
      <c r="F166" s="148"/>
      <c r="G166" s="148"/>
      <c r="O166" s="101"/>
    </row>
    <row r="167" spans="1:15" ht="15.75" hidden="1">
      <c r="A167" s="150"/>
      <c r="C167" s="148"/>
      <c r="D167" s="148"/>
      <c r="E167" s="148"/>
      <c r="F167" s="148"/>
      <c r="G167" s="148"/>
      <c r="O167" s="101"/>
    </row>
    <row r="168" spans="1:15" ht="15.75" hidden="1">
      <c r="A168" s="150"/>
      <c r="C168" s="148"/>
      <c r="D168" s="148"/>
      <c r="E168" s="148"/>
      <c r="F168" s="148"/>
      <c r="G168" s="148"/>
      <c r="O168" s="101"/>
    </row>
    <row r="169" spans="1:15" ht="15.75" hidden="1">
      <c r="A169" s="150"/>
      <c r="C169" s="148"/>
      <c r="D169" s="148"/>
      <c r="E169" s="148"/>
      <c r="F169" s="148"/>
      <c r="G169" s="148"/>
      <c r="O169" s="101"/>
    </row>
    <row r="170" spans="1:15" ht="15.75" hidden="1">
      <c r="A170" s="150"/>
      <c r="C170" s="148"/>
      <c r="D170" s="148"/>
      <c r="E170" s="148"/>
      <c r="F170" s="148"/>
      <c r="G170" s="148"/>
      <c r="O170" s="101"/>
    </row>
    <row r="171" spans="1:15" ht="15.75" hidden="1">
      <c r="A171" s="150"/>
      <c r="C171" s="148"/>
      <c r="D171" s="148"/>
      <c r="E171" s="148"/>
      <c r="F171" s="148"/>
      <c r="G171" s="148"/>
      <c r="O171" s="101"/>
    </row>
    <row r="172" spans="1:15" ht="15.75" hidden="1">
      <c r="A172" s="150"/>
      <c r="C172" s="148"/>
      <c r="D172" s="148"/>
      <c r="E172" s="148"/>
      <c r="F172" s="148"/>
      <c r="G172" s="148"/>
      <c r="O172" s="101"/>
    </row>
    <row r="173" spans="1:15" ht="15.75" hidden="1">
      <c r="A173" s="150"/>
      <c r="C173" s="148"/>
      <c r="D173" s="148"/>
      <c r="E173" s="148"/>
      <c r="F173" s="148"/>
      <c r="G173" s="148"/>
      <c r="O173" s="101"/>
    </row>
    <row r="174" spans="1:15" ht="15.75" hidden="1">
      <c r="A174" s="150"/>
      <c r="C174" s="148"/>
      <c r="D174" s="148"/>
      <c r="E174" s="148"/>
      <c r="F174" s="148"/>
      <c r="G174" s="148"/>
      <c r="O174" s="101"/>
    </row>
    <row r="175" spans="1:15" ht="15.75" hidden="1">
      <c r="A175" s="150"/>
      <c r="C175" s="148"/>
      <c r="D175" s="148"/>
      <c r="E175" s="148"/>
      <c r="F175" s="148"/>
      <c r="G175" s="148"/>
      <c r="O175" s="101"/>
    </row>
    <row r="176" spans="1:15" ht="15.75" hidden="1">
      <c r="A176" s="150"/>
      <c r="C176" s="148"/>
      <c r="D176" s="148"/>
      <c r="E176" s="148"/>
      <c r="F176" s="148"/>
      <c r="G176" s="148"/>
      <c r="O176" s="101"/>
    </row>
    <row r="177" spans="1:15" ht="15.75" hidden="1">
      <c r="A177" s="150"/>
      <c r="C177" s="148"/>
      <c r="D177" s="148"/>
      <c r="E177" s="148"/>
      <c r="F177" s="148"/>
      <c r="G177" s="148"/>
      <c r="O177" s="101"/>
    </row>
    <row r="178" spans="1:15" ht="15.75" hidden="1">
      <c r="A178" s="150"/>
      <c r="C178" s="148"/>
      <c r="D178" s="148"/>
      <c r="E178" s="148"/>
      <c r="F178" s="148"/>
      <c r="G178" s="148"/>
      <c r="O178" s="101"/>
    </row>
    <row r="179" spans="1:15" ht="15.75" hidden="1">
      <c r="A179" s="150"/>
      <c r="C179" s="148"/>
      <c r="D179" s="148"/>
      <c r="E179" s="148"/>
      <c r="F179" s="148"/>
      <c r="G179" s="148"/>
      <c r="O179" s="101"/>
    </row>
    <row r="180" spans="1:15" ht="15.75" hidden="1">
      <c r="A180" s="150"/>
      <c r="C180" s="148"/>
      <c r="D180" s="148"/>
      <c r="E180" s="148"/>
      <c r="F180" s="148"/>
      <c r="G180" s="148"/>
      <c r="O180" s="101"/>
    </row>
    <row r="181" spans="1:15" ht="15.75" hidden="1">
      <c r="A181" s="150"/>
      <c r="C181" s="148"/>
      <c r="D181" s="148"/>
      <c r="E181" s="148"/>
      <c r="F181" s="148"/>
      <c r="G181" s="148"/>
      <c r="O181" s="101"/>
    </row>
    <row r="182" spans="1:15" ht="15.75" hidden="1">
      <c r="A182" s="150"/>
      <c r="C182" s="148"/>
      <c r="D182" s="148"/>
      <c r="E182" s="148"/>
      <c r="F182" s="148"/>
      <c r="G182" s="148"/>
      <c r="O182" s="101"/>
    </row>
    <row r="183" spans="1:15" ht="15.75" hidden="1">
      <c r="A183" s="150"/>
      <c r="C183" s="148"/>
      <c r="D183" s="148"/>
      <c r="E183" s="148"/>
      <c r="F183" s="148"/>
      <c r="G183" s="148"/>
      <c r="O183" s="101"/>
    </row>
    <row r="184" spans="1:15" ht="15.75" hidden="1">
      <c r="A184" s="150"/>
      <c r="C184" s="148"/>
      <c r="D184" s="148"/>
      <c r="E184" s="148"/>
      <c r="F184" s="148"/>
      <c r="G184" s="148"/>
      <c r="O184" s="101"/>
    </row>
    <row r="185" spans="1:15" ht="15.75" hidden="1">
      <c r="A185" s="150"/>
      <c r="C185" s="148"/>
      <c r="D185" s="148"/>
      <c r="E185" s="148"/>
      <c r="F185" s="148"/>
      <c r="G185" s="148"/>
      <c r="O185" s="101"/>
    </row>
    <row r="186" spans="1:15" ht="15.75" hidden="1">
      <c r="A186" s="150"/>
      <c r="C186" s="148"/>
      <c r="D186" s="148"/>
      <c r="E186" s="148"/>
      <c r="F186" s="148"/>
      <c r="G186" s="148"/>
      <c r="O186" s="101"/>
    </row>
    <row r="187" spans="1:15" ht="15.75" hidden="1">
      <c r="A187" s="150"/>
      <c r="C187" s="148"/>
      <c r="D187" s="148"/>
      <c r="E187" s="148"/>
      <c r="F187" s="148"/>
      <c r="G187" s="148"/>
      <c r="O187" s="101"/>
    </row>
    <row r="188" spans="1:15" ht="15.75" hidden="1">
      <c r="A188" s="150"/>
      <c r="C188" s="148"/>
      <c r="D188" s="148"/>
      <c r="E188" s="148"/>
      <c r="F188" s="148"/>
      <c r="G188" s="148"/>
      <c r="O188" s="101"/>
    </row>
    <row r="189" spans="1:15" ht="15.75" hidden="1">
      <c r="A189" s="150"/>
      <c r="C189" s="148"/>
      <c r="D189" s="148"/>
      <c r="E189" s="148"/>
      <c r="F189" s="148"/>
      <c r="G189" s="148"/>
      <c r="O189" s="101"/>
    </row>
    <row r="190" spans="1:15" ht="15.75" hidden="1">
      <c r="A190" s="150"/>
      <c r="C190" s="148"/>
      <c r="D190" s="148"/>
      <c r="E190" s="148"/>
      <c r="F190" s="148"/>
      <c r="G190" s="148"/>
      <c r="O190" s="101"/>
    </row>
    <row r="191" spans="1:15" ht="15.75" hidden="1">
      <c r="A191" s="150"/>
      <c r="C191" s="148"/>
      <c r="D191" s="148"/>
      <c r="E191" s="148"/>
      <c r="F191" s="148"/>
      <c r="G191" s="148"/>
      <c r="O191" s="101"/>
    </row>
    <row r="192" spans="1:15" ht="15.75" hidden="1">
      <c r="A192" s="150"/>
      <c r="C192" s="148"/>
      <c r="D192" s="148"/>
      <c r="E192" s="148"/>
      <c r="F192" s="148"/>
      <c r="G192" s="148"/>
      <c r="O192" s="101"/>
    </row>
    <row r="193" spans="1:15" ht="15.75" hidden="1">
      <c r="A193" s="150"/>
      <c r="C193" s="148"/>
      <c r="D193" s="148"/>
      <c r="E193" s="148"/>
      <c r="F193" s="148"/>
      <c r="G193" s="148"/>
      <c r="O193" s="101"/>
    </row>
    <row r="194" spans="1:15" ht="15.75" hidden="1">
      <c r="A194" s="150"/>
      <c r="C194" s="148"/>
      <c r="D194" s="148"/>
      <c r="E194" s="148"/>
      <c r="F194" s="148"/>
      <c r="G194" s="148"/>
      <c r="O194" s="101"/>
    </row>
    <row r="195" spans="1:15" ht="15.75" hidden="1">
      <c r="A195" s="150"/>
      <c r="C195" s="148"/>
      <c r="D195" s="148"/>
      <c r="E195" s="148"/>
      <c r="F195" s="148"/>
      <c r="G195" s="148"/>
      <c r="O195" s="101"/>
    </row>
    <row r="196" spans="1:15" ht="15.75" hidden="1">
      <c r="A196" s="150"/>
      <c r="C196" s="148"/>
      <c r="D196" s="148"/>
      <c r="E196" s="148"/>
      <c r="F196" s="148"/>
      <c r="G196" s="148"/>
      <c r="O196" s="101"/>
    </row>
    <row r="197" spans="1:15" ht="15.75" hidden="1">
      <c r="A197" s="150"/>
      <c r="C197" s="148"/>
      <c r="D197" s="148"/>
      <c r="E197" s="148"/>
      <c r="F197" s="148"/>
      <c r="G197" s="148"/>
      <c r="O197" s="101"/>
    </row>
    <row r="198" spans="1:15" ht="15.75" hidden="1">
      <c r="A198" s="150"/>
      <c r="C198" s="148"/>
      <c r="D198" s="148"/>
      <c r="E198" s="148"/>
      <c r="F198" s="148"/>
      <c r="G198" s="148"/>
      <c r="O198" s="101"/>
    </row>
    <row r="199" spans="1:15" ht="15.75" hidden="1">
      <c r="A199" s="150"/>
      <c r="C199" s="148"/>
      <c r="D199" s="148"/>
      <c r="E199" s="148"/>
      <c r="F199" s="148"/>
      <c r="G199" s="148"/>
      <c r="O199" s="101"/>
    </row>
    <row r="200" spans="1:15" ht="15.75" hidden="1">
      <c r="A200" s="150"/>
      <c r="C200" s="148"/>
      <c r="D200" s="148"/>
      <c r="E200" s="148"/>
      <c r="F200" s="148"/>
      <c r="G200" s="148"/>
      <c r="O200" s="101"/>
    </row>
    <row r="201" spans="1:15" ht="15.75" hidden="1">
      <c r="A201" s="150"/>
      <c r="C201" s="148"/>
      <c r="D201" s="148"/>
      <c r="E201" s="148"/>
      <c r="F201" s="148"/>
      <c r="G201" s="148"/>
      <c r="O201" s="101"/>
    </row>
    <row r="202" spans="1:15" ht="15.75" hidden="1">
      <c r="A202" s="150"/>
      <c r="C202" s="148"/>
      <c r="D202" s="148"/>
      <c r="E202" s="148"/>
      <c r="F202" s="148"/>
      <c r="G202" s="148"/>
      <c r="O202" s="101"/>
    </row>
    <row r="203" spans="1:15" ht="15.75" hidden="1">
      <c r="A203" s="150"/>
      <c r="C203" s="148"/>
      <c r="D203" s="148"/>
      <c r="E203" s="148"/>
      <c r="F203" s="148"/>
      <c r="G203" s="148"/>
      <c r="O203" s="101"/>
    </row>
    <row r="204" spans="1:15" ht="15.75" hidden="1">
      <c r="A204" s="150"/>
      <c r="C204" s="148"/>
      <c r="D204" s="148"/>
      <c r="E204" s="148"/>
      <c r="F204" s="148"/>
      <c r="G204" s="148"/>
      <c r="O204" s="101"/>
    </row>
    <row r="205" spans="1:15" ht="15.75" hidden="1">
      <c r="A205" s="150"/>
      <c r="C205" s="148"/>
      <c r="D205" s="148"/>
      <c r="E205" s="148"/>
      <c r="F205" s="148"/>
      <c r="G205" s="148"/>
      <c r="O205" s="101"/>
    </row>
    <row r="206" spans="1:15" ht="15.75" hidden="1">
      <c r="A206" s="150"/>
      <c r="C206" s="148"/>
      <c r="D206" s="148"/>
      <c r="E206" s="148"/>
      <c r="F206" s="148"/>
      <c r="G206" s="148"/>
    </row>
    <row r="207" spans="1:15" ht="15.75" hidden="1">
      <c r="A207" s="150"/>
      <c r="C207" s="148"/>
      <c r="D207" s="148"/>
      <c r="E207" s="148"/>
      <c r="F207" s="148"/>
      <c r="G207" s="148"/>
    </row>
    <row r="208" spans="1:15" ht="15.75" hidden="1">
      <c r="A208" s="150"/>
      <c r="C208" s="148"/>
      <c r="D208" s="148"/>
      <c r="E208" s="148"/>
      <c r="F208" s="148"/>
      <c r="G208" s="148"/>
    </row>
    <row r="209" spans="1:7" ht="15.75" hidden="1">
      <c r="A209" s="150"/>
      <c r="C209" s="148"/>
      <c r="D209" s="148"/>
      <c r="E209" s="148"/>
      <c r="F209" s="148"/>
      <c r="G209" s="148"/>
    </row>
    <row r="210" spans="1:7" ht="15.75" hidden="1">
      <c r="A210" s="150"/>
      <c r="C210" s="148"/>
      <c r="D210" s="148"/>
      <c r="E210" s="148"/>
      <c r="F210" s="148"/>
      <c r="G210" s="148"/>
    </row>
    <row r="211" spans="1:7" ht="15.75" hidden="1">
      <c r="A211" s="150"/>
      <c r="C211" s="148"/>
      <c r="D211" s="148"/>
      <c r="E211" s="148"/>
      <c r="F211" s="148"/>
      <c r="G211" s="148"/>
    </row>
    <row r="212" spans="1:7" ht="15.75" hidden="1">
      <c r="A212" s="150"/>
      <c r="C212" s="148"/>
      <c r="D212" s="148"/>
      <c r="E212" s="148"/>
      <c r="F212" s="148"/>
      <c r="G212" s="148"/>
    </row>
    <row r="213" spans="1:7" ht="15.75" hidden="1">
      <c r="A213" s="150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  <c r="C282" s="148"/>
      <c r="D282" s="148"/>
      <c r="E282" s="148"/>
      <c r="F282" s="148"/>
      <c r="G282" s="148"/>
    </row>
    <row r="283" spans="1:7" ht="15.75" hidden="1">
      <c r="A283" s="151"/>
      <c r="C283" s="148"/>
      <c r="D283" s="148"/>
      <c r="E283" s="148"/>
      <c r="F283" s="148"/>
      <c r="G283" s="148"/>
    </row>
    <row r="284" spans="1:7" ht="15.75" hidden="1">
      <c r="A284" s="151"/>
      <c r="C284" s="148"/>
      <c r="D284" s="148"/>
      <c r="E284" s="148"/>
      <c r="F284" s="148"/>
      <c r="G284" s="148"/>
    </row>
    <row r="285" spans="1:7" ht="15.75" hidden="1">
      <c r="A285" s="151"/>
      <c r="C285" s="148"/>
      <c r="D285" s="148"/>
      <c r="E285" s="148"/>
      <c r="F285" s="148"/>
      <c r="G285" s="148"/>
    </row>
    <row r="286" spans="1:7" ht="15.75" hidden="1">
      <c r="A286" s="151"/>
    </row>
    <row r="287" spans="1:7" ht="15.75" hidden="1">
      <c r="A287" s="151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WVY669"/>
  <sheetViews>
    <sheetView topLeftCell="A20" zoomScale="50" workbookViewId="0">
      <selection activeCell="A12" sqref="A12"/>
    </sheetView>
  </sheetViews>
  <sheetFormatPr defaultColWidth="0" defaultRowHeight="12.75" zeroHeight="1"/>
  <cols>
    <col min="1" max="1" width="62.28515625" style="115" customWidth="1"/>
    <col min="2" max="14" width="10.7109375" style="101" customWidth="1"/>
    <col min="15" max="15" width="17.140625" style="101" customWidth="1"/>
    <col min="16" max="16" width="6.140625" style="101" hidden="1"/>
    <col min="17" max="17" width="2.5703125" style="152" hidden="1"/>
    <col min="18" max="256" width="9.140625" style="101" hidden="1"/>
    <col min="257" max="257" width="51.140625" style="101" hidden="1"/>
    <col min="258" max="270" width="10.7109375" style="101" hidden="1"/>
    <col min="271" max="271" width="12" style="101" hidden="1"/>
    <col min="272" max="272" width="6.140625" style="101" hidden="1"/>
    <col min="273" max="273" width="2.5703125" style="101" hidden="1"/>
    <col min="274" max="512" width="9.140625" style="101" hidden="1"/>
    <col min="513" max="513" width="51.140625" style="101" hidden="1"/>
    <col min="514" max="526" width="10.7109375" style="101" hidden="1"/>
    <col min="527" max="527" width="12" style="101" hidden="1"/>
    <col min="528" max="528" width="6.140625" style="101" hidden="1"/>
    <col min="529" max="529" width="2.5703125" style="101" hidden="1"/>
    <col min="530" max="768" width="9.140625" style="101" hidden="1"/>
    <col min="769" max="769" width="51.140625" style="101" hidden="1"/>
    <col min="770" max="782" width="10.7109375" style="101" hidden="1"/>
    <col min="783" max="783" width="12" style="101" hidden="1"/>
    <col min="784" max="784" width="6.140625" style="101" hidden="1"/>
    <col min="785" max="785" width="2.5703125" style="101" hidden="1"/>
    <col min="786" max="1024" width="9.140625" style="101" hidden="1"/>
    <col min="1025" max="1025" width="51.140625" style="101" hidden="1"/>
    <col min="1026" max="1038" width="10.7109375" style="101" hidden="1"/>
    <col min="1039" max="1039" width="12" style="101" hidden="1"/>
    <col min="1040" max="1040" width="6.140625" style="101" hidden="1"/>
    <col min="1041" max="1041" width="2.5703125" style="101" hidden="1"/>
    <col min="1042" max="1280" width="9.140625" style="101" hidden="1"/>
    <col min="1281" max="1281" width="51.140625" style="101" hidden="1"/>
    <col min="1282" max="1294" width="10.7109375" style="101" hidden="1"/>
    <col min="1295" max="1295" width="12" style="101" hidden="1"/>
    <col min="1296" max="1296" width="6.140625" style="101" hidden="1"/>
    <col min="1297" max="1297" width="2.5703125" style="101" hidden="1"/>
    <col min="1298" max="1536" width="9.140625" style="101" hidden="1"/>
    <col min="1537" max="1537" width="51.140625" style="101" hidden="1"/>
    <col min="1538" max="1550" width="10.7109375" style="101" hidden="1"/>
    <col min="1551" max="1551" width="12" style="101" hidden="1"/>
    <col min="1552" max="1552" width="6.140625" style="101" hidden="1"/>
    <col min="1553" max="1553" width="2.5703125" style="101" hidden="1"/>
    <col min="1554" max="1792" width="9.140625" style="101" hidden="1"/>
    <col min="1793" max="1793" width="51.140625" style="101" hidden="1"/>
    <col min="1794" max="1806" width="10.7109375" style="101" hidden="1"/>
    <col min="1807" max="1807" width="12" style="101" hidden="1"/>
    <col min="1808" max="1808" width="6.140625" style="101" hidden="1"/>
    <col min="1809" max="1809" width="2.5703125" style="101" hidden="1"/>
    <col min="1810" max="2048" width="9.140625" style="101" hidden="1"/>
    <col min="2049" max="2049" width="51.140625" style="101" hidden="1"/>
    <col min="2050" max="2062" width="10.7109375" style="101" hidden="1"/>
    <col min="2063" max="2063" width="12" style="101" hidden="1"/>
    <col min="2064" max="2064" width="6.140625" style="101" hidden="1"/>
    <col min="2065" max="2065" width="2.5703125" style="101" hidden="1"/>
    <col min="2066" max="2304" width="9.140625" style="101" hidden="1"/>
    <col min="2305" max="2305" width="51.140625" style="101" hidden="1"/>
    <col min="2306" max="2318" width="10.7109375" style="101" hidden="1"/>
    <col min="2319" max="2319" width="12" style="101" hidden="1"/>
    <col min="2320" max="2320" width="6.140625" style="101" hidden="1"/>
    <col min="2321" max="2321" width="2.5703125" style="101" hidden="1"/>
    <col min="2322" max="2560" width="9.140625" style="101" hidden="1"/>
    <col min="2561" max="2561" width="51.140625" style="101" hidden="1"/>
    <col min="2562" max="2574" width="10.7109375" style="101" hidden="1"/>
    <col min="2575" max="2575" width="12" style="101" hidden="1"/>
    <col min="2576" max="2576" width="6.140625" style="101" hidden="1"/>
    <col min="2577" max="2577" width="2.5703125" style="101" hidden="1"/>
    <col min="2578" max="2816" width="9.140625" style="101" hidden="1"/>
    <col min="2817" max="2817" width="51.140625" style="101" hidden="1"/>
    <col min="2818" max="2830" width="10.7109375" style="101" hidden="1"/>
    <col min="2831" max="2831" width="12" style="101" hidden="1"/>
    <col min="2832" max="2832" width="6.140625" style="101" hidden="1"/>
    <col min="2833" max="2833" width="2.5703125" style="101" hidden="1"/>
    <col min="2834" max="3072" width="9.140625" style="101" hidden="1"/>
    <col min="3073" max="3073" width="51.140625" style="101" hidden="1"/>
    <col min="3074" max="3086" width="10.7109375" style="101" hidden="1"/>
    <col min="3087" max="3087" width="12" style="101" hidden="1"/>
    <col min="3088" max="3088" width="6.140625" style="101" hidden="1"/>
    <col min="3089" max="3089" width="2.5703125" style="101" hidden="1"/>
    <col min="3090" max="3328" width="9.140625" style="101" hidden="1"/>
    <col min="3329" max="3329" width="51.140625" style="101" hidden="1"/>
    <col min="3330" max="3342" width="10.7109375" style="101" hidden="1"/>
    <col min="3343" max="3343" width="12" style="101" hidden="1"/>
    <col min="3344" max="3344" width="6.140625" style="101" hidden="1"/>
    <col min="3345" max="3345" width="2.5703125" style="101" hidden="1"/>
    <col min="3346" max="3584" width="9.140625" style="101" hidden="1"/>
    <col min="3585" max="3585" width="51.140625" style="101" hidden="1"/>
    <col min="3586" max="3598" width="10.7109375" style="101" hidden="1"/>
    <col min="3599" max="3599" width="12" style="101" hidden="1"/>
    <col min="3600" max="3600" width="6.140625" style="101" hidden="1"/>
    <col min="3601" max="3601" width="2.5703125" style="101" hidden="1"/>
    <col min="3602" max="3840" width="9.140625" style="101" hidden="1"/>
    <col min="3841" max="3841" width="51.140625" style="101" hidden="1"/>
    <col min="3842" max="3854" width="10.7109375" style="101" hidden="1"/>
    <col min="3855" max="3855" width="12" style="101" hidden="1"/>
    <col min="3856" max="3856" width="6.140625" style="101" hidden="1"/>
    <col min="3857" max="3857" width="2.5703125" style="101" hidden="1"/>
    <col min="3858" max="4096" width="9.140625" style="101" hidden="1"/>
    <col min="4097" max="4097" width="51.140625" style="101" hidden="1"/>
    <col min="4098" max="4110" width="10.7109375" style="101" hidden="1"/>
    <col min="4111" max="4111" width="12" style="101" hidden="1"/>
    <col min="4112" max="4112" width="6.140625" style="101" hidden="1"/>
    <col min="4113" max="4113" width="2.5703125" style="101" hidden="1"/>
    <col min="4114" max="4352" width="9.140625" style="101" hidden="1"/>
    <col min="4353" max="4353" width="51.140625" style="101" hidden="1"/>
    <col min="4354" max="4366" width="10.7109375" style="101" hidden="1"/>
    <col min="4367" max="4367" width="12" style="101" hidden="1"/>
    <col min="4368" max="4368" width="6.140625" style="101" hidden="1"/>
    <col min="4369" max="4369" width="2.5703125" style="101" hidden="1"/>
    <col min="4370" max="4608" width="9.140625" style="101" hidden="1"/>
    <col min="4609" max="4609" width="51.140625" style="101" hidden="1"/>
    <col min="4610" max="4622" width="10.7109375" style="101" hidden="1"/>
    <col min="4623" max="4623" width="12" style="101" hidden="1"/>
    <col min="4624" max="4624" width="6.140625" style="101" hidden="1"/>
    <col min="4625" max="4625" width="2.5703125" style="101" hidden="1"/>
    <col min="4626" max="4864" width="9.140625" style="101" hidden="1"/>
    <col min="4865" max="4865" width="51.140625" style="101" hidden="1"/>
    <col min="4866" max="4878" width="10.7109375" style="101" hidden="1"/>
    <col min="4879" max="4879" width="12" style="101" hidden="1"/>
    <col min="4880" max="4880" width="6.140625" style="101" hidden="1"/>
    <col min="4881" max="4881" width="2.5703125" style="101" hidden="1"/>
    <col min="4882" max="5120" width="9.140625" style="101" hidden="1"/>
    <col min="5121" max="5121" width="51.140625" style="101" hidden="1"/>
    <col min="5122" max="5134" width="10.7109375" style="101" hidden="1"/>
    <col min="5135" max="5135" width="12" style="101" hidden="1"/>
    <col min="5136" max="5136" width="6.140625" style="101" hidden="1"/>
    <col min="5137" max="5137" width="2.5703125" style="101" hidden="1"/>
    <col min="5138" max="5376" width="9.140625" style="101" hidden="1"/>
    <col min="5377" max="5377" width="51.140625" style="101" hidden="1"/>
    <col min="5378" max="5390" width="10.7109375" style="101" hidden="1"/>
    <col min="5391" max="5391" width="12" style="101" hidden="1"/>
    <col min="5392" max="5392" width="6.140625" style="101" hidden="1"/>
    <col min="5393" max="5393" width="2.5703125" style="101" hidden="1"/>
    <col min="5394" max="5632" width="9.140625" style="101" hidden="1"/>
    <col min="5633" max="5633" width="51.140625" style="101" hidden="1"/>
    <col min="5634" max="5646" width="10.7109375" style="101" hidden="1"/>
    <col min="5647" max="5647" width="12" style="101" hidden="1"/>
    <col min="5648" max="5648" width="6.140625" style="101" hidden="1"/>
    <col min="5649" max="5649" width="2.5703125" style="101" hidden="1"/>
    <col min="5650" max="5888" width="9.140625" style="101" hidden="1"/>
    <col min="5889" max="5889" width="51.140625" style="101" hidden="1"/>
    <col min="5890" max="5902" width="10.7109375" style="101" hidden="1"/>
    <col min="5903" max="5903" width="12" style="101" hidden="1"/>
    <col min="5904" max="5904" width="6.140625" style="101" hidden="1"/>
    <col min="5905" max="5905" width="2.5703125" style="101" hidden="1"/>
    <col min="5906" max="6144" width="9.140625" style="101" hidden="1"/>
    <col min="6145" max="6145" width="51.140625" style="101" hidden="1"/>
    <col min="6146" max="6158" width="10.7109375" style="101" hidden="1"/>
    <col min="6159" max="6159" width="12" style="101" hidden="1"/>
    <col min="6160" max="6160" width="6.140625" style="101" hidden="1"/>
    <col min="6161" max="6161" width="2.5703125" style="101" hidden="1"/>
    <col min="6162" max="6400" width="9.140625" style="101" hidden="1"/>
    <col min="6401" max="6401" width="51.140625" style="101" hidden="1"/>
    <col min="6402" max="6414" width="10.7109375" style="101" hidden="1"/>
    <col min="6415" max="6415" width="12" style="101" hidden="1"/>
    <col min="6416" max="6416" width="6.140625" style="101" hidden="1"/>
    <col min="6417" max="6417" width="2.5703125" style="101" hidden="1"/>
    <col min="6418" max="6656" width="9.140625" style="101" hidden="1"/>
    <col min="6657" max="6657" width="51.140625" style="101" hidden="1"/>
    <col min="6658" max="6670" width="10.7109375" style="101" hidden="1"/>
    <col min="6671" max="6671" width="12" style="101" hidden="1"/>
    <col min="6672" max="6672" width="6.140625" style="101" hidden="1"/>
    <col min="6673" max="6673" width="2.5703125" style="101" hidden="1"/>
    <col min="6674" max="6912" width="9.140625" style="101" hidden="1"/>
    <col min="6913" max="6913" width="51.140625" style="101" hidden="1"/>
    <col min="6914" max="6926" width="10.7109375" style="101" hidden="1"/>
    <col min="6927" max="6927" width="12" style="101" hidden="1"/>
    <col min="6928" max="6928" width="6.140625" style="101" hidden="1"/>
    <col min="6929" max="6929" width="2.5703125" style="101" hidden="1"/>
    <col min="6930" max="7168" width="9.140625" style="101" hidden="1"/>
    <col min="7169" max="7169" width="51.140625" style="101" hidden="1"/>
    <col min="7170" max="7182" width="10.7109375" style="101" hidden="1"/>
    <col min="7183" max="7183" width="12" style="101" hidden="1"/>
    <col min="7184" max="7184" width="6.140625" style="101" hidden="1"/>
    <col min="7185" max="7185" width="2.5703125" style="101" hidden="1"/>
    <col min="7186" max="7424" width="9.140625" style="101" hidden="1"/>
    <col min="7425" max="7425" width="51.140625" style="101" hidden="1"/>
    <col min="7426" max="7438" width="10.7109375" style="101" hidden="1"/>
    <col min="7439" max="7439" width="12" style="101" hidden="1"/>
    <col min="7440" max="7440" width="6.140625" style="101" hidden="1"/>
    <col min="7441" max="7441" width="2.5703125" style="101" hidden="1"/>
    <col min="7442" max="7680" width="9.140625" style="101" hidden="1"/>
    <col min="7681" max="7681" width="51.140625" style="101" hidden="1"/>
    <col min="7682" max="7694" width="10.7109375" style="101" hidden="1"/>
    <col min="7695" max="7695" width="12" style="101" hidden="1"/>
    <col min="7696" max="7696" width="6.140625" style="101" hidden="1"/>
    <col min="7697" max="7697" width="2.5703125" style="101" hidden="1"/>
    <col min="7698" max="7936" width="9.140625" style="101" hidden="1"/>
    <col min="7937" max="7937" width="51.140625" style="101" hidden="1"/>
    <col min="7938" max="7950" width="10.7109375" style="101" hidden="1"/>
    <col min="7951" max="7951" width="12" style="101" hidden="1"/>
    <col min="7952" max="7952" width="6.140625" style="101" hidden="1"/>
    <col min="7953" max="7953" width="2.5703125" style="101" hidden="1"/>
    <col min="7954" max="8192" width="9.140625" style="101" hidden="1"/>
    <col min="8193" max="8193" width="51.140625" style="101" hidden="1"/>
    <col min="8194" max="8206" width="10.7109375" style="101" hidden="1"/>
    <col min="8207" max="8207" width="12" style="101" hidden="1"/>
    <col min="8208" max="8208" width="6.140625" style="101" hidden="1"/>
    <col min="8209" max="8209" width="2.5703125" style="101" hidden="1"/>
    <col min="8210" max="8448" width="9.140625" style="101" hidden="1"/>
    <col min="8449" max="8449" width="51.140625" style="101" hidden="1"/>
    <col min="8450" max="8462" width="10.7109375" style="101" hidden="1"/>
    <col min="8463" max="8463" width="12" style="101" hidden="1"/>
    <col min="8464" max="8464" width="6.140625" style="101" hidden="1"/>
    <col min="8465" max="8465" width="2.5703125" style="101" hidden="1"/>
    <col min="8466" max="8704" width="9.140625" style="101" hidden="1"/>
    <col min="8705" max="8705" width="51.140625" style="101" hidden="1"/>
    <col min="8706" max="8718" width="10.7109375" style="101" hidden="1"/>
    <col min="8719" max="8719" width="12" style="101" hidden="1"/>
    <col min="8720" max="8720" width="6.140625" style="101" hidden="1"/>
    <col min="8721" max="8721" width="2.5703125" style="101" hidden="1"/>
    <col min="8722" max="8960" width="9.140625" style="101" hidden="1"/>
    <col min="8961" max="8961" width="51.140625" style="101" hidden="1"/>
    <col min="8962" max="8974" width="10.7109375" style="101" hidden="1"/>
    <col min="8975" max="8975" width="12" style="101" hidden="1"/>
    <col min="8976" max="8976" width="6.140625" style="101" hidden="1"/>
    <col min="8977" max="8977" width="2.5703125" style="101" hidden="1"/>
    <col min="8978" max="9216" width="9.140625" style="101" hidden="1"/>
    <col min="9217" max="9217" width="51.140625" style="101" hidden="1"/>
    <col min="9218" max="9230" width="10.7109375" style="101" hidden="1"/>
    <col min="9231" max="9231" width="12" style="101" hidden="1"/>
    <col min="9232" max="9232" width="6.140625" style="101" hidden="1"/>
    <col min="9233" max="9233" width="2.5703125" style="101" hidden="1"/>
    <col min="9234" max="9472" width="9.140625" style="101" hidden="1"/>
    <col min="9473" max="9473" width="51.140625" style="101" hidden="1"/>
    <col min="9474" max="9486" width="10.7109375" style="101" hidden="1"/>
    <col min="9487" max="9487" width="12" style="101" hidden="1"/>
    <col min="9488" max="9488" width="6.140625" style="101" hidden="1"/>
    <col min="9489" max="9489" width="2.5703125" style="101" hidden="1"/>
    <col min="9490" max="9728" width="9.140625" style="101" hidden="1"/>
    <col min="9729" max="9729" width="51.140625" style="101" hidden="1"/>
    <col min="9730" max="9742" width="10.7109375" style="101" hidden="1"/>
    <col min="9743" max="9743" width="12" style="101" hidden="1"/>
    <col min="9744" max="9744" width="6.140625" style="101" hidden="1"/>
    <col min="9745" max="9745" width="2.5703125" style="101" hidden="1"/>
    <col min="9746" max="9984" width="9.140625" style="101" hidden="1"/>
    <col min="9985" max="9985" width="51.140625" style="101" hidden="1"/>
    <col min="9986" max="9998" width="10.7109375" style="101" hidden="1"/>
    <col min="9999" max="9999" width="12" style="101" hidden="1"/>
    <col min="10000" max="10000" width="6.140625" style="101" hidden="1"/>
    <col min="10001" max="10001" width="2.5703125" style="101" hidden="1"/>
    <col min="10002" max="10240" width="9.140625" style="101" hidden="1"/>
    <col min="10241" max="10241" width="51.140625" style="101" hidden="1"/>
    <col min="10242" max="10254" width="10.7109375" style="101" hidden="1"/>
    <col min="10255" max="10255" width="12" style="101" hidden="1"/>
    <col min="10256" max="10256" width="6.140625" style="101" hidden="1"/>
    <col min="10257" max="10257" width="2.5703125" style="101" hidden="1"/>
    <col min="10258" max="10496" width="9.140625" style="101" hidden="1"/>
    <col min="10497" max="10497" width="51.140625" style="101" hidden="1"/>
    <col min="10498" max="10510" width="10.7109375" style="101" hidden="1"/>
    <col min="10511" max="10511" width="12" style="101" hidden="1"/>
    <col min="10512" max="10512" width="6.140625" style="101" hidden="1"/>
    <col min="10513" max="10513" width="2.5703125" style="101" hidden="1"/>
    <col min="10514" max="10752" width="9.140625" style="101" hidden="1"/>
    <col min="10753" max="10753" width="51.140625" style="101" hidden="1"/>
    <col min="10754" max="10766" width="10.7109375" style="101" hidden="1"/>
    <col min="10767" max="10767" width="12" style="101" hidden="1"/>
    <col min="10768" max="10768" width="6.140625" style="101" hidden="1"/>
    <col min="10769" max="10769" width="2.5703125" style="101" hidden="1"/>
    <col min="10770" max="11008" width="9.140625" style="101" hidden="1"/>
    <col min="11009" max="11009" width="51.140625" style="101" hidden="1"/>
    <col min="11010" max="11022" width="10.7109375" style="101" hidden="1"/>
    <col min="11023" max="11023" width="12" style="101" hidden="1"/>
    <col min="11024" max="11024" width="6.140625" style="101" hidden="1"/>
    <col min="11025" max="11025" width="2.5703125" style="101" hidden="1"/>
    <col min="11026" max="11264" width="9.140625" style="101" hidden="1"/>
    <col min="11265" max="11265" width="51.140625" style="101" hidden="1"/>
    <col min="11266" max="11278" width="10.7109375" style="101" hidden="1"/>
    <col min="11279" max="11279" width="12" style="101" hidden="1"/>
    <col min="11280" max="11280" width="6.140625" style="101" hidden="1"/>
    <col min="11281" max="11281" width="2.5703125" style="101" hidden="1"/>
    <col min="11282" max="11520" width="9.140625" style="101" hidden="1"/>
    <col min="11521" max="11521" width="51.140625" style="101" hidden="1"/>
    <col min="11522" max="11534" width="10.7109375" style="101" hidden="1"/>
    <col min="11535" max="11535" width="12" style="101" hidden="1"/>
    <col min="11536" max="11536" width="6.140625" style="101" hidden="1"/>
    <col min="11537" max="11537" width="2.5703125" style="101" hidden="1"/>
    <col min="11538" max="11776" width="9.140625" style="101" hidden="1"/>
    <col min="11777" max="11777" width="51.140625" style="101" hidden="1"/>
    <col min="11778" max="11790" width="10.7109375" style="101" hidden="1"/>
    <col min="11791" max="11791" width="12" style="101" hidden="1"/>
    <col min="11792" max="11792" width="6.140625" style="101" hidden="1"/>
    <col min="11793" max="11793" width="2.5703125" style="101" hidden="1"/>
    <col min="11794" max="12032" width="9.140625" style="101" hidden="1"/>
    <col min="12033" max="12033" width="51.140625" style="101" hidden="1"/>
    <col min="12034" max="12046" width="10.7109375" style="101" hidden="1"/>
    <col min="12047" max="12047" width="12" style="101" hidden="1"/>
    <col min="12048" max="12048" width="6.140625" style="101" hidden="1"/>
    <col min="12049" max="12049" width="2.5703125" style="101" hidden="1"/>
    <col min="12050" max="12288" width="9.140625" style="101" hidden="1"/>
    <col min="12289" max="12289" width="51.140625" style="101" hidden="1"/>
    <col min="12290" max="12302" width="10.7109375" style="101" hidden="1"/>
    <col min="12303" max="12303" width="12" style="101" hidden="1"/>
    <col min="12304" max="12304" width="6.140625" style="101" hidden="1"/>
    <col min="12305" max="12305" width="2.5703125" style="101" hidden="1"/>
    <col min="12306" max="12544" width="9.140625" style="101" hidden="1"/>
    <col min="12545" max="12545" width="51.140625" style="101" hidden="1"/>
    <col min="12546" max="12558" width="10.7109375" style="101" hidden="1"/>
    <col min="12559" max="12559" width="12" style="101" hidden="1"/>
    <col min="12560" max="12560" width="6.140625" style="101" hidden="1"/>
    <col min="12561" max="12561" width="2.5703125" style="101" hidden="1"/>
    <col min="12562" max="12800" width="9.140625" style="101" hidden="1"/>
    <col min="12801" max="12801" width="51.140625" style="101" hidden="1"/>
    <col min="12802" max="12814" width="10.7109375" style="101" hidden="1"/>
    <col min="12815" max="12815" width="12" style="101" hidden="1"/>
    <col min="12816" max="12816" width="6.140625" style="101" hidden="1"/>
    <col min="12817" max="12817" width="2.5703125" style="101" hidden="1"/>
    <col min="12818" max="13056" width="9.140625" style="101" hidden="1"/>
    <col min="13057" max="13057" width="51.140625" style="101" hidden="1"/>
    <col min="13058" max="13070" width="10.7109375" style="101" hidden="1"/>
    <col min="13071" max="13071" width="12" style="101" hidden="1"/>
    <col min="13072" max="13072" width="6.140625" style="101" hidden="1"/>
    <col min="13073" max="13073" width="2.5703125" style="101" hidden="1"/>
    <col min="13074" max="13312" width="9.140625" style="101" hidden="1"/>
    <col min="13313" max="13313" width="51.140625" style="101" hidden="1"/>
    <col min="13314" max="13326" width="10.7109375" style="101" hidden="1"/>
    <col min="13327" max="13327" width="12" style="101" hidden="1"/>
    <col min="13328" max="13328" width="6.140625" style="101" hidden="1"/>
    <col min="13329" max="13329" width="2.5703125" style="101" hidden="1"/>
    <col min="13330" max="13568" width="9.140625" style="101" hidden="1"/>
    <col min="13569" max="13569" width="51.140625" style="101" hidden="1"/>
    <col min="13570" max="13582" width="10.7109375" style="101" hidden="1"/>
    <col min="13583" max="13583" width="12" style="101" hidden="1"/>
    <col min="13584" max="13584" width="6.140625" style="101" hidden="1"/>
    <col min="13585" max="13585" width="2.5703125" style="101" hidden="1"/>
    <col min="13586" max="13824" width="9.140625" style="101" hidden="1"/>
    <col min="13825" max="13825" width="51.140625" style="101" hidden="1"/>
    <col min="13826" max="13838" width="10.7109375" style="101" hidden="1"/>
    <col min="13839" max="13839" width="12" style="101" hidden="1"/>
    <col min="13840" max="13840" width="6.140625" style="101" hidden="1"/>
    <col min="13841" max="13841" width="2.5703125" style="101" hidden="1"/>
    <col min="13842" max="14080" width="9.140625" style="101" hidden="1"/>
    <col min="14081" max="14081" width="51.140625" style="101" hidden="1"/>
    <col min="14082" max="14094" width="10.7109375" style="101" hidden="1"/>
    <col min="14095" max="14095" width="12" style="101" hidden="1"/>
    <col min="14096" max="14096" width="6.140625" style="101" hidden="1"/>
    <col min="14097" max="14097" width="2.5703125" style="101" hidden="1"/>
    <col min="14098" max="14336" width="9.140625" style="101" hidden="1"/>
    <col min="14337" max="14337" width="51.140625" style="101" hidden="1"/>
    <col min="14338" max="14350" width="10.7109375" style="101" hidden="1"/>
    <col min="14351" max="14351" width="12" style="101" hidden="1"/>
    <col min="14352" max="14352" width="6.140625" style="101" hidden="1"/>
    <col min="14353" max="14353" width="2.5703125" style="101" hidden="1"/>
    <col min="14354" max="14592" width="9.140625" style="101" hidden="1"/>
    <col min="14593" max="14593" width="51.140625" style="101" hidden="1"/>
    <col min="14594" max="14606" width="10.7109375" style="101" hidden="1"/>
    <col min="14607" max="14607" width="12" style="101" hidden="1"/>
    <col min="14608" max="14608" width="6.140625" style="101" hidden="1"/>
    <col min="14609" max="14609" width="2.5703125" style="101" hidden="1"/>
    <col min="14610" max="14848" width="9.140625" style="101" hidden="1"/>
    <col min="14849" max="14849" width="51.140625" style="101" hidden="1"/>
    <col min="14850" max="14862" width="10.7109375" style="101" hidden="1"/>
    <col min="14863" max="14863" width="12" style="101" hidden="1"/>
    <col min="14864" max="14864" width="6.140625" style="101" hidden="1"/>
    <col min="14865" max="14865" width="2.5703125" style="101" hidden="1"/>
    <col min="14866" max="15104" width="9.140625" style="101" hidden="1"/>
    <col min="15105" max="15105" width="51.140625" style="101" hidden="1"/>
    <col min="15106" max="15118" width="10.7109375" style="101" hidden="1"/>
    <col min="15119" max="15119" width="12" style="101" hidden="1"/>
    <col min="15120" max="15120" width="6.140625" style="101" hidden="1"/>
    <col min="15121" max="15121" width="2.5703125" style="101" hidden="1"/>
    <col min="15122" max="15360" width="9.140625" style="101" hidden="1"/>
    <col min="15361" max="15361" width="51.140625" style="101" hidden="1"/>
    <col min="15362" max="15374" width="10.7109375" style="101" hidden="1"/>
    <col min="15375" max="15375" width="12" style="101" hidden="1"/>
    <col min="15376" max="15376" width="6.140625" style="101" hidden="1"/>
    <col min="15377" max="15377" width="2.5703125" style="101" hidden="1"/>
    <col min="15378" max="15616" width="9.140625" style="101" hidden="1"/>
    <col min="15617" max="15617" width="51.140625" style="101" hidden="1"/>
    <col min="15618" max="15630" width="10.7109375" style="101" hidden="1"/>
    <col min="15631" max="15631" width="12" style="101" hidden="1"/>
    <col min="15632" max="15632" width="6.140625" style="101" hidden="1"/>
    <col min="15633" max="15633" width="2.5703125" style="101" hidden="1"/>
    <col min="15634" max="15872" width="9.140625" style="101" hidden="1"/>
    <col min="15873" max="15873" width="51.140625" style="101" hidden="1"/>
    <col min="15874" max="15886" width="10.7109375" style="101" hidden="1"/>
    <col min="15887" max="15887" width="12" style="101" hidden="1"/>
    <col min="15888" max="15888" width="6.140625" style="101" hidden="1"/>
    <col min="15889" max="15889" width="2.5703125" style="101" hidden="1"/>
    <col min="15890" max="16128" width="9.140625" style="101" hidden="1"/>
    <col min="16129" max="16129" width="51.140625" style="101" hidden="1"/>
    <col min="16130" max="16142" width="10.7109375" style="101" hidden="1"/>
    <col min="16143" max="16143" width="12" style="101" hidden="1"/>
    <col min="16144" max="16144" width="6.140625" style="101" hidden="1"/>
    <col min="16145" max="16145" width="2.5703125" style="101" hidden="1"/>
    <col min="16146" max="16384" width="9.140625" style="101" hidden="1"/>
  </cols>
  <sheetData>
    <row r="1" spans="1:27" s="78" customFormat="1" ht="3.75" hidden="1" customHeight="1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178"/>
    </row>
    <row r="2" spans="1:27" s="78" customFormat="1" ht="39" customHeight="1">
      <c r="A2" s="718" t="s">
        <v>360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  <c r="L2" s="718"/>
      <c r="M2" s="718"/>
      <c r="N2" s="718"/>
      <c r="O2" s="718"/>
      <c r="P2" s="441"/>
      <c r="Q2" s="178"/>
    </row>
    <row r="3" spans="1:27" s="78" customFormat="1" ht="24.75" customHeight="1">
      <c r="A3" s="718" t="s">
        <v>299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/>
      <c r="P3" s="441"/>
      <c r="Q3" s="178"/>
    </row>
    <row r="4" spans="1:27" s="78" customFormat="1" ht="20.25" customHeight="1">
      <c r="A4" s="718" t="s">
        <v>2</v>
      </c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  <c r="O4" s="718"/>
      <c r="P4" s="441"/>
      <c r="Q4" s="178"/>
    </row>
    <row r="5" spans="1:27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442"/>
      <c r="Q5" s="178"/>
    </row>
    <row r="6" spans="1:27" ht="7.5" customHeight="1">
      <c r="A6" s="119"/>
      <c r="P6" s="289"/>
    </row>
    <row r="7" spans="1:27" ht="25.5" customHeight="1">
      <c r="A7" s="120"/>
      <c r="B7" s="155"/>
      <c r="C7" s="121"/>
      <c r="D7" s="121"/>
      <c r="E7" s="121"/>
      <c r="F7" s="121"/>
      <c r="G7" s="121"/>
      <c r="H7" s="121"/>
      <c r="I7" s="121"/>
      <c r="J7" s="122"/>
      <c r="K7" s="122"/>
      <c r="L7" s="122"/>
      <c r="M7" s="122"/>
      <c r="N7" s="122"/>
      <c r="O7" s="122"/>
      <c r="P7" s="443"/>
      <c r="Q7" s="179"/>
      <c r="R7" s="89"/>
      <c r="S7" s="89"/>
      <c r="T7" s="89"/>
      <c r="U7" s="89"/>
      <c r="V7" s="89"/>
    </row>
    <row r="8" spans="1:27" ht="34.5" customHeight="1">
      <c r="A8" s="157"/>
      <c r="B8" s="157" t="s">
        <v>98</v>
      </c>
      <c r="C8" s="157" t="s">
        <v>100</v>
      </c>
      <c r="D8" s="157" t="s">
        <v>97</v>
      </c>
      <c r="E8" s="157" t="s">
        <v>109</v>
      </c>
      <c r="F8" s="157" t="s">
        <v>108</v>
      </c>
      <c r="G8" s="157" t="s">
        <v>107</v>
      </c>
      <c r="H8" s="157" t="s">
        <v>105</v>
      </c>
      <c r="I8" s="157" t="s">
        <v>106</v>
      </c>
      <c r="J8" s="157" t="s">
        <v>91</v>
      </c>
      <c r="K8" s="157" t="s">
        <v>99</v>
      </c>
      <c r="L8" s="157" t="s">
        <v>103</v>
      </c>
      <c r="M8" s="157" t="s">
        <v>88</v>
      </c>
      <c r="N8" s="157" t="s">
        <v>110</v>
      </c>
      <c r="O8" s="157" t="s">
        <v>189</v>
      </c>
      <c r="P8" s="444"/>
      <c r="Q8" s="179">
        <v>1</v>
      </c>
      <c r="Y8" s="101">
        <v>1</v>
      </c>
      <c r="Z8" s="101">
        <v>1</v>
      </c>
      <c r="AA8" s="101">
        <v>1</v>
      </c>
    </row>
    <row r="9" spans="1:27" ht="27" customHeight="1">
      <c r="A9" s="310" t="s">
        <v>301</v>
      </c>
      <c r="B9" s="310">
        <v>0</v>
      </c>
      <c r="C9" s="311">
        <v>0</v>
      </c>
      <c r="D9" s="311">
        <v>0</v>
      </c>
      <c r="E9" s="311">
        <v>0</v>
      </c>
      <c r="F9" s="311">
        <v>0</v>
      </c>
      <c r="G9" s="311">
        <v>0</v>
      </c>
      <c r="H9" s="311">
        <v>0</v>
      </c>
      <c r="I9" s="311">
        <v>0</v>
      </c>
      <c r="J9" s="310">
        <v>0</v>
      </c>
      <c r="K9" s="310">
        <v>0</v>
      </c>
      <c r="L9" s="310">
        <v>0</v>
      </c>
      <c r="M9" s="310">
        <v>0</v>
      </c>
      <c r="N9" s="310">
        <v>0</v>
      </c>
      <c r="O9" s="310">
        <f>+AA9</f>
        <v>3966.0214000000001</v>
      </c>
      <c r="P9" s="159"/>
      <c r="Q9" s="360"/>
      <c r="R9" s="89"/>
      <c r="S9" s="89"/>
      <c r="T9" s="89"/>
      <c r="U9" s="89"/>
      <c r="V9" s="89"/>
      <c r="AA9" s="101">
        <v>3966.0214000000001</v>
      </c>
    </row>
    <row r="10" spans="1:27" ht="27" customHeight="1">
      <c r="A10" s="125" t="s">
        <v>302</v>
      </c>
      <c r="B10" s="125">
        <v>0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f t="shared" ref="O10:O44" si="0">+AA10</f>
        <v>3571.08077</v>
      </c>
      <c r="P10" s="159"/>
      <c r="Q10" s="360"/>
      <c r="R10" s="89"/>
      <c r="S10" s="89"/>
      <c r="T10" s="89"/>
      <c r="U10" s="89"/>
      <c r="V10" s="89"/>
      <c r="AA10" s="101">
        <v>3571.08077</v>
      </c>
    </row>
    <row r="11" spans="1:27" ht="27" customHeight="1">
      <c r="A11" s="125" t="s">
        <v>303</v>
      </c>
      <c r="B11" s="125">
        <v>0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f t="shared" si="0"/>
        <v>2992.4820299999997</v>
      </c>
      <c r="P11" s="159"/>
      <c r="Q11" s="360"/>
      <c r="R11" s="89"/>
      <c r="S11" s="89"/>
      <c r="T11" s="89"/>
      <c r="U11" s="89"/>
      <c r="V11" s="89"/>
      <c r="AA11" s="101">
        <v>2992.4820299999997</v>
      </c>
    </row>
    <row r="12" spans="1:27" ht="27" customHeight="1">
      <c r="A12" s="125" t="s">
        <v>304</v>
      </c>
      <c r="B12" s="125">
        <v>0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f t="shared" si="0"/>
        <v>578.59874000000002</v>
      </c>
      <c r="P12" s="159"/>
      <c r="Q12" s="360"/>
      <c r="R12" s="89"/>
      <c r="S12" s="89"/>
      <c r="T12" s="89"/>
      <c r="U12" s="89"/>
      <c r="V12" s="89"/>
      <c r="AA12" s="101">
        <v>578.59874000000002</v>
      </c>
    </row>
    <row r="13" spans="1:27" ht="27" customHeight="1">
      <c r="A13" s="125" t="s">
        <v>305</v>
      </c>
      <c r="B13" s="125">
        <v>0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5">
        <v>0</v>
      </c>
      <c r="K13" s="125">
        <v>0</v>
      </c>
      <c r="L13" s="125">
        <v>0</v>
      </c>
      <c r="M13" s="125">
        <v>0</v>
      </c>
      <c r="N13" s="125">
        <v>0</v>
      </c>
      <c r="O13" s="125">
        <f t="shared" si="0"/>
        <v>394.94063</v>
      </c>
      <c r="P13" s="159"/>
      <c r="Q13" s="360"/>
      <c r="R13" s="89"/>
      <c r="S13" s="89"/>
      <c r="T13" s="89"/>
      <c r="U13" s="89"/>
      <c r="V13" s="89"/>
      <c r="AA13" s="101">
        <v>394.94063</v>
      </c>
    </row>
    <row r="14" spans="1:27" ht="27" customHeight="1">
      <c r="A14" s="125" t="s">
        <v>303</v>
      </c>
      <c r="B14" s="125">
        <v>0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25">
        <f t="shared" si="0"/>
        <v>0</v>
      </c>
      <c r="P14" s="159"/>
      <c r="Q14" s="360"/>
      <c r="R14" s="89"/>
      <c r="S14" s="89"/>
      <c r="T14" s="89"/>
      <c r="U14" s="89"/>
      <c r="V14" s="89"/>
      <c r="AA14" s="101">
        <v>0</v>
      </c>
    </row>
    <row r="15" spans="1:27" ht="27" customHeight="1">
      <c r="A15" s="125" t="s">
        <v>304</v>
      </c>
      <c r="B15" s="125">
        <v>0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f t="shared" si="0"/>
        <v>394.94063</v>
      </c>
      <c r="P15" s="159"/>
      <c r="Q15" s="360"/>
      <c r="R15" s="89"/>
      <c r="S15" s="89"/>
      <c r="T15" s="89"/>
      <c r="U15" s="89"/>
      <c r="V15" s="89"/>
      <c r="AA15" s="101">
        <v>394.94063</v>
      </c>
    </row>
    <row r="16" spans="1:27" ht="27" customHeight="1">
      <c r="A16" s="310" t="s">
        <v>306</v>
      </c>
      <c r="B16" s="310">
        <v>0</v>
      </c>
      <c r="C16" s="311">
        <v>255.05901</v>
      </c>
      <c r="D16" s="311">
        <v>0</v>
      </c>
      <c r="E16" s="311">
        <v>0</v>
      </c>
      <c r="F16" s="311">
        <v>0</v>
      </c>
      <c r="G16" s="311">
        <v>0</v>
      </c>
      <c r="H16" s="311">
        <v>1203.98224</v>
      </c>
      <c r="I16" s="311">
        <v>0</v>
      </c>
      <c r="J16" s="310">
        <v>2550.6289200000001</v>
      </c>
      <c r="K16" s="310">
        <v>0</v>
      </c>
      <c r="L16" s="310">
        <v>0</v>
      </c>
      <c r="M16" s="310">
        <v>28969.469840000002</v>
      </c>
      <c r="N16" s="310">
        <v>0</v>
      </c>
      <c r="O16" s="310">
        <f t="shared" si="0"/>
        <v>386739.51743000001</v>
      </c>
      <c r="P16" s="159"/>
      <c r="Q16" s="360"/>
      <c r="R16" s="89"/>
      <c r="S16" s="89"/>
      <c r="T16" s="89"/>
      <c r="U16" s="89"/>
      <c r="V16" s="89"/>
      <c r="AA16" s="101">
        <v>386739.51743000001</v>
      </c>
    </row>
    <row r="17" spans="1:27" ht="27" customHeight="1">
      <c r="A17" s="125" t="s">
        <v>302</v>
      </c>
      <c r="B17" s="125">
        <v>0</v>
      </c>
      <c r="C17" s="126">
        <v>255.05901</v>
      </c>
      <c r="D17" s="126">
        <v>0</v>
      </c>
      <c r="E17" s="126">
        <v>0</v>
      </c>
      <c r="F17" s="126">
        <v>0</v>
      </c>
      <c r="G17" s="126">
        <v>0</v>
      </c>
      <c r="H17" s="126">
        <v>770.70365000000004</v>
      </c>
      <c r="I17" s="126">
        <v>0</v>
      </c>
      <c r="J17" s="125">
        <v>1088.45406</v>
      </c>
      <c r="K17" s="125">
        <v>0</v>
      </c>
      <c r="L17" s="125">
        <v>0</v>
      </c>
      <c r="M17" s="125">
        <v>11482.37833</v>
      </c>
      <c r="N17" s="125">
        <v>0</v>
      </c>
      <c r="O17" s="125">
        <f t="shared" si="0"/>
        <v>112874.38084</v>
      </c>
      <c r="P17" s="159"/>
      <c r="Q17" s="360"/>
      <c r="R17" s="89"/>
      <c r="S17" s="89"/>
      <c r="T17" s="89"/>
      <c r="U17" s="89"/>
      <c r="V17" s="89"/>
      <c r="AA17" s="101">
        <v>112874.38084</v>
      </c>
    </row>
    <row r="18" spans="1:27" ht="27" customHeight="1">
      <c r="A18" s="125" t="s">
        <v>303</v>
      </c>
      <c r="B18" s="125">
        <v>0</v>
      </c>
      <c r="C18" s="126">
        <v>255.05901</v>
      </c>
      <c r="D18" s="126">
        <v>0</v>
      </c>
      <c r="E18" s="126">
        <v>0</v>
      </c>
      <c r="F18" s="126">
        <v>0</v>
      </c>
      <c r="G18" s="126">
        <v>0</v>
      </c>
      <c r="H18" s="126">
        <v>504.80450000000002</v>
      </c>
      <c r="I18" s="126">
        <v>0</v>
      </c>
      <c r="J18" s="125">
        <v>759.49387000000002</v>
      </c>
      <c r="K18" s="125">
        <v>0</v>
      </c>
      <c r="L18" s="125">
        <v>0</v>
      </c>
      <c r="M18" s="125">
        <v>6886.8328000000001</v>
      </c>
      <c r="N18" s="125">
        <v>0</v>
      </c>
      <c r="O18" s="125">
        <f t="shared" si="0"/>
        <v>88988.141260000004</v>
      </c>
      <c r="P18" s="159"/>
      <c r="Q18" s="360"/>
      <c r="R18" s="89"/>
      <c r="S18" s="89"/>
      <c r="T18" s="89"/>
      <c r="U18" s="89"/>
      <c r="V18" s="89"/>
      <c r="AA18" s="101">
        <v>88988.141260000004</v>
      </c>
    </row>
    <row r="19" spans="1:27" ht="27" customHeight="1">
      <c r="A19" s="125" t="s">
        <v>304</v>
      </c>
      <c r="B19" s="125">
        <v>0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265.89915000000002</v>
      </c>
      <c r="I19" s="126">
        <v>0</v>
      </c>
      <c r="J19" s="125">
        <v>328.96019000000001</v>
      </c>
      <c r="K19" s="125">
        <v>0</v>
      </c>
      <c r="L19" s="125">
        <v>0</v>
      </c>
      <c r="M19" s="125">
        <v>4595.5455300000003</v>
      </c>
      <c r="N19" s="125">
        <v>0</v>
      </c>
      <c r="O19" s="125">
        <f t="shared" si="0"/>
        <v>23886.239579999998</v>
      </c>
      <c r="P19" s="159"/>
      <c r="Q19" s="360"/>
      <c r="R19" s="89"/>
      <c r="S19" s="89"/>
      <c r="T19" s="89"/>
      <c r="U19" s="89"/>
      <c r="V19" s="89"/>
      <c r="AA19" s="101">
        <v>23886.239579999998</v>
      </c>
    </row>
    <row r="20" spans="1:27" ht="27" customHeight="1">
      <c r="A20" s="125" t="s">
        <v>305</v>
      </c>
      <c r="B20" s="125">
        <v>0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433.27859000000001</v>
      </c>
      <c r="I20" s="126">
        <v>0</v>
      </c>
      <c r="J20" s="125">
        <v>1462.1748600000001</v>
      </c>
      <c r="K20" s="125">
        <v>0</v>
      </c>
      <c r="L20" s="125">
        <v>0</v>
      </c>
      <c r="M20" s="125">
        <v>17487.091510000002</v>
      </c>
      <c r="N20" s="125">
        <v>0</v>
      </c>
      <c r="O20" s="125">
        <f t="shared" si="0"/>
        <v>273865.13658999995</v>
      </c>
      <c r="P20" s="159"/>
      <c r="Q20" s="360"/>
      <c r="R20" s="89"/>
      <c r="S20" s="89"/>
      <c r="T20" s="89"/>
      <c r="U20" s="89"/>
      <c r="V20" s="89"/>
      <c r="AA20" s="101">
        <v>273865.13658999995</v>
      </c>
    </row>
    <row r="21" spans="1:27" ht="27" customHeight="1">
      <c r="A21" s="125" t="s">
        <v>303</v>
      </c>
      <c r="B21" s="125">
        <v>0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433.27859000000001</v>
      </c>
      <c r="I21" s="126">
        <v>0</v>
      </c>
      <c r="J21" s="125">
        <v>1315.8028899999999</v>
      </c>
      <c r="K21" s="125">
        <v>0</v>
      </c>
      <c r="L21" s="125">
        <v>0</v>
      </c>
      <c r="M21" s="125">
        <v>12359.545769999999</v>
      </c>
      <c r="N21" s="125">
        <v>0</v>
      </c>
      <c r="O21" s="125">
        <f t="shared" si="0"/>
        <v>198467.91474000001</v>
      </c>
      <c r="P21" s="159"/>
      <c r="Q21" s="360"/>
      <c r="R21" s="89"/>
      <c r="S21" s="89"/>
      <c r="T21" s="89"/>
      <c r="U21" s="89"/>
      <c r="V21" s="89"/>
      <c r="AA21" s="101">
        <v>198467.91474000001</v>
      </c>
    </row>
    <row r="22" spans="1:27" ht="27" customHeight="1">
      <c r="A22" s="125" t="s">
        <v>304</v>
      </c>
      <c r="B22" s="125">
        <v>0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0</v>
      </c>
      <c r="I22" s="126">
        <v>0</v>
      </c>
      <c r="J22" s="125">
        <v>146.37197</v>
      </c>
      <c r="K22" s="125">
        <v>0</v>
      </c>
      <c r="L22" s="125">
        <v>0</v>
      </c>
      <c r="M22" s="125">
        <v>5127.5457400000005</v>
      </c>
      <c r="N22" s="125">
        <v>0</v>
      </c>
      <c r="O22" s="125">
        <f t="shared" si="0"/>
        <v>75397.221849999987</v>
      </c>
      <c r="P22" s="159"/>
      <c r="Q22" s="360"/>
      <c r="R22" s="89"/>
      <c r="S22" s="89"/>
      <c r="T22" s="89"/>
      <c r="U22" s="89"/>
      <c r="V22" s="89"/>
      <c r="AA22" s="101">
        <v>75397.221849999987</v>
      </c>
    </row>
    <row r="23" spans="1:27" ht="27" customHeight="1">
      <c r="A23" s="310" t="s">
        <v>307</v>
      </c>
      <c r="B23" s="310">
        <v>31066.014920000001</v>
      </c>
      <c r="C23" s="311">
        <v>38073.526479999993</v>
      </c>
      <c r="D23" s="311">
        <v>6960.6120999999994</v>
      </c>
      <c r="E23" s="311">
        <v>8684.8938400000006</v>
      </c>
      <c r="F23" s="311">
        <v>14380.513800000001</v>
      </c>
      <c r="G23" s="311">
        <v>25724.503199999999</v>
      </c>
      <c r="H23" s="311">
        <v>10320.520640000001</v>
      </c>
      <c r="I23" s="311">
        <v>21512.361710000001</v>
      </c>
      <c r="J23" s="310">
        <v>21858.406449999999</v>
      </c>
      <c r="K23" s="310">
        <v>30337.689030000001</v>
      </c>
      <c r="L23" s="310">
        <v>22126.219209999999</v>
      </c>
      <c r="M23" s="310">
        <v>85042.081680000003</v>
      </c>
      <c r="N23" s="310">
        <v>15744.513429999999</v>
      </c>
      <c r="O23" s="310">
        <f t="shared" si="0"/>
        <v>1327323.36204</v>
      </c>
      <c r="P23" s="159"/>
      <c r="Q23" s="360"/>
      <c r="R23" s="89"/>
      <c r="S23" s="89"/>
      <c r="T23" s="89"/>
      <c r="U23" s="89"/>
      <c r="V23" s="89"/>
      <c r="AA23" s="101">
        <v>1327323.36204</v>
      </c>
    </row>
    <row r="24" spans="1:27" ht="27" customHeight="1">
      <c r="A24" s="125" t="s">
        <v>302</v>
      </c>
      <c r="B24" s="125">
        <v>19640.95102</v>
      </c>
      <c r="C24" s="126">
        <v>22140.80285</v>
      </c>
      <c r="D24" s="126">
        <v>3826.96038</v>
      </c>
      <c r="E24" s="126">
        <v>1681.59195</v>
      </c>
      <c r="F24" s="126">
        <v>1620.9076399999999</v>
      </c>
      <c r="G24" s="126">
        <v>5857.6728899999998</v>
      </c>
      <c r="H24" s="126">
        <v>1836.6528600000001</v>
      </c>
      <c r="I24" s="126">
        <v>5423.8585499999999</v>
      </c>
      <c r="J24" s="125">
        <v>2874.3433100000002</v>
      </c>
      <c r="K24" s="125">
        <v>6479.4287800000002</v>
      </c>
      <c r="L24" s="125">
        <v>3745.6660099999999</v>
      </c>
      <c r="M24" s="125">
        <v>30110.632280000002</v>
      </c>
      <c r="N24" s="125">
        <v>3440.6854700000004</v>
      </c>
      <c r="O24" s="125">
        <f t="shared" si="0"/>
        <v>280139.41755000001</v>
      </c>
      <c r="P24" s="159"/>
      <c r="Q24" s="360"/>
      <c r="R24" s="89"/>
      <c r="S24" s="89"/>
      <c r="T24" s="89"/>
      <c r="U24" s="89"/>
      <c r="V24" s="89"/>
      <c r="AA24" s="101">
        <v>280139.41755000001</v>
      </c>
    </row>
    <row r="25" spans="1:27" ht="27" customHeight="1">
      <c r="A25" s="125" t="s">
        <v>303</v>
      </c>
      <c r="B25" s="125">
        <v>15665.445099999999</v>
      </c>
      <c r="C25" s="126">
        <v>14355.274369999999</v>
      </c>
      <c r="D25" s="126">
        <v>1683.2128799999998</v>
      </c>
      <c r="E25" s="126">
        <v>1617.5885800000001</v>
      </c>
      <c r="F25" s="126">
        <v>787.94</v>
      </c>
      <c r="G25" s="126">
        <v>1249.4873400000001</v>
      </c>
      <c r="H25" s="126">
        <v>1315.6255900000001</v>
      </c>
      <c r="I25" s="126">
        <v>2903.74136</v>
      </c>
      <c r="J25" s="125">
        <v>2682.5808700000002</v>
      </c>
      <c r="K25" s="125">
        <v>4202.9759299999996</v>
      </c>
      <c r="L25" s="125">
        <v>1011.88221</v>
      </c>
      <c r="M25" s="125">
        <v>17219.03773</v>
      </c>
      <c r="N25" s="125">
        <v>2029.0416599999999</v>
      </c>
      <c r="O25" s="125">
        <f t="shared" si="0"/>
        <v>192317.06631999998</v>
      </c>
      <c r="P25" s="159"/>
      <c r="Q25" s="360"/>
      <c r="R25" s="89"/>
      <c r="S25" s="89"/>
      <c r="T25" s="89"/>
      <c r="U25" s="89"/>
      <c r="V25" s="89"/>
      <c r="AA25" s="101">
        <v>192317.06631999998</v>
      </c>
    </row>
    <row r="26" spans="1:27" ht="27" customHeight="1">
      <c r="A26" s="125" t="s">
        <v>304</v>
      </c>
      <c r="B26" s="125">
        <v>3975.5059200000001</v>
      </c>
      <c r="C26" s="126">
        <v>7785.5284800000009</v>
      </c>
      <c r="D26" s="126">
        <v>2143.7474999999999</v>
      </c>
      <c r="E26" s="126">
        <v>64.003370000000004</v>
      </c>
      <c r="F26" s="126">
        <v>832.96763999999996</v>
      </c>
      <c r="G26" s="126">
        <v>4608.1855500000001</v>
      </c>
      <c r="H26" s="126">
        <v>521.02727000000004</v>
      </c>
      <c r="I26" s="126">
        <v>2520.1171899999999</v>
      </c>
      <c r="J26" s="125">
        <v>191.76244</v>
      </c>
      <c r="K26" s="125">
        <v>2276.4528500000001</v>
      </c>
      <c r="L26" s="125">
        <v>2733.7837999999997</v>
      </c>
      <c r="M26" s="125">
        <v>12891.594550000002</v>
      </c>
      <c r="N26" s="125">
        <v>1411.64381</v>
      </c>
      <c r="O26" s="125">
        <f t="shared" si="0"/>
        <v>87822.35123</v>
      </c>
      <c r="P26" s="159"/>
      <c r="Q26" s="360"/>
      <c r="R26" s="89"/>
      <c r="S26" s="89"/>
      <c r="T26" s="89"/>
      <c r="U26" s="89"/>
      <c r="V26" s="89"/>
      <c r="AA26" s="101">
        <v>87822.35123</v>
      </c>
    </row>
    <row r="27" spans="1:27" ht="27" customHeight="1">
      <c r="A27" s="125" t="s">
        <v>305</v>
      </c>
      <c r="B27" s="125">
        <v>11425.063900000001</v>
      </c>
      <c r="C27" s="126">
        <v>15932.72363</v>
      </c>
      <c r="D27" s="126">
        <v>3133.6517200000003</v>
      </c>
      <c r="E27" s="126">
        <v>7003.3018899999997</v>
      </c>
      <c r="F27" s="126">
        <v>12759.606159999999</v>
      </c>
      <c r="G27" s="126">
        <v>19866.830309999998</v>
      </c>
      <c r="H27" s="126">
        <v>8483.8677799999987</v>
      </c>
      <c r="I27" s="126">
        <v>16088.50316</v>
      </c>
      <c r="J27" s="125">
        <v>18984.063140000002</v>
      </c>
      <c r="K27" s="125">
        <v>23858.260249999999</v>
      </c>
      <c r="L27" s="125">
        <v>18380.553199999998</v>
      </c>
      <c r="M27" s="125">
        <v>54931.449399999998</v>
      </c>
      <c r="N27" s="125">
        <v>12303.827960000001</v>
      </c>
      <c r="O27" s="125">
        <f t="shared" si="0"/>
        <v>1047183.94449</v>
      </c>
      <c r="P27" s="159"/>
      <c r="Q27" s="360"/>
      <c r="R27" s="89"/>
      <c r="S27" s="89"/>
      <c r="T27" s="89"/>
      <c r="U27" s="89"/>
      <c r="V27" s="89"/>
      <c r="AA27" s="101">
        <v>1047183.94449</v>
      </c>
    </row>
    <row r="28" spans="1:27" ht="27" customHeight="1">
      <c r="A28" s="125" t="s">
        <v>303</v>
      </c>
      <c r="B28" s="125">
        <v>9855.6180100000001</v>
      </c>
      <c r="C28" s="126">
        <v>13295.5198</v>
      </c>
      <c r="D28" s="126">
        <v>1119.83367</v>
      </c>
      <c r="E28" s="126">
        <v>6906.1745899999996</v>
      </c>
      <c r="F28" s="126">
        <v>10493.663279999999</v>
      </c>
      <c r="G28" s="126">
        <v>6623.8259900000003</v>
      </c>
      <c r="H28" s="126">
        <v>6020.2915899999998</v>
      </c>
      <c r="I28" s="126">
        <v>12001.827310000001</v>
      </c>
      <c r="J28" s="125">
        <v>17833.625350000002</v>
      </c>
      <c r="K28" s="125">
        <v>20018.513449999999</v>
      </c>
      <c r="L28" s="125">
        <v>10111.597679999999</v>
      </c>
      <c r="M28" s="125">
        <v>34912.393630000006</v>
      </c>
      <c r="N28" s="125">
        <v>8606.2171099999996</v>
      </c>
      <c r="O28" s="125">
        <f t="shared" si="0"/>
        <v>712769.83705999993</v>
      </c>
      <c r="P28" s="159"/>
      <c r="Q28" s="360"/>
      <c r="R28" s="89"/>
      <c r="S28" s="89"/>
      <c r="T28" s="89"/>
      <c r="U28" s="89"/>
      <c r="V28" s="89"/>
      <c r="AA28" s="101">
        <v>712769.83705999993</v>
      </c>
    </row>
    <row r="29" spans="1:27" ht="27" customHeight="1">
      <c r="A29" s="125" t="s">
        <v>304</v>
      </c>
      <c r="B29" s="125">
        <v>1569.44589</v>
      </c>
      <c r="C29" s="126">
        <v>2637.2038299999999</v>
      </c>
      <c r="D29" s="126">
        <v>2013.8180500000001</v>
      </c>
      <c r="E29" s="126">
        <v>97.127300000000005</v>
      </c>
      <c r="F29" s="126">
        <v>2265.9428800000001</v>
      </c>
      <c r="G29" s="126">
        <v>13243.00432</v>
      </c>
      <c r="H29" s="126">
        <v>2463.5761899999998</v>
      </c>
      <c r="I29" s="126">
        <v>4086.6758500000001</v>
      </c>
      <c r="J29" s="125">
        <v>1150.4377899999999</v>
      </c>
      <c r="K29" s="125">
        <v>3839.7467999999999</v>
      </c>
      <c r="L29" s="125">
        <v>8268.9555199999995</v>
      </c>
      <c r="M29" s="125">
        <v>20019.055769999999</v>
      </c>
      <c r="N29" s="125">
        <v>3697.61085</v>
      </c>
      <c r="O29" s="125">
        <f t="shared" si="0"/>
        <v>334414.10743000003</v>
      </c>
      <c r="P29" s="159"/>
      <c r="Q29" s="360"/>
      <c r="R29" s="89"/>
      <c r="S29" s="89"/>
      <c r="T29" s="89"/>
      <c r="U29" s="89"/>
      <c r="V29" s="89"/>
      <c r="AA29" s="101">
        <v>334414.10743000003</v>
      </c>
    </row>
    <row r="30" spans="1:27" ht="27" customHeight="1">
      <c r="A30" s="310" t="s">
        <v>308</v>
      </c>
      <c r="B30" s="310">
        <v>15267.21241</v>
      </c>
      <c r="C30" s="311">
        <v>14748.2619</v>
      </c>
      <c r="D30" s="311">
        <v>8218.4783100000004</v>
      </c>
      <c r="E30" s="311">
        <v>16992.393459999999</v>
      </c>
      <c r="F30" s="311">
        <v>11255.466210000001</v>
      </c>
      <c r="G30" s="311">
        <v>11351.33339</v>
      </c>
      <c r="H30" s="311">
        <v>61329.127630000003</v>
      </c>
      <c r="I30" s="311">
        <v>29455.200639999999</v>
      </c>
      <c r="J30" s="310">
        <v>13410.291429999999</v>
      </c>
      <c r="K30" s="310">
        <v>16040.987449999999</v>
      </c>
      <c r="L30" s="310">
        <v>8169.2659000000003</v>
      </c>
      <c r="M30" s="310">
        <v>40678.861770000003</v>
      </c>
      <c r="N30" s="310">
        <v>24486.909609999999</v>
      </c>
      <c r="O30" s="310">
        <f t="shared" si="0"/>
        <v>830276.56860999996</v>
      </c>
      <c r="P30" s="159"/>
      <c r="Q30" s="360"/>
      <c r="R30" s="89"/>
      <c r="S30" s="89"/>
      <c r="T30" s="89"/>
      <c r="U30" s="89"/>
      <c r="V30" s="89"/>
      <c r="AA30" s="101">
        <v>830276.56860999996</v>
      </c>
    </row>
    <row r="31" spans="1:27" ht="27" customHeight="1">
      <c r="A31" s="125" t="s">
        <v>309</v>
      </c>
      <c r="B31" s="125">
        <v>15190.77241</v>
      </c>
      <c r="C31" s="126">
        <v>14726.914460000002</v>
      </c>
      <c r="D31" s="126">
        <v>8139.8062399999999</v>
      </c>
      <c r="E31" s="126">
        <v>16256.82359</v>
      </c>
      <c r="F31" s="126">
        <v>7306.2113099999997</v>
      </c>
      <c r="G31" s="126">
        <v>9443.4318199999998</v>
      </c>
      <c r="H31" s="126">
        <v>60678.481979999997</v>
      </c>
      <c r="I31" s="126">
        <v>29455.200639999999</v>
      </c>
      <c r="J31" s="125">
        <v>12833.02584</v>
      </c>
      <c r="K31" s="125">
        <v>15905.254369999999</v>
      </c>
      <c r="L31" s="125">
        <v>5071.5947900000001</v>
      </c>
      <c r="M31" s="125">
        <v>40606.244399999996</v>
      </c>
      <c r="N31" s="125">
        <v>22471.316750000002</v>
      </c>
      <c r="O31" s="125">
        <f t="shared" si="0"/>
        <v>798365.29904999991</v>
      </c>
      <c r="P31" s="159"/>
      <c r="Q31" s="360"/>
      <c r="R31" s="89"/>
      <c r="S31" s="89"/>
      <c r="T31" s="89"/>
      <c r="U31" s="89"/>
      <c r="V31" s="89"/>
      <c r="AA31" s="101">
        <v>798365.29904999991</v>
      </c>
    </row>
    <row r="32" spans="1:27" ht="27" customHeight="1">
      <c r="A32" s="125" t="s">
        <v>310</v>
      </c>
      <c r="B32" s="125">
        <v>129.05416</v>
      </c>
      <c r="C32" s="126">
        <v>20.414540000000002</v>
      </c>
      <c r="D32" s="126">
        <v>98.544179999999997</v>
      </c>
      <c r="E32" s="126">
        <v>181.97071</v>
      </c>
      <c r="F32" s="126">
        <v>46.948869999999999</v>
      </c>
      <c r="G32" s="126">
        <v>0</v>
      </c>
      <c r="H32" s="126">
        <v>894.28331000000003</v>
      </c>
      <c r="I32" s="126">
        <v>562.03219999999999</v>
      </c>
      <c r="J32" s="125">
        <v>790.55461000000003</v>
      </c>
      <c r="K32" s="125">
        <v>353.89128000000005</v>
      </c>
      <c r="L32" s="125">
        <v>48.26408</v>
      </c>
      <c r="M32" s="125">
        <v>971.41675999999995</v>
      </c>
      <c r="N32" s="125">
        <v>0</v>
      </c>
      <c r="O32" s="125">
        <f t="shared" si="0"/>
        <v>30182.97954</v>
      </c>
      <c r="P32" s="159"/>
      <c r="Q32" s="360"/>
      <c r="R32" s="89"/>
      <c r="S32" s="89"/>
      <c r="T32" s="89"/>
      <c r="U32" s="89"/>
      <c r="V32" s="89"/>
      <c r="AA32" s="101">
        <v>30182.97954</v>
      </c>
    </row>
    <row r="33" spans="1:27" ht="27" customHeight="1">
      <c r="A33" s="125" t="s">
        <v>311</v>
      </c>
      <c r="B33" s="125">
        <v>9514.7026600000008</v>
      </c>
      <c r="C33" s="126">
        <v>8899.4807600000004</v>
      </c>
      <c r="D33" s="126">
        <v>5043.3131800000001</v>
      </c>
      <c r="E33" s="126">
        <v>15472.829470000001</v>
      </c>
      <c r="F33" s="126">
        <v>7176.1220300000004</v>
      </c>
      <c r="G33" s="126">
        <v>7311.2576600000002</v>
      </c>
      <c r="H33" s="126">
        <v>41323.946299999996</v>
      </c>
      <c r="I33" s="126">
        <v>22930.324679999998</v>
      </c>
      <c r="J33" s="125">
        <v>5025.4084899999998</v>
      </c>
      <c r="K33" s="125">
        <v>9705.9686199999996</v>
      </c>
      <c r="L33" s="125">
        <v>3519.36762</v>
      </c>
      <c r="M33" s="125">
        <v>11889.025109999999</v>
      </c>
      <c r="N33" s="125">
        <v>11537.92044</v>
      </c>
      <c r="O33" s="125">
        <f t="shared" si="0"/>
        <v>422040.80304999999</v>
      </c>
      <c r="P33" s="159"/>
      <c r="Q33" s="360"/>
      <c r="R33" s="89"/>
      <c r="S33" s="89"/>
      <c r="T33" s="89"/>
      <c r="U33" s="89"/>
      <c r="V33" s="89"/>
      <c r="AA33" s="101">
        <v>422040.80304999999</v>
      </c>
    </row>
    <row r="34" spans="1:27" ht="27" customHeight="1">
      <c r="A34" s="125" t="s">
        <v>312</v>
      </c>
      <c r="B34" s="125">
        <v>3428.8790400000003</v>
      </c>
      <c r="C34" s="126">
        <v>3159.8897900000002</v>
      </c>
      <c r="D34" s="126">
        <v>1004.9758499999999</v>
      </c>
      <c r="E34" s="126">
        <v>417.87266</v>
      </c>
      <c r="F34" s="126">
        <v>0</v>
      </c>
      <c r="G34" s="126">
        <v>0</v>
      </c>
      <c r="H34" s="126">
        <v>15053.709869999999</v>
      </c>
      <c r="I34" s="126">
        <v>2940.7243900000003</v>
      </c>
      <c r="J34" s="125">
        <v>825.66928000000007</v>
      </c>
      <c r="K34" s="125">
        <v>1314.19748</v>
      </c>
      <c r="L34" s="125">
        <v>610.91413999999997</v>
      </c>
      <c r="M34" s="125">
        <v>14837.738150000001</v>
      </c>
      <c r="N34" s="125">
        <v>1037.4807900000001</v>
      </c>
      <c r="O34" s="125">
        <f t="shared" si="0"/>
        <v>172748.87690999999</v>
      </c>
      <c r="P34" s="159"/>
      <c r="Q34" s="360"/>
      <c r="R34" s="89"/>
      <c r="S34" s="89"/>
      <c r="T34" s="89"/>
      <c r="U34" s="89"/>
      <c r="V34" s="89"/>
      <c r="AA34" s="101">
        <v>172748.87690999999</v>
      </c>
    </row>
    <row r="35" spans="1:27" ht="27" customHeight="1">
      <c r="A35" s="125" t="s">
        <v>313</v>
      </c>
      <c r="B35" s="125">
        <v>2118.1365499999997</v>
      </c>
      <c r="C35" s="126">
        <v>2647.1293700000001</v>
      </c>
      <c r="D35" s="126">
        <v>1992.9730300000001</v>
      </c>
      <c r="E35" s="126">
        <v>184.15074999999999</v>
      </c>
      <c r="F35" s="126">
        <v>83.140410000000003</v>
      </c>
      <c r="G35" s="126">
        <v>2132.17416</v>
      </c>
      <c r="H35" s="126">
        <v>3406.5425</v>
      </c>
      <c r="I35" s="126">
        <v>3022.1193699999999</v>
      </c>
      <c r="J35" s="125">
        <v>6191.3934600000002</v>
      </c>
      <c r="K35" s="125">
        <v>4531.1969900000004</v>
      </c>
      <c r="L35" s="125">
        <v>893.04894999999999</v>
      </c>
      <c r="M35" s="125">
        <v>12908.064380000002</v>
      </c>
      <c r="N35" s="125">
        <v>9895.9155199999987</v>
      </c>
      <c r="O35" s="125">
        <f t="shared" si="0"/>
        <v>173392.63955000002</v>
      </c>
      <c r="P35" s="159"/>
      <c r="Q35" s="360"/>
      <c r="R35" s="89"/>
      <c r="S35" s="89"/>
      <c r="T35" s="89"/>
      <c r="U35" s="89"/>
      <c r="V35" s="89"/>
      <c r="AA35" s="101">
        <v>173392.63955000002</v>
      </c>
    </row>
    <row r="36" spans="1:27" ht="27" customHeight="1">
      <c r="A36" s="125" t="s">
        <v>22</v>
      </c>
      <c r="B36" s="125">
        <v>76.44</v>
      </c>
      <c r="C36" s="126">
        <v>21.347439999999999</v>
      </c>
      <c r="D36" s="126">
        <v>78.672070000000005</v>
      </c>
      <c r="E36" s="126">
        <v>735.56987000000004</v>
      </c>
      <c r="F36" s="126">
        <v>3949.2548999999999</v>
      </c>
      <c r="G36" s="126">
        <v>1907.90157</v>
      </c>
      <c r="H36" s="126">
        <v>650.64565000000005</v>
      </c>
      <c r="I36" s="126">
        <v>0</v>
      </c>
      <c r="J36" s="125">
        <v>577.26558999999997</v>
      </c>
      <c r="K36" s="125">
        <v>135.73308</v>
      </c>
      <c r="L36" s="125">
        <v>3097.6711099999998</v>
      </c>
      <c r="M36" s="125">
        <v>72.617369999999994</v>
      </c>
      <c r="N36" s="125">
        <v>2015.5928600000002</v>
      </c>
      <c r="O36" s="125">
        <f t="shared" si="0"/>
        <v>31911.269559999997</v>
      </c>
      <c r="P36" s="159"/>
      <c r="Q36" s="360"/>
      <c r="R36" s="89"/>
      <c r="S36" s="89"/>
      <c r="T36" s="89"/>
      <c r="U36" s="89"/>
      <c r="V36" s="89"/>
      <c r="AA36" s="101">
        <v>31911.269559999997</v>
      </c>
    </row>
    <row r="37" spans="1:27" ht="27" customHeight="1">
      <c r="A37" s="125" t="s">
        <v>311</v>
      </c>
      <c r="B37" s="125">
        <v>76.44</v>
      </c>
      <c r="C37" s="126">
        <v>18.63682</v>
      </c>
      <c r="D37" s="126">
        <v>0</v>
      </c>
      <c r="E37" s="126">
        <v>628.26692000000003</v>
      </c>
      <c r="F37" s="126">
        <v>2542.3147100000001</v>
      </c>
      <c r="G37" s="126">
        <v>711.2521999999999</v>
      </c>
      <c r="H37" s="126">
        <v>301.53584000000001</v>
      </c>
      <c r="I37" s="126">
        <v>0</v>
      </c>
      <c r="J37" s="125">
        <v>70.204039999999992</v>
      </c>
      <c r="K37" s="125">
        <v>110.44422</v>
      </c>
      <c r="L37" s="125">
        <v>1884.6553200000001</v>
      </c>
      <c r="M37" s="125">
        <v>41.781480000000002</v>
      </c>
      <c r="N37" s="125">
        <v>402.70651000000004</v>
      </c>
      <c r="O37" s="125">
        <f t="shared" si="0"/>
        <v>19237.838239999997</v>
      </c>
      <c r="P37" s="159"/>
      <c r="Q37" s="360"/>
      <c r="R37" s="89"/>
      <c r="S37" s="89"/>
      <c r="T37" s="89"/>
      <c r="U37" s="89"/>
      <c r="V37" s="89"/>
      <c r="AA37" s="101">
        <v>19237.838239999997</v>
      </c>
    </row>
    <row r="38" spans="1:27" ht="27" customHeight="1">
      <c r="A38" s="125" t="s">
        <v>313</v>
      </c>
      <c r="B38" s="125">
        <v>0</v>
      </c>
      <c r="C38" s="126">
        <v>2.71062</v>
      </c>
      <c r="D38" s="126">
        <v>78.672070000000005</v>
      </c>
      <c r="E38" s="126">
        <v>107.30295</v>
      </c>
      <c r="F38" s="126">
        <v>1406.94019</v>
      </c>
      <c r="G38" s="126">
        <v>1196.6493700000001</v>
      </c>
      <c r="H38" s="126">
        <v>349.10980999999998</v>
      </c>
      <c r="I38" s="126">
        <v>0</v>
      </c>
      <c r="J38" s="125">
        <v>507.06155000000001</v>
      </c>
      <c r="K38" s="125">
        <v>25.28886</v>
      </c>
      <c r="L38" s="125">
        <v>1213.0157899999999</v>
      </c>
      <c r="M38" s="125">
        <v>30.835889999999999</v>
      </c>
      <c r="N38" s="125">
        <v>1612.88635</v>
      </c>
      <c r="O38" s="125">
        <f t="shared" si="0"/>
        <v>12673.43132</v>
      </c>
      <c r="P38" s="159"/>
      <c r="Q38" s="360"/>
      <c r="R38" s="89"/>
      <c r="S38" s="89"/>
      <c r="T38" s="89"/>
      <c r="U38" s="89"/>
      <c r="V38" s="89"/>
      <c r="AA38" s="101">
        <v>12673.43132</v>
      </c>
    </row>
    <row r="39" spans="1:27" ht="27" customHeight="1">
      <c r="A39" s="310" t="s">
        <v>314</v>
      </c>
      <c r="B39" s="310">
        <v>30016.961950000001</v>
      </c>
      <c r="C39" s="311">
        <v>6512.8257100000001</v>
      </c>
      <c r="D39" s="311">
        <v>32954.702420000001</v>
      </c>
      <c r="E39" s="311">
        <v>29485.168890000001</v>
      </c>
      <c r="F39" s="311">
        <v>61165.46544</v>
      </c>
      <c r="G39" s="311">
        <v>12383.33784</v>
      </c>
      <c r="H39" s="311">
        <v>55856.160759999999</v>
      </c>
      <c r="I39" s="311">
        <v>71519.621680000011</v>
      </c>
      <c r="J39" s="310">
        <v>47910.519319999999</v>
      </c>
      <c r="K39" s="310">
        <v>44277.379979999998</v>
      </c>
      <c r="L39" s="310">
        <v>26430.44961</v>
      </c>
      <c r="M39" s="310">
        <v>41833.284039999999</v>
      </c>
      <c r="N39" s="310">
        <v>22309.06308</v>
      </c>
      <c r="O39" s="310">
        <f t="shared" si="0"/>
        <v>1522199.2343499998</v>
      </c>
      <c r="P39" s="159"/>
      <c r="Q39" s="360"/>
      <c r="R39" s="89"/>
      <c r="S39" s="89"/>
      <c r="T39" s="89"/>
      <c r="U39" s="89"/>
      <c r="V39" s="89"/>
      <c r="AA39" s="101">
        <v>1522199.2343499998</v>
      </c>
    </row>
    <row r="40" spans="1:27" ht="27" customHeight="1">
      <c r="A40" s="125" t="s">
        <v>315</v>
      </c>
      <c r="B40" s="125">
        <v>0</v>
      </c>
      <c r="C40" s="126">
        <v>0</v>
      </c>
      <c r="D40" s="126">
        <v>0</v>
      </c>
      <c r="E40" s="126">
        <v>0</v>
      </c>
      <c r="F40" s="126">
        <v>0</v>
      </c>
      <c r="G40" s="126">
        <v>0</v>
      </c>
      <c r="H40" s="126">
        <v>0</v>
      </c>
      <c r="I40" s="126">
        <v>0</v>
      </c>
      <c r="J40" s="125">
        <v>0</v>
      </c>
      <c r="K40" s="125">
        <v>0</v>
      </c>
      <c r="L40" s="125">
        <v>0</v>
      </c>
      <c r="M40" s="125">
        <v>0</v>
      </c>
      <c r="N40" s="125">
        <v>0</v>
      </c>
      <c r="O40" s="125">
        <f t="shared" si="0"/>
        <v>65.483760000000004</v>
      </c>
      <c r="P40" s="159"/>
      <c r="Q40" s="360"/>
      <c r="R40" s="89"/>
      <c r="S40" s="89"/>
      <c r="T40" s="89"/>
      <c r="U40" s="89"/>
      <c r="V40" s="89"/>
      <c r="AA40" s="101">
        <v>65.483760000000004</v>
      </c>
    </row>
    <row r="41" spans="1:27" ht="27" customHeight="1">
      <c r="A41" s="125" t="s">
        <v>316</v>
      </c>
      <c r="B41" s="125">
        <v>0</v>
      </c>
      <c r="C41" s="126">
        <v>8.6729400000000005</v>
      </c>
      <c r="D41" s="126">
        <v>112.50442</v>
      </c>
      <c r="E41" s="126">
        <v>750.78692000000001</v>
      </c>
      <c r="F41" s="126">
        <v>8129.3304000000007</v>
      </c>
      <c r="G41" s="126">
        <v>0</v>
      </c>
      <c r="H41" s="126">
        <v>3477.7593199999997</v>
      </c>
      <c r="I41" s="126">
        <v>2149.3683700000001</v>
      </c>
      <c r="J41" s="125">
        <v>5675.9000300000007</v>
      </c>
      <c r="K41" s="125">
        <v>3724.3399100000001</v>
      </c>
      <c r="L41" s="125">
        <v>3009.22075</v>
      </c>
      <c r="M41" s="125">
        <v>222.81241</v>
      </c>
      <c r="N41" s="125">
        <v>718.24676999999997</v>
      </c>
      <c r="O41" s="125">
        <f t="shared" si="0"/>
        <v>288651.55533</v>
      </c>
      <c r="P41" s="159"/>
      <c r="Q41" s="360"/>
      <c r="R41" s="89"/>
      <c r="S41" s="89"/>
      <c r="T41" s="89"/>
      <c r="U41" s="89"/>
      <c r="V41" s="89"/>
      <c r="AA41" s="101">
        <v>288651.55533</v>
      </c>
    </row>
    <row r="42" spans="1:27" ht="27" customHeight="1">
      <c r="A42" s="125" t="s">
        <v>317</v>
      </c>
      <c r="B42" s="125">
        <v>30016.961950000001</v>
      </c>
      <c r="C42" s="126">
        <v>6504.1527699999997</v>
      </c>
      <c r="D42" s="126">
        <v>8292.4665800000002</v>
      </c>
      <c r="E42" s="126">
        <v>28734.381969999999</v>
      </c>
      <c r="F42" s="126">
        <v>53036.135040000001</v>
      </c>
      <c r="G42" s="126">
        <v>12383.33784</v>
      </c>
      <c r="H42" s="126">
        <v>49028.755560000005</v>
      </c>
      <c r="I42" s="126">
        <v>69370.25331</v>
      </c>
      <c r="J42" s="125">
        <v>42234.619290000002</v>
      </c>
      <c r="K42" s="125">
        <v>40553.040070000003</v>
      </c>
      <c r="L42" s="125">
        <v>23421.228859999999</v>
      </c>
      <c r="M42" s="125">
        <v>41610.47163</v>
      </c>
      <c r="N42" s="125">
        <v>21455.994750000002</v>
      </c>
      <c r="O42" s="125">
        <f t="shared" si="0"/>
        <v>1172929.01932</v>
      </c>
      <c r="P42" s="159"/>
      <c r="Q42" s="360"/>
      <c r="R42" s="89"/>
      <c r="S42" s="89"/>
      <c r="T42" s="89"/>
      <c r="U42" s="89"/>
      <c r="V42" s="89"/>
      <c r="AA42" s="101">
        <v>1172929.01932</v>
      </c>
    </row>
    <row r="43" spans="1:27" ht="27" customHeight="1">
      <c r="A43" s="125" t="s">
        <v>318</v>
      </c>
      <c r="B43" s="125">
        <v>0</v>
      </c>
      <c r="C43" s="126">
        <v>0</v>
      </c>
      <c r="D43" s="126">
        <v>24549.73142</v>
      </c>
      <c r="E43" s="126">
        <v>0</v>
      </c>
      <c r="F43" s="126">
        <v>0</v>
      </c>
      <c r="G43" s="126">
        <v>0</v>
      </c>
      <c r="H43" s="126">
        <v>3349.64588</v>
      </c>
      <c r="I43" s="126">
        <v>0</v>
      </c>
      <c r="J43" s="125">
        <v>0</v>
      </c>
      <c r="K43" s="125">
        <v>0</v>
      </c>
      <c r="L43" s="125">
        <v>0</v>
      </c>
      <c r="M43" s="125">
        <v>0</v>
      </c>
      <c r="N43" s="125">
        <v>134.82156000000001</v>
      </c>
      <c r="O43" s="125">
        <f t="shared" si="0"/>
        <v>60553.175940000001</v>
      </c>
      <c r="P43" s="159"/>
      <c r="Q43" s="360"/>
      <c r="R43" s="89"/>
      <c r="S43" s="89"/>
      <c r="T43" s="89"/>
      <c r="U43" s="89"/>
      <c r="V43" s="89"/>
      <c r="AA43" s="101">
        <v>60553.175940000001</v>
      </c>
    </row>
    <row r="44" spans="1:27" s="161" customFormat="1" ht="24" customHeight="1">
      <c r="A44" s="362" t="s">
        <v>246</v>
      </c>
      <c r="B44" s="363">
        <v>76350.189280000006</v>
      </c>
      <c r="C44" s="363">
        <v>59589.6731</v>
      </c>
      <c r="D44" s="363">
        <v>48133.792829999999</v>
      </c>
      <c r="E44" s="363">
        <v>55162.456189999997</v>
      </c>
      <c r="F44" s="363">
        <v>86801.445449999999</v>
      </c>
      <c r="G44" s="363">
        <v>49459.174429999999</v>
      </c>
      <c r="H44" s="363">
        <v>128709.79127</v>
      </c>
      <c r="I44" s="363">
        <v>122487.18403</v>
      </c>
      <c r="J44" s="363">
        <v>85729.846120000002</v>
      </c>
      <c r="K44" s="363">
        <v>90656.056459999993</v>
      </c>
      <c r="L44" s="363">
        <v>56725.934719999997</v>
      </c>
      <c r="M44" s="363">
        <v>196523.69733000002</v>
      </c>
      <c r="N44" s="363">
        <v>62540.486119999994</v>
      </c>
      <c r="O44" s="363">
        <f t="shared" si="0"/>
        <v>4070504.70383</v>
      </c>
      <c r="P44" s="445"/>
      <c r="Q44" s="361">
        <v>1</v>
      </c>
      <c r="R44" s="281"/>
      <c r="S44" s="281"/>
      <c r="T44" s="281"/>
      <c r="U44" s="281"/>
      <c r="V44" s="281"/>
      <c r="AA44" s="101">
        <v>4070504.70383</v>
      </c>
    </row>
    <row r="45" spans="1:27" ht="27" customHeight="1">
      <c r="A45" s="165"/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360"/>
      <c r="R45" s="89"/>
      <c r="S45" s="89"/>
      <c r="T45" s="89"/>
      <c r="U45" s="89"/>
      <c r="V45" s="89"/>
    </row>
    <row r="46" spans="1:27" ht="14.25" customHeight="1" thickBot="1">
      <c r="A46" s="166"/>
      <c r="B46" s="167"/>
      <c r="C46" s="168"/>
      <c r="D46" s="168"/>
      <c r="E46" s="168"/>
      <c r="F46" s="168"/>
      <c r="G46" s="168"/>
      <c r="H46" s="168"/>
      <c r="I46" s="168"/>
      <c r="J46" s="169"/>
      <c r="K46" s="169"/>
      <c r="L46" s="169"/>
      <c r="M46" s="169"/>
      <c r="N46" s="169"/>
      <c r="O46" s="169"/>
      <c r="P46" s="446"/>
      <c r="Q46" s="337"/>
      <c r="R46" s="89"/>
      <c r="S46" s="89"/>
      <c r="T46" s="89"/>
      <c r="U46" s="89"/>
      <c r="V46" s="89"/>
    </row>
    <row r="47" spans="1:27" ht="15" customHeight="1" thickTop="1">
      <c r="A47" s="177" t="s">
        <v>345</v>
      </c>
      <c r="B47" s="137"/>
      <c r="C47" s="172"/>
      <c r="D47" s="172"/>
      <c r="E47" s="172"/>
      <c r="F47" s="172"/>
      <c r="G47" s="172"/>
      <c r="H47" s="172"/>
      <c r="I47" s="172"/>
      <c r="J47" s="173"/>
      <c r="K47" s="173"/>
      <c r="L47" s="173"/>
      <c r="M47" s="173"/>
      <c r="N47" s="173"/>
      <c r="O47" s="173"/>
      <c r="P47" s="446"/>
      <c r="Q47" s="365"/>
      <c r="R47" s="173"/>
      <c r="S47" s="89"/>
      <c r="T47" s="89"/>
      <c r="U47" s="89"/>
      <c r="V47" s="89"/>
    </row>
    <row r="48" spans="1:27" ht="9" hidden="1" customHeight="1">
      <c r="C48" s="114"/>
      <c r="D48" s="114"/>
      <c r="E48" s="114"/>
      <c r="F48" s="114"/>
      <c r="G48" s="114"/>
      <c r="H48" s="114"/>
      <c r="I48" s="114"/>
      <c r="J48" s="89"/>
      <c r="K48" s="89"/>
      <c r="L48" s="89"/>
      <c r="M48" s="89"/>
      <c r="N48" s="89"/>
      <c r="O48" s="89"/>
      <c r="P48" s="173"/>
      <c r="Q48" s="337"/>
      <c r="R48" s="89"/>
      <c r="S48" s="89"/>
      <c r="T48" s="89"/>
      <c r="U48" s="89"/>
      <c r="V48" s="89"/>
    </row>
    <row r="49" spans="1:22" ht="9" hidden="1" customHeight="1">
      <c r="A49" s="143"/>
      <c r="C49" s="114"/>
      <c r="D49" s="114"/>
      <c r="E49" s="114"/>
      <c r="F49" s="114"/>
      <c r="G49" s="114"/>
      <c r="H49" s="114"/>
      <c r="I49" s="114"/>
      <c r="J49" s="89"/>
      <c r="K49" s="89"/>
      <c r="L49" s="89"/>
      <c r="M49" s="89"/>
      <c r="N49" s="89"/>
      <c r="O49" s="89"/>
      <c r="P49" s="173"/>
      <c r="Q49" s="337"/>
      <c r="R49" s="89"/>
      <c r="S49" s="89"/>
      <c r="T49" s="89"/>
      <c r="U49" s="89"/>
      <c r="V49" s="89"/>
    </row>
    <row r="50" spans="1:22" ht="9" hidden="1" customHeight="1">
      <c r="A50" s="147"/>
      <c r="C50" s="114"/>
      <c r="D50" s="114"/>
      <c r="E50" s="114"/>
      <c r="F50" s="114"/>
      <c r="G50" s="114"/>
      <c r="H50" s="114"/>
      <c r="I50" s="114"/>
      <c r="J50" s="89"/>
      <c r="K50" s="89"/>
      <c r="L50" s="89"/>
      <c r="M50" s="89"/>
      <c r="N50" s="89"/>
      <c r="O50" s="89"/>
      <c r="P50" s="173"/>
      <c r="Q50" s="337"/>
      <c r="R50" s="89"/>
      <c r="S50" s="89"/>
      <c r="T50" s="89"/>
      <c r="U50" s="89"/>
      <c r="V50" s="89"/>
    </row>
    <row r="51" spans="1:22" ht="9" hidden="1" customHeight="1">
      <c r="A51" s="143"/>
      <c r="C51" s="114"/>
      <c r="D51" s="114"/>
      <c r="E51" s="114"/>
      <c r="F51" s="114"/>
      <c r="G51" s="114"/>
      <c r="H51" s="114"/>
      <c r="I51" s="114"/>
      <c r="J51" s="89"/>
      <c r="K51" s="89"/>
      <c r="L51" s="89"/>
      <c r="M51" s="89"/>
      <c r="N51" s="89"/>
      <c r="O51" s="89"/>
      <c r="P51" s="173"/>
      <c r="Q51" s="337"/>
      <c r="R51" s="89"/>
      <c r="S51" s="89"/>
      <c r="T51" s="89"/>
      <c r="U51" s="89"/>
      <c r="V51" s="89"/>
    </row>
    <row r="52" spans="1:22" ht="9" hidden="1" customHeight="1">
      <c r="A52" s="143"/>
      <c r="C52" s="114"/>
      <c r="D52" s="114"/>
      <c r="E52" s="114"/>
      <c r="F52" s="114"/>
      <c r="G52" s="114"/>
      <c r="H52" s="114"/>
      <c r="I52" s="114"/>
      <c r="J52" s="89"/>
      <c r="K52" s="89"/>
      <c r="L52" s="89"/>
      <c r="M52" s="89"/>
      <c r="N52" s="89"/>
      <c r="O52" s="89"/>
      <c r="P52" s="173"/>
      <c r="Q52" s="337"/>
      <c r="R52" s="89"/>
      <c r="S52" s="89"/>
      <c r="T52" s="89"/>
      <c r="U52" s="89"/>
      <c r="V52" s="89"/>
    </row>
    <row r="53" spans="1:22" ht="9" hidden="1" customHeight="1">
      <c r="A53" s="143"/>
      <c r="B53" s="176"/>
      <c r="C53" s="114"/>
      <c r="D53" s="114"/>
      <c r="E53" s="114"/>
      <c r="F53" s="114"/>
      <c r="G53" s="114"/>
      <c r="H53" s="114"/>
      <c r="I53" s="114"/>
      <c r="J53" s="89"/>
      <c r="K53" s="89"/>
      <c r="L53" s="89"/>
      <c r="M53" s="89"/>
      <c r="N53" s="89"/>
      <c r="O53" s="89"/>
      <c r="P53" s="173"/>
      <c r="Q53" s="337"/>
      <c r="R53" s="89"/>
      <c r="S53" s="89"/>
      <c r="T53" s="89"/>
      <c r="U53" s="89"/>
      <c r="V53" s="89"/>
    </row>
    <row r="54" spans="1:22" ht="9" hidden="1" customHeight="1">
      <c r="A54" s="143"/>
      <c r="B54" s="176"/>
      <c r="C54" s="114"/>
      <c r="D54" s="114"/>
      <c r="E54" s="114"/>
      <c r="F54" s="114"/>
      <c r="G54" s="114"/>
      <c r="H54" s="114"/>
      <c r="I54" s="114"/>
      <c r="J54" s="89"/>
      <c r="K54" s="89"/>
      <c r="L54" s="89"/>
      <c r="M54" s="89"/>
      <c r="N54" s="89"/>
      <c r="O54" s="89"/>
      <c r="P54" s="173"/>
      <c r="Q54" s="337"/>
      <c r="R54" s="89"/>
      <c r="S54" s="89"/>
      <c r="T54" s="89"/>
      <c r="U54" s="89"/>
      <c r="V54" s="89"/>
    </row>
    <row r="55" spans="1:22" ht="9" hidden="1" customHeight="1">
      <c r="A55" s="143"/>
      <c r="B55" s="176"/>
      <c r="C55" s="114"/>
      <c r="D55" s="114"/>
      <c r="E55" s="114"/>
      <c r="F55" s="114"/>
      <c r="G55" s="114"/>
      <c r="H55" s="114"/>
      <c r="I55" s="114"/>
      <c r="J55" s="89"/>
      <c r="K55" s="89"/>
      <c r="L55" s="89"/>
      <c r="M55" s="89"/>
      <c r="N55" s="89"/>
      <c r="O55" s="89"/>
      <c r="P55" s="173"/>
      <c r="Q55" s="337"/>
      <c r="R55" s="89"/>
      <c r="S55" s="89"/>
      <c r="T55" s="89"/>
      <c r="U55" s="89"/>
      <c r="V55" s="89"/>
    </row>
    <row r="56" spans="1:22" ht="9" hidden="1" customHeight="1">
      <c r="A56" s="144"/>
      <c r="B56" s="176"/>
      <c r="C56" s="114"/>
      <c r="D56" s="114"/>
      <c r="E56" s="114"/>
      <c r="F56" s="114"/>
      <c r="G56" s="114"/>
      <c r="H56" s="114"/>
      <c r="I56" s="114"/>
      <c r="J56" s="89"/>
      <c r="K56" s="89"/>
      <c r="L56" s="89"/>
      <c r="M56" s="89"/>
      <c r="N56" s="89"/>
      <c r="O56" s="89"/>
      <c r="P56" s="173"/>
      <c r="Q56" s="337"/>
      <c r="R56" s="89"/>
      <c r="S56" s="89"/>
      <c r="T56" s="89"/>
      <c r="U56" s="89"/>
      <c r="V56" s="89"/>
    </row>
    <row r="57" spans="1:22" ht="9" hidden="1" customHeight="1">
      <c r="A57" s="143"/>
      <c r="B57" s="176"/>
      <c r="C57" s="114"/>
      <c r="D57" s="114"/>
      <c r="E57" s="114"/>
      <c r="F57" s="114"/>
      <c r="G57" s="114"/>
      <c r="H57" s="114"/>
      <c r="I57" s="114"/>
      <c r="J57" s="89"/>
      <c r="K57" s="89"/>
      <c r="L57" s="89"/>
      <c r="M57" s="89"/>
      <c r="N57" s="89"/>
      <c r="O57" s="89"/>
      <c r="P57" s="173"/>
      <c r="Q57" s="337"/>
      <c r="R57" s="89"/>
      <c r="S57" s="89"/>
      <c r="T57" s="89"/>
      <c r="U57" s="89"/>
      <c r="V57" s="89"/>
    </row>
    <row r="58" spans="1:22" ht="9" hidden="1" customHeight="1">
      <c r="A58" s="143"/>
      <c r="B58" s="176"/>
      <c r="C58" s="114"/>
      <c r="D58" s="114"/>
      <c r="E58" s="114"/>
      <c r="F58" s="114"/>
      <c r="G58" s="114"/>
      <c r="H58" s="114"/>
      <c r="I58" s="114"/>
      <c r="J58" s="89"/>
      <c r="K58" s="89"/>
      <c r="L58" s="89"/>
      <c r="M58" s="89"/>
      <c r="N58" s="89"/>
      <c r="O58" s="89"/>
      <c r="P58" s="173"/>
      <c r="Q58" s="337"/>
      <c r="R58" s="89"/>
      <c r="S58" s="89"/>
      <c r="T58" s="89"/>
      <c r="U58" s="89"/>
      <c r="V58" s="89"/>
    </row>
    <row r="59" spans="1:22" ht="9" hidden="1" customHeight="1">
      <c r="A59" s="143"/>
      <c r="B59" s="176"/>
      <c r="C59" s="114"/>
      <c r="D59" s="114"/>
      <c r="E59" s="114"/>
      <c r="F59" s="114"/>
      <c r="G59" s="114"/>
      <c r="H59" s="114"/>
      <c r="I59" s="114"/>
      <c r="J59" s="89"/>
      <c r="K59" s="89"/>
      <c r="L59" s="89"/>
      <c r="M59" s="89"/>
      <c r="N59" s="89"/>
      <c r="O59" s="89"/>
      <c r="P59" s="173"/>
      <c r="Q59" s="337"/>
      <c r="R59" s="89"/>
      <c r="S59" s="89"/>
      <c r="T59" s="89"/>
      <c r="U59" s="89"/>
      <c r="V59" s="89"/>
    </row>
    <row r="60" spans="1:22" ht="9" hidden="1" customHeight="1">
      <c r="A60" s="143"/>
      <c r="C60" s="114"/>
      <c r="D60" s="114"/>
      <c r="E60" s="114"/>
      <c r="F60" s="114"/>
      <c r="G60" s="114"/>
      <c r="H60" s="114"/>
      <c r="I60" s="114"/>
      <c r="J60" s="89"/>
      <c r="K60" s="89"/>
      <c r="L60" s="89"/>
      <c r="M60" s="89"/>
      <c r="N60" s="89"/>
      <c r="O60" s="89"/>
      <c r="P60" s="173"/>
      <c r="Q60" s="337"/>
      <c r="R60" s="89"/>
      <c r="S60" s="89"/>
      <c r="T60" s="89"/>
      <c r="U60" s="89"/>
      <c r="V60" s="89"/>
    </row>
    <row r="61" spans="1:22" ht="9" hidden="1" customHeight="1">
      <c r="A61" s="143"/>
      <c r="C61" s="114"/>
      <c r="D61" s="114"/>
      <c r="E61" s="114"/>
      <c r="F61" s="114"/>
      <c r="G61" s="114"/>
      <c r="H61" s="114"/>
      <c r="I61" s="114"/>
      <c r="J61" s="89"/>
      <c r="K61" s="89"/>
      <c r="L61" s="89"/>
      <c r="M61" s="89"/>
      <c r="N61" s="89"/>
      <c r="O61" s="89"/>
      <c r="P61" s="173"/>
      <c r="Q61" s="337"/>
      <c r="R61" s="89"/>
      <c r="S61" s="89"/>
      <c r="T61" s="89"/>
      <c r="U61" s="89"/>
      <c r="V61" s="89"/>
    </row>
    <row r="62" spans="1:22" ht="9" hidden="1" customHeight="1">
      <c r="A62" s="144"/>
      <c r="C62" s="114"/>
      <c r="D62" s="114"/>
      <c r="E62" s="114"/>
      <c r="F62" s="114"/>
      <c r="G62" s="114"/>
      <c r="H62" s="114"/>
      <c r="I62" s="114"/>
      <c r="J62" s="89"/>
      <c r="K62" s="89"/>
      <c r="L62" s="89"/>
      <c r="M62" s="89"/>
      <c r="N62" s="89"/>
      <c r="O62" s="89"/>
      <c r="P62" s="173"/>
      <c r="Q62" s="337"/>
      <c r="R62" s="89"/>
      <c r="S62" s="89"/>
      <c r="T62" s="89"/>
      <c r="U62" s="89"/>
      <c r="V62" s="89"/>
    </row>
    <row r="63" spans="1:22" ht="9" hidden="1" customHeight="1">
      <c r="A63" s="143"/>
      <c r="C63" s="114"/>
      <c r="D63" s="114"/>
      <c r="E63" s="114"/>
      <c r="F63" s="114"/>
      <c r="G63" s="114"/>
      <c r="H63" s="114"/>
      <c r="I63" s="114"/>
      <c r="J63" s="89"/>
      <c r="K63" s="89"/>
      <c r="L63" s="89"/>
      <c r="M63" s="89"/>
      <c r="N63" s="89"/>
      <c r="O63" s="89"/>
      <c r="P63" s="173"/>
      <c r="Q63" s="337"/>
      <c r="R63" s="89"/>
      <c r="S63" s="89"/>
      <c r="T63" s="89"/>
      <c r="U63" s="89"/>
      <c r="V63" s="89"/>
    </row>
    <row r="64" spans="1:22" ht="9" hidden="1" customHeight="1">
      <c r="A64" s="143"/>
      <c r="C64" s="114"/>
      <c r="D64" s="114"/>
      <c r="E64" s="114"/>
      <c r="F64" s="114"/>
      <c r="G64" s="114"/>
      <c r="H64" s="114"/>
      <c r="I64" s="114"/>
      <c r="J64" s="89"/>
      <c r="K64" s="89"/>
      <c r="L64" s="89"/>
      <c r="M64" s="89"/>
      <c r="N64" s="89"/>
      <c r="O64" s="89"/>
      <c r="P64" s="173"/>
      <c r="Q64" s="337"/>
      <c r="R64" s="89"/>
      <c r="S64" s="89"/>
      <c r="T64" s="89"/>
      <c r="U64" s="89"/>
      <c r="V64" s="89"/>
    </row>
    <row r="65" spans="1:22" ht="9" hidden="1" customHeight="1">
      <c r="A65" s="143"/>
      <c r="C65" s="114"/>
      <c r="D65" s="114"/>
      <c r="E65" s="114"/>
      <c r="F65" s="114"/>
      <c r="G65" s="114"/>
      <c r="H65" s="114"/>
      <c r="I65" s="114"/>
      <c r="J65" s="89"/>
      <c r="K65" s="89"/>
      <c r="L65" s="89"/>
      <c r="M65" s="89"/>
      <c r="N65" s="89"/>
      <c r="O65" s="89"/>
      <c r="P65" s="173"/>
      <c r="Q65" s="337"/>
      <c r="R65" s="89"/>
      <c r="S65" s="89"/>
      <c r="T65" s="89"/>
      <c r="U65" s="89"/>
      <c r="V65" s="89"/>
    </row>
    <row r="66" spans="1:22" ht="9" hidden="1" customHeight="1">
      <c r="A66" s="143"/>
      <c r="C66" s="114"/>
      <c r="D66" s="114"/>
      <c r="E66" s="114"/>
      <c r="F66" s="114"/>
      <c r="G66" s="114"/>
      <c r="H66" s="114"/>
      <c r="I66" s="114"/>
      <c r="J66" s="89"/>
      <c r="K66" s="89"/>
      <c r="L66" s="89"/>
      <c r="M66" s="89"/>
      <c r="N66" s="89"/>
      <c r="O66" s="89"/>
      <c r="P66" s="173"/>
      <c r="Q66" s="337"/>
      <c r="R66" s="89"/>
      <c r="S66" s="89"/>
      <c r="T66" s="89"/>
      <c r="U66" s="89"/>
      <c r="V66" s="89"/>
    </row>
    <row r="67" spans="1:22" ht="9" hidden="1" customHeight="1">
      <c r="A67" s="143"/>
      <c r="C67" s="114"/>
      <c r="D67" s="114"/>
      <c r="E67" s="114"/>
      <c r="F67" s="114"/>
      <c r="G67" s="114"/>
      <c r="H67" s="114"/>
      <c r="I67" s="114"/>
      <c r="J67" s="89"/>
      <c r="K67" s="89"/>
      <c r="L67" s="89"/>
      <c r="M67" s="89"/>
      <c r="N67" s="89"/>
      <c r="O67" s="89"/>
      <c r="P67" s="173"/>
      <c r="Q67" s="337"/>
      <c r="R67" s="89"/>
      <c r="S67" s="89"/>
      <c r="T67" s="89"/>
      <c r="U67" s="89"/>
      <c r="V67" s="89"/>
    </row>
    <row r="68" spans="1:22" ht="9" hidden="1" customHeight="1">
      <c r="A68" s="144"/>
      <c r="C68" s="114"/>
      <c r="D68" s="114"/>
      <c r="E68" s="114"/>
      <c r="F68" s="114"/>
      <c r="G68" s="114"/>
      <c r="H68" s="114"/>
      <c r="I68" s="114"/>
      <c r="J68" s="89"/>
      <c r="K68" s="89"/>
      <c r="L68" s="89"/>
      <c r="M68" s="89"/>
      <c r="N68" s="89"/>
      <c r="O68" s="89"/>
      <c r="P68" s="173"/>
      <c r="Q68" s="337"/>
      <c r="R68" s="89"/>
      <c r="S68" s="89"/>
      <c r="T68" s="89"/>
      <c r="U68" s="89"/>
      <c r="V68" s="89"/>
    </row>
    <row r="69" spans="1:22" ht="9" hidden="1" customHeight="1">
      <c r="A69" s="143"/>
      <c r="C69" s="114"/>
      <c r="D69" s="114"/>
      <c r="E69" s="114"/>
      <c r="F69" s="114"/>
      <c r="G69" s="114"/>
      <c r="H69" s="114"/>
      <c r="I69" s="114"/>
      <c r="J69" s="89"/>
      <c r="K69" s="89"/>
      <c r="L69" s="89"/>
      <c r="M69" s="89"/>
      <c r="N69" s="89"/>
      <c r="O69" s="89"/>
      <c r="P69" s="173"/>
      <c r="Q69" s="337"/>
      <c r="R69" s="89"/>
      <c r="S69" s="89"/>
      <c r="T69" s="89"/>
      <c r="U69" s="89"/>
      <c r="V69" s="89"/>
    </row>
    <row r="70" spans="1:22" ht="9" hidden="1" customHeight="1">
      <c r="A70" s="143"/>
      <c r="C70" s="114"/>
      <c r="D70" s="114"/>
      <c r="E70" s="114"/>
      <c r="F70" s="114"/>
      <c r="G70" s="114"/>
      <c r="H70" s="114"/>
      <c r="I70" s="114"/>
      <c r="J70" s="89"/>
      <c r="K70" s="89"/>
      <c r="L70" s="89"/>
      <c r="M70" s="89"/>
      <c r="N70" s="89"/>
      <c r="O70" s="89"/>
      <c r="P70" s="173"/>
      <c r="Q70" s="337"/>
      <c r="R70" s="89"/>
      <c r="S70" s="89"/>
      <c r="T70" s="89"/>
      <c r="U70" s="89"/>
      <c r="V70" s="89"/>
    </row>
    <row r="71" spans="1:22" ht="9" hidden="1" customHeight="1">
      <c r="A71" s="143"/>
      <c r="C71" s="114"/>
      <c r="D71" s="114"/>
      <c r="E71" s="114"/>
      <c r="F71" s="114"/>
      <c r="G71" s="114"/>
      <c r="H71" s="114"/>
      <c r="I71" s="114"/>
      <c r="J71" s="89"/>
      <c r="K71" s="89"/>
      <c r="L71" s="89"/>
      <c r="M71" s="89"/>
      <c r="N71" s="89"/>
      <c r="O71" s="89"/>
      <c r="P71" s="173"/>
      <c r="Q71" s="337"/>
      <c r="R71" s="89"/>
      <c r="S71" s="89"/>
      <c r="T71" s="89"/>
      <c r="U71" s="89"/>
      <c r="V71" s="89"/>
    </row>
    <row r="72" spans="1:22" ht="9" hidden="1" customHeight="1">
      <c r="A72" s="143"/>
      <c r="C72" s="114"/>
      <c r="D72" s="114"/>
      <c r="E72" s="114"/>
      <c r="F72" s="114"/>
      <c r="G72" s="114"/>
      <c r="H72" s="114"/>
      <c r="I72" s="114"/>
      <c r="J72" s="89"/>
      <c r="K72" s="89"/>
      <c r="L72" s="89"/>
      <c r="M72" s="89"/>
      <c r="N72" s="89"/>
      <c r="O72" s="89"/>
      <c r="P72" s="173"/>
      <c r="Q72" s="337"/>
      <c r="R72" s="89"/>
      <c r="S72" s="89"/>
      <c r="T72" s="89"/>
      <c r="U72" s="89"/>
      <c r="V72" s="89"/>
    </row>
    <row r="73" spans="1:22" ht="9" hidden="1" customHeight="1">
      <c r="A73" s="144"/>
      <c r="C73" s="114"/>
      <c r="D73" s="114"/>
      <c r="E73" s="114"/>
      <c r="F73" s="114"/>
      <c r="G73" s="114"/>
      <c r="H73" s="114"/>
      <c r="I73" s="114"/>
      <c r="J73" s="89"/>
      <c r="K73" s="89"/>
      <c r="L73" s="89"/>
      <c r="M73" s="89"/>
      <c r="N73" s="89"/>
      <c r="O73" s="89"/>
      <c r="P73" s="173"/>
      <c r="Q73" s="337"/>
      <c r="R73" s="89"/>
      <c r="S73" s="89"/>
      <c r="T73" s="89"/>
      <c r="U73" s="89"/>
      <c r="V73" s="89"/>
    </row>
    <row r="74" spans="1:22" ht="9" hidden="1" customHeight="1">
      <c r="A74" s="145"/>
      <c r="C74" s="114"/>
      <c r="D74" s="114"/>
      <c r="E74" s="114"/>
      <c r="F74" s="114"/>
      <c r="G74" s="114"/>
      <c r="H74" s="114"/>
      <c r="I74" s="114"/>
      <c r="J74" s="89"/>
      <c r="K74" s="89"/>
      <c r="L74" s="89"/>
      <c r="M74" s="89"/>
      <c r="N74" s="89"/>
      <c r="O74" s="89"/>
      <c r="P74" s="173"/>
      <c r="Q74" s="337"/>
      <c r="R74" s="89"/>
      <c r="S74" s="89"/>
      <c r="T74" s="89"/>
      <c r="U74" s="89"/>
      <c r="V74" s="89"/>
    </row>
    <row r="75" spans="1:22" ht="9" hidden="1" customHeight="1">
      <c r="A75" s="145"/>
      <c r="C75" s="114"/>
      <c r="D75" s="114"/>
      <c r="E75" s="114"/>
      <c r="F75" s="114"/>
      <c r="G75" s="114"/>
      <c r="H75" s="114"/>
      <c r="I75" s="114"/>
      <c r="J75" s="89"/>
      <c r="K75" s="89"/>
      <c r="L75" s="89"/>
      <c r="M75" s="89"/>
      <c r="N75" s="89"/>
      <c r="O75" s="89"/>
      <c r="P75" s="173"/>
      <c r="Q75" s="337"/>
      <c r="R75" s="89"/>
      <c r="S75" s="89"/>
      <c r="T75" s="89"/>
      <c r="U75" s="89"/>
      <c r="V75" s="89"/>
    </row>
    <row r="76" spans="1:22" ht="9" hidden="1" customHeight="1">
      <c r="A76" s="145"/>
      <c r="C76" s="114"/>
      <c r="D76" s="114"/>
      <c r="E76" s="114"/>
      <c r="F76" s="114"/>
      <c r="G76" s="114"/>
      <c r="H76" s="114"/>
      <c r="I76" s="114"/>
      <c r="J76" s="89"/>
      <c r="K76" s="89"/>
      <c r="L76" s="89"/>
      <c r="M76" s="89"/>
      <c r="N76" s="89"/>
      <c r="O76" s="89"/>
      <c r="P76" s="173"/>
      <c r="Q76" s="337"/>
      <c r="R76" s="89"/>
      <c r="S76" s="89"/>
      <c r="T76" s="89"/>
      <c r="U76" s="89"/>
      <c r="V76" s="89"/>
    </row>
    <row r="77" spans="1:22" ht="9" hidden="1" customHeight="1">
      <c r="A77" s="145"/>
      <c r="C77" s="114"/>
      <c r="D77" s="114"/>
      <c r="E77" s="114"/>
      <c r="F77" s="114"/>
      <c r="G77" s="114"/>
      <c r="H77" s="114"/>
      <c r="I77" s="114"/>
      <c r="J77" s="89"/>
      <c r="K77" s="89"/>
      <c r="L77" s="89"/>
      <c r="M77" s="89"/>
      <c r="N77" s="89"/>
      <c r="O77" s="89"/>
      <c r="P77" s="173"/>
      <c r="Q77" s="337"/>
      <c r="R77" s="89"/>
      <c r="S77" s="89"/>
      <c r="T77" s="89"/>
      <c r="U77" s="89"/>
      <c r="V77" s="89"/>
    </row>
    <row r="78" spans="1:22" ht="9" hidden="1" customHeight="1">
      <c r="A78" s="146"/>
      <c r="C78" s="114"/>
      <c r="D78" s="114"/>
      <c r="E78" s="114"/>
      <c r="F78" s="114"/>
      <c r="G78" s="114"/>
      <c r="H78" s="114"/>
      <c r="I78" s="114"/>
      <c r="J78" s="89"/>
      <c r="K78" s="89"/>
      <c r="L78" s="89"/>
      <c r="M78" s="89"/>
      <c r="N78" s="89"/>
      <c r="O78" s="89"/>
      <c r="P78" s="173"/>
      <c r="Q78" s="337"/>
      <c r="R78" s="89"/>
      <c r="S78" s="89"/>
      <c r="T78" s="89"/>
      <c r="U78" s="89"/>
      <c r="V78" s="89"/>
    </row>
    <row r="79" spans="1:22" ht="9" hidden="1" customHeight="1">
      <c r="A79" s="146"/>
      <c r="C79" s="114"/>
      <c r="D79" s="114"/>
      <c r="E79" s="114"/>
      <c r="F79" s="114"/>
      <c r="G79" s="114"/>
      <c r="H79" s="114"/>
      <c r="I79" s="114"/>
      <c r="J79" s="89"/>
      <c r="K79" s="89"/>
      <c r="L79" s="89"/>
      <c r="M79" s="89"/>
      <c r="N79" s="89"/>
      <c r="O79" s="89"/>
      <c r="P79" s="173"/>
      <c r="Q79" s="337"/>
      <c r="R79" s="89"/>
      <c r="S79" s="89"/>
      <c r="T79" s="89"/>
      <c r="U79" s="89"/>
      <c r="V79" s="89"/>
    </row>
    <row r="80" spans="1:22" ht="9" hidden="1" customHeight="1">
      <c r="A80" s="147"/>
      <c r="C80" s="114"/>
      <c r="D80" s="114"/>
      <c r="E80" s="114"/>
      <c r="F80" s="114"/>
      <c r="G80" s="114"/>
      <c r="H80" s="114"/>
      <c r="I80" s="114"/>
      <c r="J80" s="89"/>
      <c r="K80" s="89"/>
      <c r="L80" s="89"/>
      <c r="M80" s="89"/>
      <c r="N80" s="89"/>
      <c r="O80" s="89"/>
      <c r="P80" s="173"/>
      <c r="Q80" s="337"/>
      <c r="R80" s="89"/>
      <c r="S80" s="89"/>
      <c r="T80" s="89"/>
      <c r="U80" s="89"/>
      <c r="V80" s="89"/>
    </row>
    <row r="81" spans="1:22" ht="9" hidden="1" customHeight="1">
      <c r="A81" s="143"/>
      <c r="C81" s="114"/>
      <c r="D81" s="114"/>
      <c r="E81" s="114"/>
      <c r="F81" s="114"/>
      <c r="G81" s="114"/>
      <c r="H81" s="114"/>
      <c r="I81" s="114"/>
      <c r="J81" s="89"/>
      <c r="K81" s="89"/>
      <c r="L81" s="89"/>
      <c r="M81" s="89"/>
      <c r="N81" s="89"/>
      <c r="O81" s="89"/>
      <c r="P81" s="173"/>
      <c r="Q81" s="337"/>
      <c r="R81" s="89"/>
      <c r="S81" s="89"/>
      <c r="T81" s="89"/>
      <c r="U81" s="89"/>
      <c r="V81" s="89"/>
    </row>
    <row r="82" spans="1:22" ht="9" hidden="1" customHeight="1">
      <c r="A82" s="143"/>
      <c r="C82" s="114"/>
      <c r="D82" s="114"/>
      <c r="E82" s="114"/>
      <c r="F82" s="114"/>
      <c r="G82" s="114"/>
      <c r="H82" s="114"/>
      <c r="I82" s="114"/>
      <c r="J82" s="89"/>
      <c r="K82" s="89"/>
      <c r="L82" s="89"/>
      <c r="M82" s="89"/>
      <c r="N82" s="89"/>
      <c r="O82" s="89"/>
      <c r="P82" s="173"/>
      <c r="Q82" s="337"/>
      <c r="R82" s="89"/>
      <c r="S82" s="89"/>
      <c r="T82" s="89"/>
      <c r="U82" s="89"/>
      <c r="V82" s="89"/>
    </row>
    <row r="83" spans="1:22" ht="9" hidden="1" customHeight="1">
      <c r="A83" s="143"/>
      <c r="C83" s="114"/>
      <c r="D83" s="114"/>
      <c r="E83" s="114"/>
      <c r="F83" s="114"/>
      <c r="G83" s="114"/>
      <c r="H83" s="114"/>
      <c r="I83" s="114"/>
      <c r="J83" s="89"/>
      <c r="K83" s="89"/>
      <c r="L83" s="89"/>
      <c r="M83" s="89"/>
      <c r="N83" s="89"/>
      <c r="O83" s="89"/>
      <c r="P83" s="173"/>
      <c r="Q83" s="337"/>
      <c r="R83" s="89"/>
      <c r="S83" s="89"/>
      <c r="T83" s="89"/>
      <c r="U83" s="89"/>
      <c r="V83" s="89"/>
    </row>
    <row r="84" spans="1:22" ht="9" hidden="1" customHeight="1">
      <c r="A84" s="143"/>
      <c r="C84" s="114"/>
      <c r="D84" s="114"/>
      <c r="E84" s="114"/>
      <c r="F84" s="114"/>
      <c r="G84" s="114"/>
      <c r="H84" s="114"/>
      <c r="I84" s="114"/>
      <c r="J84" s="89"/>
      <c r="K84" s="89"/>
      <c r="L84" s="89"/>
      <c r="M84" s="89"/>
      <c r="N84" s="89"/>
      <c r="O84" s="89"/>
      <c r="P84" s="173"/>
      <c r="Q84" s="337"/>
      <c r="R84" s="89"/>
      <c r="S84" s="89"/>
      <c r="T84" s="89"/>
      <c r="U84" s="89"/>
      <c r="V84" s="89"/>
    </row>
    <row r="85" spans="1:22" ht="9" hidden="1" customHeight="1">
      <c r="A85" s="145"/>
      <c r="C85" s="114"/>
      <c r="D85" s="114"/>
      <c r="E85" s="114"/>
      <c r="F85" s="114"/>
      <c r="G85" s="114"/>
      <c r="H85" s="114"/>
      <c r="I85" s="114"/>
      <c r="J85" s="89"/>
      <c r="K85" s="89"/>
      <c r="L85" s="89"/>
      <c r="M85" s="89"/>
      <c r="N85" s="89"/>
      <c r="O85" s="89"/>
      <c r="P85" s="173"/>
      <c r="Q85" s="337"/>
      <c r="R85" s="89"/>
      <c r="S85" s="89"/>
      <c r="T85" s="89"/>
      <c r="U85" s="89"/>
      <c r="V85" s="89"/>
    </row>
    <row r="86" spans="1:22" ht="9" hidden="1" customHeight="1">
      <c r="A86" s="147"/>
      <c r="C86" s="114"/>
      <c r="D86" s="114"/>
      <c r="E86" s="114"/>
      <c r="F86" s="114"/>
      <c r="G86" s="114"/>
      <c r="H86" s="114"/>
      <c r="I86" s="114"/>
      <c r="J86" s="89"/>
      <c r="K86" s="89"/>
      <c r="L86" s="89"/>
      <c r="M86" s="89"/>
      <c r="N86" s="89"/>
      <c r="O86" s="89"/>
      <c r="P86" s="173"/>
      <c r="Q86" s="337"/>
      <c r="R86" s="89"/>
      <c r="S86" s="89"/>
      <c r="T86" s="89"/>
      <c r="U86" s="89"/>
      <c r="V86" s="89"/>
    </row>
    <row r="87" spans="1:22" ht="9" hidden="1" customHeight="1">
      <c r="A87" s="143"/>
      <c r="C87" s="114"/>
      <c r="D87" s="114"/>
      <c r="E87" s="114"/>
      <c r="F87" s="114"/>
      <c r="G87" s="114"/>
      <c r="H87" s="114"/>
      <c r="I87" s="114"/>
      <c r="J87" s="89"/>
      <c r="K87" s="89"/>
      <c r="L87" s="89"/>
      <c r="M87" s="89"/>
      <c r="N87" s="89"/>
      <c r="O87" s="89"/>
      <c r="P87" s="173"/>
      <c r="Q87" s="337"/>
      <c r="R87" s="89"/>
      <c r="S87" s="89"/>
      <c r="T87" s="89"/>
      <c r="U87" s="89"/>
      <c r="V87" s="89"/>
    </row>
    <row r="88" spans="1:22" ht="9" hidden="1" customHeight="1">
      <c r="A88" s="143"/>
      <c r="C88" s="114"/>
      <c r="D88" s="114"/>
      <c r="E88" s="114"/>
      <c r="F88" s="114"/>
      <c r="G88" s="114"/>
      <c r="H88" s="114"/>
      <c r="I88" s="114"/>
      <c r="J88" s="89"/>
      <c r="K88" s="89"/>
      <c r="L88" s="89"/>
      <c r="M88" s="89"/>
      <c r="N88" s="89"/>
      <c r="O88" s="89"/>
      <c r="P88" s="173"/>
      <c r="Q88" s="337"/>
      <c r="R88" s="89"/>
      <c r="S88" s="89"/>
      <c r="T88" s="89"/>
      <c r="U88" s="89"/>
      <c r="V88" s="89"/>
    </row>
    <row r="89" spans="1:22" ht="9" hidden="1" customHeight="1">
      <c r="A89" s="143"/>
      <c r="C89" s="114"/>
      <c r="D89" s="114"/>
      <c r="E89" s="114"/>
      <c r="F89" s="114"/>
      <c r="G89" s="114"/>
      <c r="H89" s="114"/>
      <c r="I89" s="114"/>
      <c r="J89" s="89"/>
      <c r="K89" s="89"/>
      <c r="L89" s="89"/>
      <c r="M89" s="89"/>
      <c r="N89" s="89"/>
      <c r="O89" s="89"/>
      <c r="P89" s="173"/>
      <c r="Q89" s="337"/>
      <c r="R89" s="89"/>
      <c r="S89" s="89"/>
      <c r="T89" s="89"/>
      <c r="U89" s="89"/>
      <c r="V89" s="89"/>
    </row>
    <row r="90" spans="1:22" ht="9" hidden="1" customHeight="1">
      <c r="A90" s="143"/>
      <c r="C90" s="114"/>
      <c r="D90" s="114"/>
      <c r="E90" s="114"/>
      <c r="F90" s="114"/>
      <c r="G90" s="114"/>
      <c r="H90" s="114"/>
      <c r="I90" s="114"/>
      <c r="J90" s="89"/>
      <c r="K90" s="89"/>
      <c r="L90" s="89"/>
      <c r="M90" s="89"/>
      <c r="N90" s="89"/>
      <c r="O90" s="89"/>
      <c r="P90" s="173"/>
      <c r="Q90" s="337"/>
      <c r="R90" s="89"/>
      <c r="S90" s="89"/>
      <c r="T90" s="89"/>
      <c r="U90" s="89"/>
      <c r="V90" s="89"/>
    </row>
    <row r="91" spans="1:22" ht="9" hidden="1" customHeight="1">
      <c r="A91" s="145"/>
      <c r="C91" s="114"/>
      <c r="D91" s="114"/>
      <c r="E91" s="114"/>
      <c r="F91" s="114"/>
      <c r="G91" s="114"/>
      <c r="H91" s="114"/>
      <c r="I91" s="114"/>
      <c r="J91" s="89"/>
      <c r="K91" s="89"/>
      <c r="L91" s="89"/>
      <c r="M91" s="89"/>
      <c r="N91" s="89"/>
      <c r="O91" s="89"/>
      <c r="P91" s="173"/>
      <c r="Q91" s="337"/>
      <c r="R91" s="89"/>
      <c r="S91" s="89"/>
      <c r="T91" s="89"/>
      <c r="U91" s="89"/>
      <c r="V91" s="89"/>
    </row>
    <row r="92" spans="1:22" ht="9" hidden="1" customHeight="1">
      <c r="A92" s="147"/>
      <c r="C92" s="114"/>
      <c r="D92" s="114"/>
      <c r="E92" s="114"/>
      <c r="F92" s="114"/>
      <c r="G92" s="114"/>
      <c r="H92" s="114"/>
      <c r="I92" s="114"/>
      <c r="J92" s="89"/>
      <c r="K92" s="89"/>
      <c r="L92" s="89"/>
      <c r="M92" s="89"/>
      <c r="N92" s="89"/>
      <c r="O92" s="89"/>
      <c r="P92" s="173"/>
      <c r="Q92" s="337"/>
      <c r="R92" s="89"/>
      <c r="S92" s="89"/>
      <c r="T92" s="89"/>
      <c r="U92" s="89"/>
      <c r="V92" s="89"/>
    </row>
    <row r="93" spans="1:22" ht="9" hidden="1" customHeight="1">
      <c r="A93" s="143"/>
      <c r="C93" s="114"/>
      <c r="D93" s="114"/>
      <c r="E93" s="114"/>
      <c r="F93" s="114"/>
      <c r="G93" s="114"/>
      <c r="H93" s="114"/>
      <c r="I93" s="114"/>
      <c r="J93" s="89"/>
      <c r="K93" s="89"/>
      <c r="L93" s="89"/>
      <c r="M93" s="89"/>
      <c r="N93" s="89"/>
      <c r="O93" s="89"/>
      <c r="P93" s="173"/>
      <c r="Q93" s="337"/>
      <c r="R93" s="89"/>
      <c r="S93" s="89"/>
      <c r="T93" s="89"/>
      <c r="U93" s="89"/>
      <c r="V93" s="89"/>
    </row>
    <row r="94" spans="1:22" ht="9" hidden="1" customHeight="1">
      <c r="A94" s="143"/>
      <c r="C94" s="114"/>
      <c r="D94" s="114"/>
      <c r="E94" s="114"/>
      <c r="F94" s="114"/>
      <c r="G94" s="114"/>
      <c r="H94" s="114"/>
      <c r="I94" s="114"/>
      <c r="J94" s="89"/>
      <c r="K94" s="89"/>
      <c r="L94" s="89"/>
      <c r="M94" s="89"/>
      <c r="N94" s="89"/>
      <c r="O94" s="89"/>
      <c r="P94" s="173"/>
      <c r="Q94" s="337"/>
      <c r="R94" s="89"/>
      <c r="S94" s="89"/>
      <c r="T94" s="89"/>
      <c r="U94" s="89"/>
      <c r="V94" s="89"/>
    </row>
    <row r="95" spans="1:22" ht="9" hidden="1" customHeight="1">
      <c r="A95" s="143"/>
      <c r="C95" s="148"/>
      <c r="D95" s="148"/>
      <c r="E95" s="148"/>
      <c r="F95" s="148"/>
      <c r="G95" s="148"/>
      <c r="H95" s="148"/>
      <c r="I95" s="148"/>
      <c r="P95" s="137"/>
    </row>
    <row r="96" spans="1:22" ht="9" hidden="1" customHeight="1">
      <c r="A96" s="143"/>
      <c r="C96" s="148"/>
      <c r="D96" s="148"/>
      <c r="E96" s="148"/>
      <c r="F96" s="148"/>
      <c r="G96" s="148"/>
      <c r="H96" s="148"/>
      <c r="I96" s="148"/>
      <c r="P96" s="137"/>
    </row>
    <row r="97" spans="1:16" ht="9" hidden="1" customHeight="1">
      <c r="A97" s="143"/>
      <c r="C97" s="148"/>
      <c r="D97" s="148"/>
      <c r="E97" s="148"/>
      <c r="F97" s="148"/>
      <c r="G97" s="148"/>
      <c r="H97" s="148"/>
      <c r="I97" s="148"/>
      <c r="P97" s="137"/>
    </row>
    <row r="98" spans="1:16" ht="9" hidden="1" customHeight="1">
      <c r="A98" s="143"/>
      <c r="C98" s="148"/>
      <c r="D98" s="148"/>
      <c r="E98" s="148"/>
      <c r="F98" s="148"/>
      <c r="G98" s="148"/>
      <c r="H98" s="148"/>
      <c r="I98" s="148"/>
      <c r="P98" s="137"/>
    </row>
    <row r="99" spans="1:16" ht="9" hidden="1" customHeight="1">
      <c r="A99" s="143"/>
      <c r="C99" s="148"/>
      <c r="D99" s="148"/>
      <c r="E99" s="148"/>
      <c r="F99" s="148"/>
      <c r="G99" s="148"/>
      <c r="H99" s="148"/>
      <c r="I99" s="148"/>
      <c r="P99" s="137"/>
    </row>
    <row r="100" spans="1:16" ht="9" hidden="1" customHeight="1">
      <c r="A100" s="143"/>
      <c r="C100" s="148"/>
      <c r="D100" s="148"/>
      <c r="E100" s="148"/>
      <c r="F100" s="148"/>
      <c r="G100" s="148"/>
      <c r="H100" s="148"/>
      <c r="I100" s="148"/>
      <c r="P100" s="137"/>
    </row>
    <row r="101" spans="1:16" ht="9" hidden="1" customHeight="1">
      <c r="A101" s="145"/>
      <c r="C101" s="148"/>
      <c r="D101" s="148"/>
      <c r="E101" s="148"/>
      <c r="F101" s="148"/>
      <c r="G101" s="148"/>
      <c r="H101" s="148"/>
      <c r="I101" s="148"/>
      <c r="P101" s="137"/>
    </row>
    <row r="102" spans="1:16" ht="9" hidden="1" customHeight="1">
      <c r="A102" s="147"/>
      <c r="C102" s="148"/>
      <c r="D102" s="148"/>
      <c r="E102" s="148"/>
      <c r="F102" s="148"/>
      <c r="G102" s="148"/>
      <c r="H102" s="148"/>
      <c r="I102" s="148"/>
      <c r="P102" s="137"/>
    </row>
    <row r="103" spans="1:16" ht="9" hidden="1" customHeight="1">
      <c r="A103" s="143"/>
      <c r="C103" s="148"/>
      <c r="D103" s="148"/>
      <c r="E103" s="148"/>
      <c r="F103" s="148"/>
      <c r="G103" s="148"/>
      <c r="H103" s="148"/>
      <c r="I103" s="148"/>
      <c r="P103" s="137"/>
    </row>
    <row r="104" spans="1:16" ht="9" hidden="1" customHeight="1">
      <c r="A104" s="143"/>
      <c r="C104" s="148"/>
      <c r="D104" s="148"/>
      <c r="E104" s="148"/>
      <c r="F104" s="148"/>
      <c r="G104" s="148"/>
      <c r="H104" s="148"/>
      <c r="I104" s="148"/>
      <c r="P104" s="137"/>
    </row>
    <row r="105" spans="1:16" ht="9" hidden="1" customHeight="1">
      <c r="A105" s="143"/>
      <c r="C105" s="148"/>
      <c r="D105" s="148"/>
      <c r="E105" s="148"/>
      <c r="F105" s="148"/>
      <c r="G105" s="148"/>
      <c r="H105" s="148"/>
      <c r="I105" s="148"/>
      <c r="P105" s="137"/>
    </row>
    <row r="106" spans="1:16" ht="9" hidden="1" customHeight="1">
      <c r="A106" s="143"/>
      <c r="C106" s="148"/>
      <c r="D106" s="148"/>
      <c r="E106" s="148"/>
      <c r="F106" s="148"/>
      <c r="G106" s="148"/>
      <c r="H106" s="148"/>
      <c r="I106" s="148"/>
      <c r="P106" s="137"/>
    </row>
    <row r="107" spans="1:16" ht="9" hidden="1" customHeight="1">
      <c r="A107" s="143"/>
      <c r="C107" s="148"/>
      <c r="D107" s="148"/>
      <c r="E107" s="148"/>
      <c r="F107" s="148"/>
      <c r="G107" s="148"/>
      <c r="H107" s="148"/>
      <c r="I107" s="148"/>
      <c r="P107" s="137"/>
    </row>
    <row r="108" spans="1:16" ht="9" hidden="1" customHeight="1">
      <c r="A108" s="143"/>
      <c r="C108" s="148"/>
      <c r="D108" s="148"/>
      <c r="E108" s="148"/>
      <c r="F108" s="148"/>
      <c r="G108" s="148"/>
      <c r="H108" s="148"/>
      <c r="I108" s="148"/>
      <c r="P108" s="137"/>
    </row>
    <row r="109" spans="1:16" ht="9" hidden="1" customHeight="1">
      <c r="A109" s="143"/>
      <c r="C109" s="148"/>
      <c r="D109" s="148"/>
      <c r="E109" s="148"/>
      <c r="F109" s="148"/>
      <c r="G109" s="148"/>
      <c r="H109" s="148"/>
      <c r="I109" s="148"/>
      <c r="P109" s="137"/>
    </row>
    <row r="110" spans="1:16" ht="9" hidden="1" customHeight="1">
      <c r="A110" s="143"/>
      <c r="C110" s="148"/>
      <c r="D110" s="148"/>
      <c r="E110" s="148"/>
      <c r="F110" s="148"/>
      <c r="G110" s="148"/>
      <c r="H110" s="148"/>
      <c r="I110" s="148"/>
      <c r="P110" s="137"/>
    </row>
    <row r="111" spans="1:16" ht="9" hidden="1" customHeight="1">
      <c r="A111" s="143"/>
      <c r="C111" s="148"/>
      <c r="D111" s="148"/>
      <c r="E111" s="148"/>
      <c r="F111" s="148"/>
      <c r="G111" s="148"/>
      <c r="H111" s="148"/>
      <c r="I111" s="148"/>
      <c r="P111" s="137"/>
    </row>
    <row r="112" spans="1:16" ht="9" hidden="1" customHeight="1">
      <c r="A112" s="147"/>
      <c r="C112" s="148"/>
      <c r="D112" s="148"/>
      <c r="E112" s="148"/>
      <c r="F112" s="148"/>
      <c r="G112" s="148"/>
      <c r="H112" s="148"/>
      <c r="I112" s="148"/>
      <c r="P112" s="137"/>
    </row>
    <row r="113" spans="1:16" ht="9" hidden="1" customHeight="1">
      <c r="A113" s="143"/>
      <c r="C113" s="148"/>
      <c r="D113" s="148"/>
      <c r="E113" s="148"/>
      <c r="F113" s="148"/>
      <c r="G113" s="148"/>
      <c r="H113" s="148"/>
      <c r="I113" s="148"/>
      <c r="P113" s="137"/>
    </row>
    <row r="114" spans="1:16" ht="9" hidden="1" customHeight="1">
      <c r="A114" s="143"/>
      <c r="C114" s="148"/>
      <c r="D114" s="148"/>
      <c r="E114" s="148"/>
      <c r="F114" s="148"/>
      <c r="G114" s="148"/>
      <c r="H114" s="148"/>
      <c r="I114" s="148"/>
      <c r="P114" s="137"/>
    </row>
    <row r="115" spans="1:16" ht="9" hidden="1" customHeight="1">
      <c r="A115" s="143"/>
      <c r="C115" s="148"/>
      <c r="D115" s="148"/>
      <c r="E115" s="148"/>
      <c r="F115" s="148"/>
      <c r="G115" s="148"/>
      <c r="H115" s="148"/>
      <c r="I115" s="148"/>
      <c r="P115" s="137"/>
    </row>
    <row r="116" spans="1:16" hidden="1">
      <c r="A116" s="149"/>
      <c r="C116" s="148"/>
      <c r="D116" s="148"/>
      <c r="E116" s="148"/>
      <c r="F116" s="148"/>
      <c r="G116" s="148"/>
      <c r="H116" s="148"/>
      <c r="I116" s="148"/>
      <c r="P116" s="137"/>
    </row>
    <row r="117" spans="1:16" hidden="1">
      <c r="A117" s="149"/>
      <c r="C117" s="148"/>
      <c r="D117" s="148"/>
      <c r="E117" s="148"/>
      <c r="F117" s="148"/>
      <c r="G117" s="148"/>
      <c r="H117" s="148"/>
      <c r="I117" s="148"/>
      <c r="P117" s="137"/>
    </row>
    <row r="118" spans="1:16" hidden="1">
      <c r="A118" s="149"/>
      <c r="C118" s="148"/>
      <c r="D118" s="148"/>
      <c r="E118" s="148"/>
      <c r="F118" s="148"/>
      <c r="G118" s="148"/>
      <c r="H118" s="148"/>
      <c r="I118" s="148"/>
      <c r="P118" s="137"/>
    </row>
    <row r="119" spans="1:16" hidden="1">
      <c r="A119" s="149"/>
      <c r="C119" s="148"/>
      <c r="D119" s="148"/>
      <c r="E119" s="148"/>
      <c r="F119" s="148"/>
      <c r="G119" s="148"/>
      <c r="H119" s="148"/>
      <c r="I119" s="148"/>
      <c r="P119" s="137"/>
    </row>
    <row r="120" spans="1:16" hidden="1">
      <c r="A120" s="149"/>
      <c r="C120" s="148"/>
      <c r="D120" s="148"/>
      <c r="E120" s="148"/>
      <c r="F120" s="148"/>
      <c r="G120" s="148"/>
      <c r="H120" s="148"/>
      <c r="I120" s="148"/>
      <c r="P120" s="137"/>
    </row>
    <row r="121" spans="1:16" hidden="1">
      <c r="A121" s="149"/>
      <c r="C121" s="148"/>
      <c r="D121" s="148"/>
      <c r="E121" s="148"/>
      <c r="F121" s="148"/>
      <c r="G121" s="148"/>
      <c r="H121" s="148"/>
      <c r="I121" s="148"/>
      <c r="P121" s="137"/>
    </row>
    <row r="122" spans="1:16" hidden="1">
      <c r="A122" s="149"/>
      <c r="C122" s="148"/>
      <c r="D122" s="148"/>
      <c r="E122" s="148"/>
      <c r="F122" s="148"/>
      <c r="G122" s="148"/>
      <c r="H122" s="148"/>
      <c r="I122" s="148"/>
      <c r="P122" s="137"/>
    </row>
    <row r="123" spans="1:16" ht="15.75" hidden="1">
      <c r="A123" s="150"/>
      <c r="C123" s="148"/>
      <c r="D123" s="148"/>
      <c r="E123" s="148"/>
      <c r="F123" s="148"/>
      <c r="G123" s="148"/>
      <c r="H123" s="148"/>
      <c r="I123" s="148"/>
      <c r="P123" s="137"/>
    </row>
    <row r="124" spans="1:16" ht="15.75" hidden="1">
      <c r="A124" s="150"/>
      <c r="C124" s="148"/>
      <c r="D124" s="148"/>
      <c r="E124" s="148"/>
      <c r="F124" s="148"/>
      <c r="G124" s="148"/>
      <c r="H124" s="148"/>
      <c r="I124" s="148"/>
      <c r="P124" s="137"/>
    </row>
    <row r="125" spans="1:16" ht="15.75" hidden="1">
      <c r="A125" s="150"/>
      <c r="C125" s="148"/>
      <c r="D125" s="148"/>
      <c r="E125" s="148"/>
      <c r="F125" s="148"/>
      <c r="G125" s="148"/>
      <c r="H125" s="148"/>
      <c r="I125" s="148"/>
      <c r="P125" s="137"/>
    </row>
    <row r="126" spans="1:16" ht="15.75" hidden="1">
      <c r="A126" s="150"/>
      <c r="C126" s="148"/>
      <c r="D126" s="148"/>
      <c r="E126" s="148"/>
      <c r="F126" s="148"/>
      <c r="G126" s="148"/>
      <c r="H126" s="148"/>
      <c r="I126" s="148"/>
      <c r="P126" s="137"/>
    </row>
    <row r="127" spans="1:16" ht="15.75" hidden="1">
      <c r="A127" s="150"/>
      <c r="C127" s="148"/>
      <c r="D127" s="148"/>
      <c r="E127" s="148"/>
      <c r="F127" s="148"/>
      <c r="G127" s="148"/>
      <c r="H127" s="148"/>
      <c r="I127" s="148"/>
      <c r="P127" s="137"/>
    </row>
    <row r="128" spans="1:16" ht="15.75" hidden="1">
      <c r="A128" s="150"/>
      <c r="C128" s="148"/>
      <c r="D128" s="148"/>
      <c r="E128" s="148"/>
      <c r="F128" s="148"/>
      <c r="G128" s="148"/>
      <c r="H128" s="148"/>
      <c r="I128" s="148"/>
      <c r="P128" s="137"/>
    </row>
    <row r="129" spans="1:16" ht="15.75" hidden="1">
      <c r="A129" s="150"/>
      <c r="C129" s="148"/>
      <c r="D129" s="148"/>
      <c r="E129" s="148"/>
      <c r="F129" s="148"/>
      <c r="G129" s="148"/>
      <c r="H129" s="148"/>
      <c r="I129" s="148"/>
      <c r="P129" s="137"/>
    </row>
    <row r="130" spans="1:16" ht="15.75" hidden="1">
      <c r="A130" s="150"/>
      <c r="C130" s="148"/>
      <c r="D130" s="148"/>
      <c r="E130" s="148"/>
      <c r="F130" s="148"/>
      <c r="G130" s="148"/>
      <c r="H130" s="148"/>
      <c r="I130" s="148"/>
      <c r="P130" s="137"/>
    </row>
    <row r="131" spans="1:16" ht="15.75" hidden="1">
      <c r="A131" s="150"/>
      <c r="C131" s="148"/>
      <c r="D131" s="148"/>
      <c r="E131" s="148"/>
      <c r="F131" s="148"/>
      <c r="G131" s="148"/>
      <c r="H131" s="148"/>
      <c r="I131" s="148"/>
      <c r="P131" s="137"/>
    </row>
    <row r="132" spans="1:16" ht="15.75" hidden="1">
      <c r="A132" s="150"/>
      <c r="C132" s="148"/>
      <c r="D132" s="148"/>
      <c r="E132" s="148"/>
      <c r="F132" s="148"/>
      <c r="G132" s="148"/>
      <c r="H132" s="148"/>
      <c r="I132" s="148"/>
      <c r="P132" s="137"/>
    </row>
    <row r="133" spans="1:16" ht="15.75" hidden="1">
      <c r="A133" s="150"/>
      <c r="C133" s="148"/>
      <c r="D133" s="148"/>
      <c r="E133" s="148"/>
      <c r="F133" s="148"/>
      <c r="G133" s="148"/>
      <c r="H133" s="148"/>
      <c r="I133" s="148"/>
      <c r="P133" s="137"/>
    </row>
    <row r="134" spans="1:16" ht="15.75" hidden="1">
      <c r="A134" s="150"/>
      <c r="C134" s="148"/>
      <c r="D134" s="148"/>
      <c r="E134" s="148"/>
      <c r="F134" s="148"/>
      <c r="G134" s="148"/>
      <c r="H134" s="148"/>
      <c r="I134" s="148"/>
      <c r="P134" s="137"/>
    </row>
    <row r="135" spans="1:16" ht="15.75" hidden="1">
      <c r="A135" s="150"/>
      <c r="C135" s="148"/>
      <c r="D135" s="148"/>
      <c r="E135" s="148"/>
      <c r="F135" s="148"/>
      <c r="G135" s="148"/>
      <c r="H135" s="148"/>
      <c r="I135" s="148"/>
      <c r="P135" s="137"/>
    </row>
    <row r="136" spans="1:16" ht="15.75" hidden="1">
      <c r="A136" s="150"/>
      <c r="C136" s="148"/>
      <c r="D136" s="148"/>
      <c r="E136" s="148"/>
      <c r="F136" s="148"/>
      <c r="G136" s="148"/>
      <c r="H136" s="148"/>
      <c r="I136" s="148"/>
      <c r="P136" s="137"/>
    </row>
    <row r="137" spans="1:16" ht="15.75" hidden="1">
      <c r="A137" s="150"/>
      <c r="C137" s="148"/>
      <c r="D137" s="148"/>
      <c r="E137" s="148"/>
      <c r="F137" s="148"/>
      <c r="G137" s="148"/>
      <c r="H137" s="148"/>
      <c r="I137" s="148"/>
      <c r="P137" s="137"/>
    </row>
    <row r="138" spans="1:16" ht="15.75" hidden="1">
      <c r="A138" s="150"/>
      <c r="C138" s="148"/>
      <c r="D138" s="148"/>
      <c r="E138" s="148"/>
      <c r="F138" s="148"/>
      <c r="G138" s="148"/>
      <c r="H138" s="148"/>
      <c r="I138" s="148"/>
      <c r="P138" s="137"/>
    </row>
    <row r="139" spans="1:16" ht="15.75" hidden="1">
      <c r="A139" s="150"/>
      <c r="C139" s="148"/>
      <c r="D139" s="148"/>
      <c r="E139" s="148"/>
      <c r="F139" s="148"/>
      <c r="G139" s="148"/>
      <c r="H139" s="148"/>
      <c r="I139" s="148"/>
      <c r="P139" s="137"/>
    </row>
    <row r="140" spans="1:16" ht="15.75" hidden="1">
      <c r="A140" s="150"/>
      <c r="C140" s="148"/>
      <c r="D140" s="148"/>
      <c r="E140" s="148"/>
      <c r="F140" s="148"/>
      <c r="G140" s="148"/>
      <c r="H140" s="148"/>
      <c r="I140" s="148"/>
      <c r="P140" s="137"/>
    </row>
    <row r="141" spans="1:16" ht="15.75" hidden="1">
      <c r="A141" s="150"/>
      <c r="C141" s="148"/>
      <c r="D141" s="148"/>
      <c r="E141" s="148"/>
      <c r="F141" s="148"/>
      <c r="G141" s="148"/>
      <c r="H141" s="148"/>
      <c r="I141" s="148"/>
      <c r="P141" s="137"/>
    </row>
    <row r="142" spans="1:16" ht="15.75" hidden="1">
      <c r="A142" s="150"/>
      <c r="C142" s="148"/>
      <c r="D142" s="148"/>
      <c r="E142" s="148"/>
      <c r="F142" s="148"/>
      <c r="G142" s="148"/>
      <c r="H142" s="148"/>
      <c r="I142" s="148"/>
      <c r="P142" s="137"/>
    </row>
    <row r="143" spans="1:16" ht="15.75" hidden="1">
      <c r="A143" s="150"/>
      <c r="C143" s="148"/>
      <c r="D143" s="148"/>
      <c r="E143" s="148"/>
      <c r="F143" s="148"/>
      <c r="G143" s="148"/>
      <c r="H143" s="148"/>
      <c r="I143" s="148"/>
      <c r="P143" s="137"/>
    </row>
    <row r="144" spans="1:16" ht="15.75" hidden="1">
      <c r="A144" s="150"/>
      <c r="C144" s="148"/>
      <c r="D144" s="148"/>
      <c r="E144" s="148"/>
      <c r="F144" s="148"/>
      <c r="G144" s="148"/>
      <c r="H144" s="148"/>
      <c r="I144" s="148"/>
      <c r="P144" s="137"/>
    </row>
    <row r="145" spans="1:16" ht="15.75" hidden="1">
      <c r="A145" s="150"/>
      <c r="C145" s="148"/>
      <c r="D145" s="148"/>
      <c r="E145" s="148"/>
      <c r="F145" s="148"/>
      <c r="G145" s="148"/>
      <c r="H145" s="148"/>
      <c r="I145" s="148"/>
      <c r="P145" s="137"/>
    </row>
    <row r="146" spans="1:16" ht="15.75" hidden="1">
      <c r="A146" s="150"/>
      <c r="C146" s="148"/>
      <c r="D146" s="148"/>
      <c r="E146" s="148"/>
      <c r="F146" s="148"/>
      <c r="G146" s="148"/>
      <c r="H146" s="148"/>
      <c r="I146" s="148"/>
      <c r="P146" s="137"/>
    </row>
    <row r="147" spans="1:16" ht="15.75" hidden="1">
      <c r="A147" s="150"/>
      <c r="C147" s="148"/>
      <c r="D147" s="148"/>
      <c r="E147" s="148"/>
      <c r="F147" s="148"/>
      <c r="G147" s="148"/>
      <c r="H147" s="148"/>
      <c r="I147" s="148"/>
      <c r="P147" s="137"/>
    </row>
    <row r="148" spans="1:16" ht="15.75" hidden="1">
      <c r="A148" s="150"/>
      <c r="C148" s="148"/>
      <c r="D148" s="148"/>
      <c r="E148" s="148"/>
      <c r="F148" s="148"/>
      <c r="G148" s="148"/>
      <c r="H148" s="148"/>
      <c r="I148" s="148"/>
      <c r="P148" s="137"/>
    </row>
    <row r="149" spans="1:16" ht="15.75" hidden="1">
      <c r="A149" s="150"/>
      <c r="C149" s="148"/>
      <c r="D149" s="148"/>
      <c r="E149" s="148"/>
      <c r="F149" s="148"/>
      <c r="G149" s="148"/>
      <c r="H149" s="148"/>
      <c r="I149" s="148"/>
      <c r="P149" s="137"/>
    </row>
    <row r="150" spans="1:16" ht="15.75" hidden="1">
      <c r="A150" s="150"/>
      <c r="C150" s="148"/>
      <c r="D150" s="148"/>
      <c r="E150" s="148"/>
      <c r="F150" s="148"/>
      <c r="G150" s="148"/>
      <c r="H150" s="148"/>
      <c r="I150" s="148"/>
      <c r="P150" s="137"/>
    </row>
    <row r="151" spans="1:16" ht="15.75" hidden="1">
      <c r="A151" s="150"/>
      <c r="C151" s="148"/>
      <c r="D151" s="148"/>
      <c r="E151" s="148"/>
      <c r="F151" s="148"/>
      <c r="G151" s="148"/>
      <c r="H151" s="148"/>
      <c r="I151" s="148"/>
      <c r="P151" s="137"/>
    </row>
    <row r="152" spans="1:16" ht="15.75" hidden="1">
      <c r="A152" s="150"/>
      <c r="C152" s="148"/>
      <c r="D152" s="148"/>
      <c r="E152" s="148"/>
      <c r="F152" s="148"/>
      <c r="G152" s="148"/>
      <c r="H152" s="148"/>
      <c r="I152" s="148"/>
      <c r="P152" s="137"/>
    </row>
    <row r="153" spans="1:16" ht="15.75" hidden="1">
      <c r="A153" s="150"/>
      <c r="C153" s="148"/>
      <c r="D153" s="148"/>
      <c r="E153" s="148"/>
      <c r="F153" s="148"/>
      <c r="G153" s="148"/>
      <c r="H153" s="148"/>
      <c r="I153" s="148"/>
      <c r="P153" s="137"/>
    </row>
    <row r="154" spans="1:16" ht="15.75" hidden="1">
      <c r="A154" s="150"/>
      <c r="C154" s="148"/>
      <c r="D154" s="148"/>
      <c r="E154" s="148"/>
      <c r="F154" s="148"/>
      <c r="G154" s="148"/>
      <c r="H154" s="148"/>
      <c r="I154" s="148"/>
      <c r="P154" s="137"/>
    </row>
    <row r="155" spans="1:16" ht="15.75" hidden="1">
      <c r="A155" s="150"/>
      <c r="C155" s="148"/>
      <c r="D155" s="148"/>
      <c r="E155" s="148"/>
      <c r="F155" s="148"/>
      <c r="G155" s="148"/>
      <c r="H155" s="148"/>
      <c r="I155" s="148"/>
      <c r="P155" s="137"/>
    </row>
    <row r="156" spans="1:16" ht="15.75" hidden="1">
      <c r="A156" s="150"/>
      <c r="C156" s="148"/>
      <c r="D156" s="148"/>
      <c r="E156" s="148"/>
      <c r="F156" s="148"/>
      <c r="G156" s="148"/>
      <c r="H156" s="148"/>
      <c r="I156" s="148"/>
      <c r="P156" s="137"/>
    </row>
    <row r="157" spans="1:16" ht="15.75" hidden="1">
      <c r="A157" s="150"/>
      <c r="C157" s="148"/>
      <c r="D157" s="148"/>
      <c r="E157" s="148"/>
      <c r="F157" s="148"/>
      <c r="G157" s="148"/>
      <c r="H157" s="148"/>
      <c r="I157" s="148"/>
      <c r="P157" s="137"/>
    </row>
    <row r="158" spans="1:16" ht="15.75" hidden="1">
      <c r="A158" s="150"/>
      <c r="C158" s="148"/>
      <c r="D158" s="148"/>
      <c r="E158" s="148"/>
      <c r="F158" s="148"/>
      <c r="G158" s="148"/>
      <c r="H158" s="148"/>
      <c r="I158" s="148"/>
      <c r="P158" s="137"/>
    </row>
    <row r="159" spans="1:16" ht="15.75" hidden="1">
      <c r="A159" s="150"/>
      <c r="C159" s="148"/>
      <c r="D159" s="148"/>
      <c r="E159" s="148"/>
      <c r="F159" s="148"/>
      <c r="G159" s="148"/>
      <c r="H159" s="148"/>
      <c r="I159" s="148"/>
      <c r="P159" s="137"/>
    </row>
    <row r="160" spans="1:16" ht="15.75" hidden="1">
      <c r="A160" s="150"/>
      <c r="C160" s="148"/>
      <c r="D160" s="148"/>
      <c r="E160" s="148"/>
      <c r="F160" s="148"/>
      <c r="G160" s="148"/>
      <c r="H160" s="148"/>
      <c r="I160" s="148"/>
      <c r="P160" s="137"/>
    </row>
    <row r="161" spans="1:16" ht="15.75" hidden="1">
      <c r="A161" s="150"/>
      <c r="C161" s="148"/>
      <c r="D161" s="148"/>
      <c r="E161" s="148"/>
      <c r="F161" s="148"/>
      <c r="G161" s="148"/>
      <c r="H161" s="148"/>
      <c r="I161" s="148"/>
      <c r="P161" s="137"/>
    </row>
    <row r="162" spans="1:16" ht="15.75" hidden="1">
      <c r="A162" s="150"/>
      <c r="C162" s="148"/>
      <c r="D162" s="148"/>
      <c r="E162" s="148"/>
      <c r="F162" s="148"/>
      <c r="G162" s="148"/>
      <c r="H162" s="148"/>
      <c r="I162" s="148"/>
      <c r="P162" s="137"/>
    </row>
    <row r="163" spans="1:16" ht="15.75" hidden="1">
      <c r="A163" s="150"/>
      <c r="C163" s="148"/>
      <c r="D163" s="148"/>
      <c r="E163" s="148"/>
      <c r="F163" s="148"/>
      <c r="G163" s="148"/>
      <c r="H163" s="148"/>
      <c r="I163" s="148"/>
      <c r="P163" s="137"/>
    </row>
    <row r="164" spans="1:16" ht="15.75" hidden="1">
      <c r="A164" s="150"/>
      <c r="C164" s="148"/>
      <c r="D164" s="148"/>
      <c r="E164" s="148"/>
      <c r="F164" s="148"/>
      <c r="G164" s="148"/>
      <c r="H164" s="148"/>
      <c r="I164" s="148"/>
      <c r="P164" s="137"/>
    </row>
    <row r="165" spans="1:16" ht="15.75" hidden="1">
      <c r="A165" s="150"/>
      <c r="C165" s="148"/>
      <c r="D165" s="148"/>
      <c r="E165" s="148"/>
      <c r="F165" s="148"/>
      <c r="G165" s="148"/>
      <c r="H165" s="148"/>
      <c r="I165" s="148"/>
      <c r="P165" s="137"/>
    </row>
    <row r="166" spans="1:16" ht="15.75" hidden="1">
      <c r="A166" s="150"/>
      <c r="C166" s="148"/>
      <c r="D166" s="148"/>
      <c r="E166" s="148"/>
      <c r="F166" s="148"/>
      <c r="G166" s="148"/>
      <c r="H166" s="148"/>
      <c r="I166" s="148"/>
      <c r="P166" s="137"/>
    </row>
    <row r="167" spans="1:16" ht="15.75" hidden="1">
      <c r="A167" s="150"/>
      <c r="C167" s="148"/>
      <c r="D167" s="148"/>
      <c r="E167" s="148"/>
      <c r="F167" s="148"/>
      <c r="G167" s="148"/>
      <c r="H167" s="148"/>
      <c r="I167" s="148"/>
      <c r="P167" s="137"/>
    </row>
    <row r="168" spans="1:16" ht="15.75" hidden="1">
      <c r="A168" s="150"/>
      <c r="C168" s="148"/>
      <c r="D168" s="148"/>
      <c r="E168" s="148"/>
      <c r="F168" s="148"/>
      <c r="G168" s="148"/>
      <c r="H168" s="148"/>
      <c r="I168" s="148"/>
      <c r="P168" s="137"/>
    </row>
    <row r="169" spans="1:16" ht="15.75" hidden="1">
      <c r="A169" s="150"/>
      <c r="C169" s="148"/>
      <c r="D169" s="148"/>
      <c r="E169" s="148"/>
      <c r="F169" s="148"/>
      <c r="G169" s="148"/>
      <c r="H169" s="148"/>
      <c r="I169" s="148"/>
      <c r="P169" s="137"/>
    </row>
    <row r="170" spans="1:16" ht="15.75" hidden="1">
      <c r="A170" s="150"/>
      <c r="C170" s="148"/>
      <c r="D170" s="148"/>
      <c r="E170" s="148"/>
      <c r="F170" s="148"/>
      <c r="G170" s="148"/>
      <c r="H170" s="148"/>
      <c r="I170" s="148"/>
      <c r="P170" s="137"/>
    </row>
    <row r="171" spans="1:16" ht="15.75" hidden="1">
      <c r="A171" s="150"/>
      <c r="C171" s="148"/>
      <c r="D171" s="148"/>
      <c r="E171" s="148"/>
      <c r="F171" s="148"/>
      <c r="G171" s="148"/>
      <c r="H171" s="148"/>
      <c r="I171" s="148"/>
      <c r="P171" s="137"/>
    </row>
    <row r="172" spans="1:16" ht="15.75" hidden="1">
      <c r="A172" s="150"/>
      <c r="C172" s="148"/>
      <c r="D172" s="148"/>
      <c r="E172" s="148"/>
      <c r="F172" s="148"/>
      <c r="G172" s="148"/>
      <c r="H172" s="148"/>
      <c r="I172" s="148"/>
      <c r="P172" s="137"/>
    </row>
    <row r="173" spans="1:16" ht="15.75" hidden="1">
      <c r="A173" s="150"/>
      <c r="C173" s="148"/>
      <c r="D173" s="148"/>
      <c r="E173" s="148"/>
      <c r="F173" s="148"/>
      <c r="G173" s="148"/>
      <c r="H173" s="148"/>
      <c r="I173" s="148"/>
      <c r="P173" s="137"/>
    </row>
    <row r="174" spans="1:16" ht="15.75" hidden="1">
      <c r="A174" s="150"/>
      <c r="C174" s="148"/>
      <c r="D174" s="148"/>
      <c r="E174" s="148"/>
      <c r="F174" s="148"/>
      <c r="G174" s="148"/>
      <c r="H174" s="148"/>
      <c r="I174" s="148"/>
      <c r="P174" s="137"/>
    </row>
    <row r="175" spans="1:16" ht="15.75" hidden="1">
      <c r="A175" s="150"/>
      <c r="C175" s="148"/>
      <c r="D175" s="148"/>
      <c r="E175" s="148"/>
      <c r="F175" s="148"/>
      <c r="G175" s="148"/>
      <c r="H175" s="148"/>
      <c r="I175" s="148"/>
      <c r="P175" s="137"/>
    </row>
    <row r="176" spans="1:16" ht="15.75" hidden="1">
      <c r="A176" s="150"/>
      <c r="C176" s="148"/>
      <c r="D176" s="148"/>
      <c r="E176" s="148"/>
      <c r="F176" s="148"/>
      <c r="G176" s="148"/>
      <c r="H176" s="148"/>
      <c r="I176" s="148"/>
      <c r="P176" s="137"/>
    </row>
    <row r="177" spans="1:16" ht="15.75" hidden="1">
      <c r="A177" s="150"/>
      <c r="C177" s="148"/>
      <c r="D177" s="148"/>
      <c r="E177" s="148"/>
      <c r="F177" s="148"/>
      <c r="G177" s="148"/>
      <c r="H177" s="148"/>
      <c r="I177" s="148"/>
      <c r="P177" s="137"/>
    </row>
    <row r="178" spans="1:16" ht="15.75" hidden="1">
      <c r="A178" s="150"/>
      <c r="C178" s="148"/>
      <c r="D178" s="148"/>
      <c r="E178" s="148"/>
      <c r="F178" s="148"/>
      <c r="G178" s="148"/>
      <c r="H178" s="148"/>
      <c r="I178" s="148"/>
      <c r="P178" s="137"/>
    </row>
    <row r="179" spans="1:16" ht="15.75" hidden="1">
      <c r="A179" s="150"/>
      <c r="C179" s="148"/>
      <c r="D179" s="148"/>
      <c r="E179" s="148"/>
      <c r="F179" s="148"/>
      <c r="G179" s="148"/>
      <c r="H179" s="148"/>
      <c r="I179" s="148"/>
      <c r="P179" s="137"/>
    </row>
    <row r="180" spans="1:16" ht="15.75" hidden="1">
      <c r="A180" s="150"/>
      <c r="C180" s="148"/>
      <c r="D180" s="148"/>
      <c r="E180" s="148"/>
      <c r="F180" s="148"/>
      <c r="G180" s="148"/>
      <c r="H180" s="148"/>
      <c r="I180" s="148"/>
      <c r="P180" s="137"/>
    </row>
    <row r="181" spans="1:16" ht="15.75" hidden="1">
      <c r="A181" s="150"/>
      <c r="C181" s="148"/>
      <c r="D181" s="148"/>
      <c r="E181" s="148"/>
      <c r="F181" s="148"/>
      <c r="G181" s="148"/>
      <c r="H181" s="148"/>
      <c r="I181" s="148"/>
      <c r="P181" s="137"/>
    </row>
    <row r="182" spans="1:16" ht="15.75" hidden="1">
      <c r="A182" s="150"/>
      <c r="C182" s="148"/>
      <c r="D182" s="148"/>
      <c r="E182" s="148"/>
      <c r="F182" s="148"/>
      <c r="G182" s="148"/>
      <c r="H182" s="148"/>
      <c r="I182" s="148"/>
      <c r="P182" s="137"/>
    </row>
    <row r="183" spans="1:16" ht="15.75" hidden="1">
      <c r="A183" s="150"/>
      <c r="C183" s="148"/>
      <c r="D183" s="148"/>
      <c r="E183" s="148"/>
      <c r="F183" s="148"/>
      <c r="G183" s="148"/>
      <c r="H183" s="148"/>
      <c r="I183" s="148"/>
      <c r="P183" s="137"/>
    </row>
    <row r="184" spans="1:16" ht="15.75" hidden="1">
      <c r="A184" s="150"/>
      <c r="C184" s="148"/>
      <c r="D184" s="148"/>
      <c r="E184" s="148"/>
      <c r="F184" s="148"/>
      <c r="G184" s="148"/>
      <c r="H184" s="148"/>
      <c r="I184" s="148"/>
      <c r="P184" s="137"/>
    </row>
    <row r="185" spans="1:16" ht="15.75" hidden="1">
      <c r="A185" s="150"/>
      <c r="C185" s="148"/>
      <c r="D185" s="148"/>
      <c r="E185" s="148"/>
      <c r="F185" s="148"/>
      <c r="G185" s="148"/>
      <c r="H185" s="148"/>
      <c r="I185" s="148"/>
      <c r="P185" s="137"/>
    </row>
    <row r="186" spans="1:16" ht="15.75" hidden="1">
      <c r="A186" s="150"/>
      <c r="C186" s="148"/>
      <c r="D186" s="148"/>
      <c r="E186" s="148"/>
      <c r="F186" s="148"/>
      <c r="G186" s="148"/>
      <c r="H186" s="148"/>
      <c r="I186" s="148"/>
      <c r="P186" s="137"/>
    </row>
    <row r="187" spans="1:16" ht="15.75" hidden="1">
      <c r="A187" s="150"/>
      <c r="C187" s="148"/>
      <c r="D187" s="148"/>
      <c r="E187" s="148"/>
      <c r="F187" s="148"/>
      <c r="G187" s="148"/>
      <c r="H187" s="148"/>
      <c r="I187" s="148"/>
      <c r="P187" s="137"/>
    </row>
    <row r="188" spans="1:16" ht="15.75" hidden="1">
      <c r="A188" s="150"/>
      <c r="C188" s="148"/>
      <c r="D188" s="148"/>
      <c r="E188" s="148"/>
      <c r="F188" s="148"/>
      <c r="G188" s="148"/>
      <c r="H188" s="148"/>
      <c r="I188" s="148"/>
      <c r="P188" s="137"/>
    </row>
    <row r="189" spans="1:16" ht="15.75" hidden="1">
      <c r="A189" s="150"/>
      <c r="C189" s="148"/>
      <c r="D189" s="148"/>
      <c r="E189" s="148"/>
      <c r="F189" s="148"/>
      <c r="G189" s="148"/>
      <c r="H189" s="148"/>
      <c r="I189" s="148"/>
      <c r="P189" s="137"/>
    </row>
    <row r="190" spans="1:16" ht="15.75" hidden="1">
      <c r="A190" s="150"/>
      <c r="C190" s="148"/>
      <c r="D190" s="148"/>
      <c r="E190" s="148"/>
      <c r="F190" s="148"/>
      <c r="G190" s="148"/>
      <c r="H190" s="148"/>
      <c r="I190" s="148"/>
      <c r="P190" s="137"/>
    </row>
    <row r="191" spans="1:16" ht="15.75" hidden="1">
      <c r="A191" s="150"/>
      <c r="C191" s="148"/>
      <c r="D191" s="148"/>
      <c r="E191" s="148"/>
      <c r="F191" s="148"/>
      <c r="G191" s="148"/>
      <c r="H191" s="148"/>
      <c r="I191" s="148"/>
      <c r="P191" s="137"/>
    </row>
    <row r="192" spans="1:16" ht="15.75" hidden="1">
      <c r="A192" s="150"/>
      <c r="C192" s="148"/>
      <c r="D192" s="148"/>
      <c r="E192" s="148"/>
      <c r="F192" s="148"/>
      <c r="G192" s="148"/>
      <c r="H192" s="148"/>
      <c r="I192" s="148"/>
      <c r="P192" s="137"/>
    </row>
    <row r="193" spans="1:16" ht="15.75" hidden="1">
      <c r="A193" s="150"/>
      <c r="C193" s="148"/>
      <c r="D193" s="148"/>
      <c r="E193" s="148"/>
      <c r="F193" s="148"/>
      <c r="G193" s="148"/>
      <c r="H193" s="148"/>
      <c r="I193" s="148"/>
      <c r="P193" s="137"/>
    </row>
    <row r="194" spans="1:16" ht="15.75" hidden="1">
      <c r="A194" s="150"/>
      <c r="C194" s="148"/>
      <c r="D194" s="148"/>
      <c r="E194" s="148"/>
      <c r="F194" s="148"/>
      <c r="G194" s="148"/>
      <c r="H194" s="148"/>
      <c r="I194" s="148"/>
      <c r="P194" s="137"/>
    </row>
    <row r="195" spans="1:16" ht="15.75" hidden="1">
      <c r="A195" s="150"/>
      <c r="C195" s="148"/>
      <c r="D195" s="148"/>
      <c r="E195" s="148"/>
      <c r="F195" s="148"/>
      <c r="G195" s="148"/>
      <c r="H195" s="148"/>
      <c r="I195" s="148"/>
      <c r="P195" s="137"/>
    </row>
    <row r="196" spans="1:16" ht="15.75" hidden="1">
      <c r="A196" s="150"/>
      <c r="C196" s="148"/>
      <c r="D196" s="148"/>
      <c r="E196" s="148"/>
      <c r="F196" s="148"/>
      <c r="G196" s="148"/>
      <c r="H196" s="148"/>
      <c r="I196" s="148"/>
      <c r="P196" s="137"/>
    </row>
    <row r="197" spans="1:16" ht="15.75" hidden="1">
      <c r="A197" s="150"/>
      <c r="C197" s="148"/>
      <c r="D197" s="148"/>
      <c r="E197" s="148"/>
      <c r="F197" s="148"/>
      <c r="G197" s="148"/>
      <c r="H197" s="148"/>
      <c r="I197" s="148"/>
      <c r="P197" s="137"/>
    </row>
    <row r="198" spans="1:16" ht="15.75" hidden="1">
      <c r="A198" s="150"/>
      <c r="C198" s="148"/>
      <c r="D198" s="148"/>
      <c r="E198" s="148"/>
      <c r="F198" s="148"/>
      <c r="G198" s="148"/>
      <c r="H198" s="148"/>
      <c r="I198" s="148"/>
      <c r="P198" s="137"/>
    </row>
    <row r="199" spans="1:16" ht="15.75" hidden="1">
      <c r="A199" s="150"/>
      <c r="C199" s="148"/>
      <c r="D199" s="148"/>
      <c r="E199" s="148"/>
      <c r="F199" s="148"/>
      <c r="G199" s="148"/>
      <c r="H199" s="148"/>
      <c r="I199" s="148"/>
      <c r="P199" s="137"/>
    </row>
    <row r="200" spans="1:16" ht="15.75" hidden="1">
      <c r="A200" s="150"/>
      <c r="C200" s="148"/>
      <c r="D200" s="148"/>
      <c r="E200" s="148"/>
      <c r="F200" s="148"/>
      <c r="G200" s="148"/>
      <c r="H200" s="148"/>
      <c r="I200" s="148"/>
      <c r="P200" s="137"/>
    </row>
    <row r="201" spans="1:16" ht="15.75" hidden="1">
      <c r="A201" s="150"/>
      <c r="C201" s="148"/>
      <c r="D201" s="148"/>
      <c r="E201" s="148"/>
      <c r="F201" s="148"/>
      <c r="G201" s="148"/>
      <c r="H201" s="148"/>
      <c r="I201" s="148"/>
      <c r="P201" s="137"/>
    </row>
    <row r="202" spans="1:16" ht="15.75" hidden="1">
      <c r="A202" s="150"/>
      <c r="C202" s="148"/>
      <c r="D202" s="148"/>
      <c r="E202" s="148"/>
      <c r="F202" s="148"/>
      <c r="G202" s="148"/>
      <c r="H202" s="148"/>
      <c r="I202" s="148"/>
      <c r="P202" s="137"/>
    </row>
    <row r="203" spans="1:16" ht="15.75" hidden="1">
      <c r="A203" s="150"/>
      <c r="C203" s="148"/>
      <c r="D203" s="148"/>
      <c r="E203" s="148"/>
      <c r="F203" s="148"/>
      <c r="G203" s="148"/>
      <c r="H203" s="148"/>
      <c r="I203" s="148"/>
      <c r="P203" s="137"/>
    </row>
    <row r="204" spans="1:16" ht="15.75" hidden="1">
      <c r="A204" s="150"/>
      <c r="C204" s="148"/>
      <c r="D204" s="148"/>
      <c r="E204" s="148"/>
      <c r="F204" s="148"/>
      <c r="G204" s="148"/>
      <c r="H204" s="148"/>
      <c r="I204" s="148"/>
      <c r="P204" s="137"/>
    </row>
    <row r="205" spans="1:16" ht="15.75" hidden="1">
      <c r="A205" s="150"/>
      <c r="C205" s="148"/>
      <c r="D205" s="148"/>
      <c r="E205" s="148"/>
      <c r="F205" s="148"/>
      <c r="G205" s="148"/>
      <c r="H205" s="148"/>
      <c r="I205" s="148"/>
      <c r="P205" s="137"/>
    </row>
    <row r="206" spans="1:16" ht="15.75" hidden="1">
      <c r="A206" s="150"/>
      <c r="C206" s="148"/>
      <c r="D206" s="148"/>
      <c r="E206" s="148"/>
      <c r="F206" s="148"/>
      <c r="G206" s="148"/>
      <c r="H206" s="148"/>
      <c r="I206" s="148"/>
      <c r="P206" s="137"/>
    </row>
    <row r="207" spans="1:16" ht="15.75" hidden="1">
      <c r="A207" s="150"/>
      <c r="C207" s="148"/>
      <c r="D207" s="148"/>
      <c r="E207" s="148"/>
      <c r="F207" s="148"/>
      <c r="G207" s="148"/>
      <c r="H207" s="148"/>
      <c r="I207" s="148"/>
      <c r="P207" s="137"/>
    </row>
    <row r="208" spans="1:16" ht="15.75" hidden="1">
      <c r="A208" s="150"/>
      <c r="C208" s="148"/>
      <c r="D208" s="148"/>
      <c r="E208" s="148"/>
      <c r="F208" s="148"/>
      <c r="G208" s="148"/>
      <c r="H208" s="148"/>
      <c r="I208" s="148"/>
      <c r="P208" s="137"/>
    </row>
    <row r="209" spans="1:16" ht="15.75" hidden="1">
      <c r="A209" s="150"/>
      <c r="C209" s="148"/>
      <c r="D209" s="148"/>
      <c r="E209" s="148"/>
      <c r="F209" s="148"/>
      <c r="G209" s="148"/>
      <c r="H209" s="148"/>
      <c r="I209" s="148"/>
      <c r="P209" s="137"/>
    </row>
    <row r="210" spans="1:16" ht="15.75" hidden="1">
      <c r="A210" s="150"/>
      <c r="C210" s="148"/>
      <c r="D210" s="148"/>
      <c r="E210" s="148"/>
      <c r="F210" s="148"/>
      <c r="G210" s="148"/>
      <c r="H210" s="148"/>
      <c r="I210" s="148"/>
      <c r="P210" s="137"/>
    </row>
    <row r="211" spans="1:16" ht="15.75" hidden="1">
      <c r="A211" s="150"/>
      <c r="C211" s="148"/>
      <c r="D211" s="148"/>
      <c r="E211" s="148"/>
      <c r="F211" s="148"/>
      <c r="G211" s="148"/>
      <c r="H211" s="148"/>
      <c r="I211" s="148"/>
      <c r="P211" s="137"/>
    </row>
    <row r="212" spans="1:16" ht="15.75" hidden="1">
      <c r="A212" s="150"/>
      <c r="C212" s="148"/>
      <c r="D212" s="148"/>
      <c r="E212" s="148"/>
      <c r="F212" s="148"/>
      <c r="G212" s="148"/>
      <c r="H212" s="148"/>
      <c r="I212" s="148"/>
      <c r="P212" s="137"/>
    </row>
    <row r="213" spans="1:16" ht="15.75" hidden="1">
      <c r="A213" s="150"/>
      <c r="C213" s="148"/>
      <c r="D213" s="148"/>
      <c r="E213" s="148"/>
      <c r="F213" s="148"/>
      <c r="G213" s="148"/>
      <c r="H213" s="148"/>
      <c r="I213" s="148"/>
      <c r="P213" s="137"/>
    </row>
    <row r="214" spans="1:16" ht="15.75" hidden="1">
      <c r="A214" s="151"/>
      <c r="C214" s="148"/>
      <c r="D214" s="148"/>
      <c r="E214" s="148"/>
      <c r="F214" s="148"/>
      <c r="G214" s="148"/>
      <c r="H214" s="148"/>
      <c r="I214" s="148"/>
      <c r="P214" s="137"/>
    </row>
    <row r="215" spans="1:16" ht="15.75" hidden="1">
      <c r="A215" s="151"/>
      <c r="C215" s="148"/>
      <c r="D215" s="148"/>
      <c r="E215" s="148"/>
      <c r="F215" s="148"/>
      <c r="G215" s="148"/>
      <c r="H215" s="148"/>
      <c r="I215" s="148"/>
      <c r="P215" s="137"/>
    </row>
    <row r="216" spans="1:16" ht="15.75" hidden="1">
      <c r="A216" s="151"/>
      <c r="C216" s="148"/>
      <c r="D216" s="148"/>
      <c r="E216" s="148"/>
      <c r="F216" s="148"/>
      <c r="G216" s="148"/>
      <c r="H216" s="148"/>
      <c r="I216" s="148"/>
      <c r="P216" s="137"/>
    </row>
    <row r="217" spans="1:16" ht="15.75" hidden="1">
      <c r="A217" s="151"/>
      <c r="C217" s="148"/>
      <c r="D217" s="148"/>
      <c r="E217" s="148"/>
      <c r="F217" s="148"/>
      <c r="G217" s="148"/>
      <c r="H217" s="148"/>
      <c r="I217" s="148"/>
    </row>
    <row r="218" spans="1:16" ht="15.75" hidden="1">
      <c r="A218" s="151"/>
      <c r="C218" s="148"/>
      <c r="D218" s="148"/>
      <c r="E218" s="148"/>
      <c r="F218" s="148"/>
      <c r="G218" s="148"/>
      <c r="H218" s="148"/>
      <c r="I218" s="148"/>
    </row>
    <row r="219" spans="1:16" ht="15.75" hidden="1">
      <c r="A219" s="151"/>
      <c r="C219" s="148"/>
      <c r="D219" s="148"/>
      <c r="E219" s="148"/>
      <c r="F219" s="148"/>
      <c r="G219" s="148"/>
      <c r="H219" s="148"/>
      <c r="I219" s="148"/>
    </row>
    <row r="220" spans="1:16" ht="15.75" hidden="1">
      <c r="A220" s="151"/>
      <c r="C220" s="148"/>
      <c r="D220" s="148"/>
      <c r="E220" s="148"/>
      <c r="F220" s="148"/>
      <c r="G220" s="148"/>
      <c r="H220" s="148"/>
      <c r="I220" s="148"/>
    </row>
    <row r="221" spans="1:16" ht="15.75" hidden="1">
      <c r="A221" s="151"/>
      <c r="C221" s="148"/>
      <c r="D221" s="148"/>
      <c r="E221" s="148"/>
      <c r="F221" s="148"/>
      <c r="G221" s="148"/>
      <c r="H221" s="148"/>
      <c r="I221" s="148"/>
    </row>
    <row r="222" spans="1:16" ht="15.75" hidden="1">
      <c r="A222" s="151"/>
      <c r="C222" s="148"/>
      <c r="D222" s="148"/>
      <c r="E222" s="148"/>
      <c r="F222" s="148"/>
      <c r="G222" s="148"/>
      <c r="H222" s="148"/>
      <c r="I222" s="148"/>
    </row>
    <row r="223" spans="1:16" ht="15.75" hidden="1">
      <c r="A223" s="151"/>
      <c r="C223" s="148"/>
      <c r="D223" s="148"/>
      <c r="E223" s="148"/>
      <c r="F223" s="148"/>
      <c r="G223" s="148"/>
      <c r="H223" s="148"/>
      <c r="I223" s="148"/>
    </row>
    <row r="224" spans="1:16" ht="15.75" hidden="1">
      <c r="A224" s="151"/>
      <c r="C224" s="148"/>
      <c r="D224" s="148"/>
      <c r="E224" s="148"/>
      <c r="F224" s="148"/>
      <c r="G224" s="148"/>
      <c r="H224" s="148"/>
      <c r="I224" s="148"/>
    </row>
    <row r="225" spans="1:9" ht="15.75" hidden="1">
      <c r="A225" s="151"/>
      <c r="C225" s="148"/>
      <c r="D225" s="148"/>
      <c r="E225" s="148"/>
      <c r="F225" s="148"/>
      <c r="G225" s="148"/>
      <c r="H225" s="148"/>
      <c r="I225" s="148"/>
    </row>
    <row r="226" spans="1:9" ht="15.75" hidden="1">
      <c r="A226" s="151"/>
      <c r="C226" s="148"/>
      <c r="D226" s="148"/>
      <c r="E226" s="148"/>
      <c r="F226" s="148"/>
      <c r="G226" s="148"/>
      <c r="H226" s="148"/>
      <c r="I226" s="148"/>
    </row>
    <row r="227" spans="1:9" ht="15.75" hidden="1">
      <c r="A227" s="151"/>
      <c r="C227" s="148"/>
      <c r="D227" s="148"/>
      <c r="E227" s="148"/>
      <c r="F227" s="148"/>
      <c r="G227" s="148"/>
      <c r="H227" s="148"/>
      <c r="I227" s="148"/>
    </row>
    <row r="228" spans="1:9" ht="15.75" hidden="1">
      <c r="A228" s="151"/>
      <c r="C228" s="148"/>
      <c r="D228" s="148"/>
      <c r="E228" s="148"/>
      <c r="F228" s="148"/>
      <c r="G228" s="148"/>
      <c r="H228" s="148"/>
      <c r="I228" s="148"/>
    </row>
    <row r="229" spans="1:9" ht="15.75" hidden="1">
      <c r="A229" s="151"/>
      <c r="C229" s="148"/>
      <c r="D229" s="148"/>
      <c r="E229" s="148"/>
      <c r="F229" s="148"/>
      <c r="G229" s="148"/>
      <c r="H229" s="148"/>
      <c r="I229" s="148"/>
    </row>
    <row r="230" spans="1:9" ht="15.75" hidden="1">
      <c r="A230" s="151"/>
      <c r="C230" s="148"/>
      <c r="D230" s="148"/>
      <c r="E230" s="148"/>
      <c r="F230" s="148"/>
      <c r="G230" s="148"/>
      <c r="H230" s="148"/>
      <c r="I230" s="148"/>
    </row>
    <row r="231" spans="1:9" ht="15.75" hidden="1">
      <c r="A231" s="151"/>
      <c r="C231" s="148"/>
      <c r="D231" s="148"/>
      <c r="E231" s="148"/>
      <c r="F231" s="148"/>
      <c r="G231" s="148"/>
      <c r="H231" s="148"/>
      <c r="I231" s="148"/>
    </row>
    <row r="232" spans="1:9" ht="15.75" hidden="1">
      <c r="A232" s="151"/>
      <c r="C232" s="148"/>
      <c r="D232" s="148"/>
      <c r="E232" s="148"/>
      <c r="F232" s="148"/>
      <c r="G232" s="148"/>
      <c r="H232" s="148"/>
      <c r="I232" s="148"/>
    </row>
    <row r="233" spans="1:9" ht="15.75" hidden="1">
      <c r="A233" s="151"/>
      <c r="C233" s="148"/>
      <c r="D233" s="148"/>
      <c r="E233" s="148"/>
      <c r="F233" s="148"/>
      <c r="G233" s="148"/>
      <c r="H233" s="148"/>
      <c r="I233" s="148"/>
    </row>
    <row r="234" spans="1:9" ht="15.75" hidden="1">
      <c r="A234" s="151"/>
      <c r="C234" s="148"/>
      <c r="D234" s="148"/>
      <c r="E234" s="148"/>
      <c r="F234" s="148"/>
      <c r="G234" s="148"/>
      <c r="H234" s="148"/>
      <c r="I234" s="148"/>
    </row>
    <row r="235" spans="1:9" ht="15.75" hidden="1">
      <c r="A235" s="151"/>
      <c r="C235" s="148"/>
      <c r="D235" s="148"/>
      <c r="E235" s="148"/>
      <c r="F235" s="148"/>
      <c r="G235" s="148"/>
      <c r="H235" s="148"/>
      <c r="I235" s="148"/>
    </row>
    <row r="236" spans="1:9" ht="15.75" hidden="1">
      <c r="A236" s="151"/>
      <c r="C236" s="148"/>
      <c r="D236" s="148"/>
      <c r="E236" s="148"/>
      <c r="F236" s="148"/>
      <c r="G236" s="148"/>
      <c r="H236" s="148"/>
      <c r="I236" s="148"/>
    </row>
    <row r="237" spans="1:9" ht="15.75" hidden="1">
      <c r="A237" s="151"/>
      <c r="C237" s="148"/>
      <c r="D237" s="148"/>
      <c r="E237" s="148"/>
      <c r="F237" s="148"/>
      <c r="G237" s="148"/>
      <c r="H237" s="148"/>
      <c r="I237" s="148"/>
    </row>
    <row r="238" spans="1:9" ht="15.75" hidden="1">
      <c r="A238" s="151"/>
      <c r="C238" s="148"/>
      <c r="D238" s="148"/>
      <c r="E238" s="148"/>
      <c r="F238" s="148"/>
      <c r="G238" s="148"/>
      <c r="H238" s="148"/>
      <c r="I238" s="148"/>
    </row>
    <row r="239" spans="1:9" ht="15.75" hidden="1">
      <c r="A239" s="151"/>
      <c r="C239" s="148"/>
      <c r="D239" s="148"/>
      <c r="E239" s="148"/>
      <c r="F239" s="148"/>
      <c r="G239" s="148"/>
      <c r="H239" s="148"/>
      <c r="I239" s="148"/>
    </row>
    <row r="240" spans="1:9" ht="15.75" hidden="1">
      <c r="A240" s="151"/>
      <c r="C240" s="148"/>
      <c r="D240" s="148"/>
      <c r="E240" s="148"/>
      <c r="F240" s="148"/>
      <c r="G240" s="148"/>
      <c r="H240" s="148"/>
      <c r="I240" s="148"/>
    </row>
    <row r="241" spans="1:9" ht="15.75" hidden="1">
      <c r="A241" s="151"/>
      <c r="C241" s="148"/>
      <c r="D241" s="148"/>
      <c r="E241" s="148"/>
      <c r="F241" s="148"/>
      <c r="G241" s="148"/>
      <c r="H241" s="148"/>
      <c r="I241" s="148"/>
    </row>
    <row r="242" spans="1:9" ht="15.75" hidden="1">
      <c r="A242" s="151"/>
      <c r="C242" s="148"/>
      <c r="D242" s="148"/>
      <c r="E242" s="148"/>
      <c r="F242" s="148"/>
      <c r="G242" s="148"/>
      <c r="H242" s="148"/>
      <c r="I242" s="148"/>
    </row>
    <row r="243" spans="1:9" ht="15.75" hidden="1">
      <c r="A243" s="151"/>
      <c r="C243" s="148"/>
      <c r="D243" s="148"/>
      <c r="E243" s="148"/>
      <c r="F243" s="148"/>
      <c r="G243" s="148"/>
      <c r="H243" s="148"/>
      <c r="I243" s="148"/>
    </row>
    <row r="244" spans="1:9" ht="15.75" hidden="1">
      <c r="A244" s="151"/>
      <c r="C244" s="148"/>
      <c r="D244" s="148"/>
      <c r="E244" s="148"/>
      <c r="F244" s="148"/>
      <c r="G244" s="148"/>
      <c r="H244" s="148"/>
      <c r="I244" s="148"/>
    </row>
    <row r="245" spans="1:9" ht="15.75" hidden="1">
      <c r="A245" s="151"/>
      <c r="C245" s="148"/>
      <c r="D245" s="148"/>
      <c r="E245" s="148"/>
      <c r="F245" s="148"/>
      <c r="G245" s="148"/>
      <c r="H245" s="148"/>
      <c r="I245" s="148"/>
    </row>
    <row r="246" spans="1:9" ht="15.75" hidden="1">
      <c r="A246" s="151"/>
      <c r="C246" s="148"/>
      <c r="D246" s="148"/>
      <c r="E246" s="148"/>
      <c r="F246" s="148"/>
      <c r="G246" s="148"/>
      <c r="H246" s="148"/>
      <c r="I246" s="148"/>
    </row>
    <row r="247" spans="1:9" ht="15.75" hidden="1">
      <c r="A247" s="151"/>
      <c r="C247" s="148"/>
      <c r="D247" s="148"/>
      <c r="E247" s="148"/>
      <c r="F247" s="148"/>
      <c r="G247" s="148"/>
      <c r="H247" s="148"/>
      <c r="I247" s="148"/>
    </row>
    <row r="248" spans="1:9" ht="15.75" hidden="1">
      <c r="A248" s="151"/>
      <c r="C248" s="148"/>
      <c r="D248" s="148"/>
      <c r="E248" s="148"/>
      <c r="F248" s="148"/>
      <c r="G248" s="148"/>
      <c r="H248" s="148"/>
      <c r="I248" s="148"/>
    </row>
    <row r="249" spans="1:9" ht="15.75" hidden="1">
      <c r="A249" s="151"/>
      <c r="C249" s="148"/>
      <c r="D249" s="148"/>
      <c r="E249" s="148"/>
      <c r="F249" s="148"/>
      <c r="G249" s="148"/>
      <c r="H249" s="148"/>
      <c r="I249" s="148"/>
    </row>
    <row r="250" spans="1:9" ht="15.75" hidden="1">
      <c r="A250" s="151"/>
      <c r="C250" s="148"/>
      <c r="D250" s="148"/>
      <c r="E250" s="148"/>
      <c r="F250" s="148"/>
      <c r="G250" s="148"/>
      <c r="H250" s="148"/>
      <c r="I250" s="148"/>
    </row>
    <row r="251" spans="1:9" ht="15.75" hidden="1">
      <c r="A251" s="151"/>
      <c r="C251" s="148"/>
      <c r="D251" s="148"/>
      <c r="E251" s="148"/>
      <c r="F251" s="148"/>
      <c r="G251" s="148"/>
      <c r="H251" s="148"/>
      <c r="I251" s="148"/>
    </row>
    <row r="252" spans="1:9" ht="15.75" hidden="1">
      <c r="A252" s="151"/>
      <c r="C252" s="148"/>
      <c r="D252" s="148"/>
      <c r="E252" s="148"/>
      <c r="F252" s="148"/>
      <c r="G252" s="148"/>
      <c r="H252" s="148"/>
      <c r="I252" s="148"/>
    </row>
    <row r="253" spans="1:9" ht="15.75" hidden="1">
      <c r="A253" s="151"/>
      <c r="C253" s="148"/>
      <c r="D253" s="148"/>
      <c r="E253" s="148"/>
      <c r="F253" s="148"/>
      <c r="G253" s="148"/>
      <c r="H253" s="148"/>
      <c r="I253" s="148"/>
    </row>
    <row r="254" spans="1:9" ht="15.75" hidden="1">
      <c r="A254" s="151"/>
      <c r="C254" s="148"/>
      <c r="D254" s="148"/>
      <c r="E254" s="148"/>
      <c r="F254" s="148"/>
      <c r="G254" s="148"/>
      <c r="H254" s="148"/>
      <c r="I254" s="148"/>
    </row>
    <row r="255" spans="1:9" ht="15.75" hidden="1">
      <c r="A255" s="151"/>
      <c r="C255" s="148"/>
      <c r="D255" s="148"/>
      <c r="E255" s="148"/>
      <c r="F255" s="148"/>
      <c r="G255" s="148"/>
      <c r="H255" s="148"/>
      <c r="I255" s="148"/>
    </row>
    <row r="256" spans="1:9" ht="15.75" hidden="1">
      <c r="A256" s="151"/>
      <c r="C256" s="148"/>
      <c r="D256" s="148"/>
      <c r="E256" s="148"/>
      <c r="F256" s="148"/>
      <c r="G256" s="148"/>
      <c r="H256" s="148"/>
      <c r="I256" s="148"/>
    </row>
    <row r="257" spans="1:9" ht="15.75" hidden="1">
      <c r="A257" s="151"/>
      <c r="C257" s="148"/>
      <c r="D257" s="148"/>
      <c r="E257" s="148"/>
      <c r="F257" s="148"/>
      <c r="G257" s="148"/>
      <c r="H257" s="148"/>
      <c r="I257" s="148"/>
    </row>
    <row r="258" spans="1:9" ht="15.75" hidden="1">
      <c r="A258" s="151"/>
      <c r="C258" s="148"/>
      <c r="D258" s="148"/>
      <c r="E258" s="148"/>
      <c r="F258" s="148"/>
      <c r="G258" s="148"/>
      <c r="H258" s="148"/>
      <c r="I258" s="148"/>
    </row>
    <row r="259" spans="1:9" ht="15.75" hidden="1">
      <c r="A259" s="151"/>
      <c r="C259" s="148"/>
      <c r="D259" s="148"/>
      <c r="E259" s="148"/>
      <c r="F259" s="148"/>
      <c r="G259" s="148"/>
      <c r="H259" s="148"/>
      <c r="I259" s="148"/>
    </row>
    <row r="260" spans="1:9" ht="15.75" hidden="1">
      <c r="A260" s="151"/>
      <c r="C260" s="148"/>
      <c r="D260" s="148"/>
      <c r="E260" s="148"/>
      <c r="F260" s="148"/>
      <c r="G260" s="148"/>
      <c r="H260" s="148"/>
      <c r="I260" s="148"/>
    </row>
    <row r="261" spans="1:9" ht="15.75" hidden="1">
      <c r="A261" s="151"/>
      <c r="C261" s="148"/>
      <c r="D261" s="148"/>
      <c r="E261" s="148"/>
      <c r="F261" s="148"/>
      <c r="G261" s="148"/>
      <c r="H261" s="148"/>
      <c r="I261" s="148"/>
    </row>
    <row r="262" spans="1:9" ht="15.75" hidden="1">
      <c r="A262" s="151"/>
      <c r="C262" s="148"/>
      <c r="D262" s="148"/>
      <c r="E262" s="148"/>
      <c r="F262" s="148"/>
      <c r="G262" s="148"/>
      <c r="H262" s="148"/>
      <c r="I262" s="148"/>
    </row>
    <row r="263" spans="1:9" ht="15.75" hidden="1">
      <c r="A263" s="151"/>
      <c r="C263" s="148"/>
      <c r="D263" s="148"/>
      <c r="E263" s="148"/>
      <c r="F263" s="148"/>
      <c r="G263" s="148"/>
      <c r="H263" s="148"/>
      <c r="I263" s="148"/>
    </row>
    <row r="264" spans="1:9" ht="15.75" hidden="1">
      <c r="A264" s="151"/>
      <c r="C264" s="148"/>
      <c r="D264" s="148"/>
      <c r="E264" s="148"/>
      <c r="F264" s="148"/>
      <c r="G264" s="148"/>
      <c r="H264" s="148"/>
      <c r="I264" s="148"/>
    </row>
    <row r="265" spans="1:9" ht="15.75" hidden="1">
      <c r="A265" s="151"/>
      <c r="C265" s="148"/>
      <c r="D265" s="148"/>
      <c r="E265" s="148"/>
      <c r="F265" s="148"/>
      <c r="G265" s="148"/>
      <c r="H265" s="148"/>
      <c r="I265" s="148"/>
    </row>
    <row r="266" spans="1:9" ht="15.75" hidden="1">
      <c r="A266" s="151"/>
      <c r="C266" s="148"/>
      <c r="D266" s="148"/>
      <c r="E266" s="148"/>
      <c r="F266" s="148"/>
      <c r="G266" s="148"/>
      <c r="H266" s="148"/>
      <c r="I266" s="148"/>
    </row>
    <row r="267" spans="1:9" ht="15.75" hidden="1">
      <c r="A267" s="151"/>
      <c r="C267" s="148"/>
      <c r="D267" s="148"/>
      <c r="E267" s="148"/>
      <c r="F267" s="148"/>
      <c r="G267" s="148"/>
      <c r="H267" s="148"/>
      <c r="I267" s="148"/>
    </row>
    <row r="268" spans="1:9" ht="15.75" hidden="1">
      <c r="A268" s="151"/>
      <c r="C268" s="148"/>
      <c r="D268" s="148"/>
      <c r="E268" s="148"/>
      <c r="F268" s="148"/>
      <c r="G268" s="148"/>
      <c r="H268" s="148"/>
      <c r="I268" s="148"/>
    </row>
    <row r="269" spans="1:9" ht="15.75" hidden="1">
      <c r="A269" s="151"/>
      <c r="C269" s="148"/>
      <c r="D269" s="148"/>
      <c r="E269" s="148"/>
      <c r="F269" s="148"/>
      <c r="G269" s="148"/>
      <c r="H269" s="148"/>
      <c r="I269" s="148"/>
    </row>
    <row r="270" spans="1:9" ht="15.75" hidden="1">
      <c r="A270" s="151"/>
      <c r="C270" s="148"/>
      <c r="D270" s="148"/>
      <c r="E270" s="148"/>
      <c r="F270" s="148"/>
      <c r="G270" s="148"/>
      <c r="H270" s="148"/>
      <c r="I270" s="148"/>
    </row>
    <row r="271" spans="1:9" ht="15.75" hidden="1">
      <c r="A271" s="151"/>
      <c r="C271" s="148"/>
      <c r="D271" s="148"/>
      <c r="E271" s="148"/>
      <c r="F271" s="148"/>
      <c r="G271" s="148"/>
      <c r="H271" s="148"/>
      <c r="I271" s="148"/>
    </row>
    <row r="272" spans="1:9" ht="15.75" hidden="1">
      <c r="A272" s="151"/>
      <c r="C272" s="148"/>
      <c r="D272" s="148"/>
      <c r="E272" s="148"/>
      <c r="F272" s="148"/>
      <c r="G272" s="148"/>
      <c r="H272" s="148"/>
      <c r="I272" s="148"/>
    </row>
    <row r="273" spans="1:9" ht="15.75" hidden="1">
      <c r="A273" s="151"/>
      <c r="C273" s="148"/>
      <c r="D273" s="148"/>
      <c r="E273" s="148"/>
      <c r="F273" s="148"/>
      <c r="G273" s="148"/>
      <c r="H273" s="148"/>
      <c r="I273" s="148"/>
    </row>
    <row r="274" spans="1:9" ht="15.75" hidden="1">
      <c r="A274" s="151"/>
      <c r="C274" s="148"/>
      <c r="D274" s="148"/>
      <c r="E274" s="148"/>
      <c r="F274" s="148"/>
      <c r="G274" s="148"/>
      <c r="H274" s="148"/>
      <c r="I274" s="148"/>
    </row>
    <row r="275" spans="1:9" ht="15.75" hidden="1">
      <c r="A275" s="151"/>
      <c r="C275" s="148"/>
      <c r="D275" s="148"/>
      <c r="E275" s="148"/>
      <c r="F275" s="148"/>
      <c r="G275" s="148"/>
      <c r="H275" s="148"/>
      <c r="I275" s="148"/>
    </row>
    <row r="276" spans="1:9" ht="15.75" hidden="1">
      <c r="A276" s="151"/>
      <c r="C276" s="148"/>
      <c r="D276" s="148"/>
      <c r="E276" s="148"/>
      <c r="F276" s="148"/>
      <c r="G276" s="148"/>
      <c r="H276" s="148"/>
      <c r="I276" s="148"/>
    </row>
    <row r="277" spans="1:9" ht="15.75" hidden="1">
      <c r="A277" s="151"/>
      <c r="C277" s="148"/>
      <c r="D277" s="148"/>
      <c r="E277" s="148"/>
      <c r="F277" s="148"/>
      <c r="G277" s="148"/>
      <c r="H277" s="148"/>
      <c r="I277" s="148"/>
    </row>
    <row r="278" spans="1:9" ht="15.75" hidden="1">
      <c r="A278" s="151"/>
      <c r="C278" s="148"/>
      <c r="D278" s="148"/>
      <c r="E278" s="148"/>
      <c r="F278" s="148"/>
      <c r="G278" s="148"/>
      <c r="H278" s="148"/>
      <c r="I278" s="148"/>
    </row>
    <row r="279" spans="1:9" ht="15.75" hidden="1">
      <c r="A279" s="151"/>
      <c r="C279" s="148"/>
      <c r="D279" s="148"/>
      <c r="E279" s="148"/>
      <c r="F279" s="148"/>
      <c r="G279" s="148"/>
      <c r="H279" s="148"/>
      <c r="I279" s="148"/>
    </row>
    <row r="280" spans="1:9" ht="15.75" hidden="1">
      <c r="A280" s="151"/>
      <c r="C280" s="148"/>
      <c r="D280" s="148"/>
      <c r="E280" s="148"/>
      <c r="F280" s="148"/>
      <c r="G280" s="148"/>
      <c r="H280" s="148"/>
      <c r="I280" s="148"/>
    </row>
    <row r="281" spans="1:9" ht="15.75" hidden="1">
      <c r="A281" s="151"/>
      <c r="C281" s="148"/>
      <c r="D281" s="148"/>
      <c r="E281" s="148"/>
      <c r="F281" s="148"/>
      <c r="G281" s="148"/>
      <c r="H281" s="148"/>
      <c r="I281" s="148"/>
    </row>
    <row r="282" spans="1:9" ht="15.75" hidden="1">
      <c r="A282" s="151"/>
      <c r="C282" s="148"/>
      <c r="D282" s="148"/>
      <c r="E282" s="148"/>
      <c r="F282" s="148"/>
      <c r="G282" s="148"/>
      <c r="H282" s="148"/>
      <c r="I282" s="148"/>
    </row>
    <row r="283" spans="1:9" ht="15.75" hidden="1">
      <c r="A283" s="151"/>
      <c r="C283" s="148"/>
      <c r="D283" s="148"/>
      <c r="E283" s="148"/>
      <c r="F283" s="148"/>
      <c r="G283" s="148"/>
      <c r="H283" s="148"/>
      <c r="I283" s="148"/>
    </row>
    <row r="284" spans="1:9" ht="15.75" hidden="1">
      <c r="A284" s="151"/>
      <c r="C284" s="148"/>
      <c r="D284" s="148"/>
      <c r="E284" s="148"/>
      <c r="F284" s="148"/>
      <c r="G284" s="148"/>
      <c r="H284" s="148"/>
      <c r="I284" s="148"/>
    </row>
    <row r="285" spans="1:9" ht="15.75" hidden="1">
      <c r="A285" s="151"/>
      <c r="C285" s="148"/>
      <c r="D285" s="148"/>
      <c r="E285" s="148"/>
      <c r="F285" s="148"/>
      <c r="G285" s="148"/>
      <c r="H285" s="148"/>
      <c r="I285" s="148"/>
    </row>
    <row r="286" spans="1:9" ht="15.75" hidden="1">
      <c r="A286" s="151"/>
    </row>
    <row r="287" spans="1:9" ht="15.75" hidden="1">
      <c r="A287" s="151"/>
    </row>
    <row r="288" spans="1:9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WVW665"/>
  <sheetViews>
    <sheetView zoomScale="45" workbookViewId="0">
      <selection activeCell="F18" sqref="F18"/>
    </sheetView>
  </sheetViews>
  <sheetFormatPr defaultColWidth="0" defaultRowHeight="12.75"/>
  <cols>
    <col min="1" max="1" width="53.7109375" style="115" customWidth="1"/>
    <col min="2" max="14" width="18.140625" style="101" customWidth="1"/>
    <col min="15" max="15" width="2.5703125" style="152" hidden="1"/>
    <col min="16" max="256" width="9.140625" style="101" hidden="1"/>
    <col min="257" max="257" width="53.7109375" style="101" hidden="1"/>
    <col min="258" max="270" width="18.140625" style="101" hidden="1"/>
    <col min="271" max="271" width="2.5703125" style="101" hidden="1"/>
    <col min="272" max="512" width="9.140625" style="101" hidden="1"/>
    <col min="513" max="513" width="53.7109375" style="101" hidden="1"/>
    <col min="514" max="526" width="18.140625" style="101" hidden="1"/>
    <col min="527" max="527" width="2.5703125" style="101" hidden="1"/>
    <col min="528" max="768" width="9.140625" style="101" hidden="1"/>
    <col min="769" max="769" width="53.7109375" style="101" hidden="1"/>
    <col min="770" max="782" width="18.140625" style="101" hidden="1"/>
    <col min="783" max="783" width="2.5703125" style="101" hidden="1"/>
    <col min="784" max="1024" width="9.140625" style="101" hidden="1"/>
    <col min="1025" max="1025" width="53.7109375" style="101" hidden="1"/>
    <col min="1026" max="1038" width="18.140625" style="101" hidden="1"/>
    <col min="1039" max="1039" width="2.5703125" style="101" hidden="1"/>
    <col min="1040" max="1280" width="9.140625" style="101" hidden="1"/>
    <col min="1281" max="1281" width="53.7109375" style="101" hidden="1"/>
    <col min="1282" max="1294" width="18.140625" style="101" hidden="1"/>
    <col min="1295" max="1295" width="2.5703125" style="101" hidden="1"/>
    <col min="1296" max="1536" width="9.140625" style="101" hidden="1"/>
    <col min="1537" max="1537" width="53.7109375" style="101" hidden="1"/>
    <col min="1538" max="1550" width="18.140625" style="101" hidden="1"/>
    <col min="1551" max="1551" width="2.5703125" style="101" hidden="1"/>
    <col min="1552" max="1792" width="9.140625" style="101" hidden="1"/>
    <col min="1793" max="1793" width="53.7109375" style="101" hidden="1"/>
    <col min="1794" max="1806" width="18.140625" style="101" hidden="1"/>
    <col min="1807" max="1807" width="2.5703125" style="101" hidden="1"/>
    <col min="1808" max="2048" width="9.140625" style="101" hidden="1"/>
    <col min="2049" max="2049" width="53.7109375" style="101" hidden="1"/>
    <col min="2050" max="2062" width="18.140625" style="101" hidden="1"/>
    <col min="2063" max="2063" width="2.5703125" style="101" hidden="1"/>
    <col min="2064" max="2304" width="9.140625" style="101" hidden="1"/>
    <col min="2305" max="2305" width="53.7109375" style="101" hidden="1"/>
    <col min="2306" max="2318" width="18.140625" style="101" hidden="1"/>
    <col min="2319" max="2319" width="2.5703125" style="101" hidden="1"/>
    <col min="2320" max="2560" width="9.140625" style="101" hidden="1"/>
    <col min="2561" max="2561" width="53.7109375" style="101" hidden="1"/>
    <col min="2562" max="2574" width="18.140625" style="101" hidden="1"/>
    <col min="2575" max="2575" width="2.5703125" style="101" hidden="1"/>
    <col min="2576" max="2816" width="9.140625" style="101" hidden="1"/>
    <col min="2817" max="2817" width="53.7109375" style="101" hidden="1"/>
    <col min="2818" max="2830" width="18.140625" style="101" hidden="1"/>
    <col min="2831" max="2831" width="2.5703125" style="101" hidden="1"/>
    <col min="2832" max="3072" width="9.140625" style="101" hidden="1"/>
    <col min="3073" max="3073" width="53.7109375" style="101" hidden="1"/>
    <col min="3074" max="3086" width="18.140625" style="101" hidden="1"/>
    <col min="3087" max="3087" width="2.5703125" style="101" hidden="1"/>
    <col min="3088" max="3328" width="9.140625" style="101" hidden="1"/>
    <col min="3329" max="3329" width="53.7109375" style="101" hidden="1"/>
    <col min="3330" max="3342" width="18.140625" style="101" hidden="1"/>
    <col min="3343" max="3343" width="2.5703125" style="101" hidden="1"/>
    <col min="3344" max="3584" width="9.140625" style="101" hidden="1"/>
    <col min="3585" max="3585" width="53.7109375" style="101" hidden="1"/>
    <col min="3586" max="3598" width="18.140625" style="101" hidden="1"/>
    <col min="3599" max="3599" width="2.5703125" style="101" hidden="1"/>
    <col min="3600" max="3840" width="9.140625" style="101" hidden="1"/>
    <col min="3841" max="3841" width="53.7109375" style="101" hidden="1"/>
    <col min="3842" max="3854" width="18.140625" style="101" hidden="1"/>
    <col min="3855" max="3855" width="2.5703125" style="101" hidden="1"/>
    <col min="3856" max="4096" width="9.140625" style="101" hidden="1"/>
    <col min="4097" max="4097" width="53.7109375" style="101" hidden="1"/>
    <col min="4098" max="4110" width="18.140625" style="101" hidden="1"/>
    <col min="4111" max="4111" width="2.5703125" style="101" hidden="1"/>
    <col min="4112" max="4352" width="9.140625" style="101" hidden="1"/>
    <col min="4353" max="4353" width="53.7109375" style="101" hidden="1"/>
    <col min="4354" max="4366" width="18.140625" style="101" hidden="1"/>
    <col min="4367" max="4367" width="2.5703125" style="101" hidden="1"/>
    <col min="4368" max="4608" width="9.140625" style="101" hidden="1"/>
    <col min="4609" max="4609" width="53.7109375" style="101" hidden="1"/>
    <col min="4610" max="4622" width="18.140625" style="101" hidden="1"/>
    <col min="4623" max="4623" width="2.5703125" style="101" hidden="1"/>
    <col min="4624" max="4864" width="9.140625" style="101" hidden="1"/>
    <col min="4865" max="4865" width="53.7109375" style="101" hidden="1"/>
    <col min="4866" max="4878" width="18.140625" style="101" hidden="1"/>
    <col min="4879" max="4879" width="2.5703125" style="101" hidden="1"/>
    <col min="4880" max="5120" width="9.140625" style="101" hidden="1"/>
    <col min="5121" max="5121" width="53.7109375" style="101" hidden="1"/>
    <col min="5122" max="5134" width="18.140625" style="101" hidden="1"/>
    <col min="5135" max="5135" width="2.5703125" style="101" hidden="1"/>
    <col min="5136" max="5376" width="9.140625" style="101" hidden="1"/>
    <col min="5377" max="5377" width="53.7109375" style="101" hidden="1"/>
    <col min="5378" max="5390" width="18.140625" style="101" hidden="1"/>
    <col min="5391" max="5391" width="2.5703125" style="101" hidden="1"/>
    <col min="5392" max="5632" width="9.140625" style="101" hidden="1"/>
    <col min="5633" max="5633" width="53.7109375" style="101" hidden="1"/>
    <col min="5634" max="5646" width="18.140625" style="101" hidden="1"/>
    <col min="5647" max="5647" width="2.5703125" style="101" hidden="1"/>
    <col min="5648" max="5888" width="9.140625" style="101" hidden="1"/>
    <col min="5889" max="5889" width="53.7109375" style="101" hidden="1"/>
    <col min="5890" max="5902" width="18.140625" style="101" hidden="1"/>
    <col min="5903" max="5903" width="2.5703125" style="101" hidden="1"/>
    <col min="5904" max="6144" width="9.140625" style="101" hidden="1"/>
    <col min="6145" max="6145" width="53.7109375" style="101" hidden="1"/>
    <col min="6146" max="6158" width="18.140625" style="101" hidden="1"/>
    <col min="6159" max="6159" width="2.5703125" style="101" hidden="1"/>
    <col min="6160" max="6400" width="9.140625" style="101" hidden="1"/>
    <col min="6401" max="6401" width="53.7109375" style="101" hidden="1"/>
    <col min="6402" max="6414" width="18.140625" style="101" hidden="1"/>
    <col min="6415" max="6415" width="2.5703125" style="101" hidden="1"/>
    <col min="6416" max="6656" width="9.140625" style="101" hidden="1"/>
    <col min="6657" max="6657" width="53.7109375" style="101" hidden="1"/>
    <col min="6658" max="6670" width="18.140625" style="101" hidden="1"/>
    <col min="6671" max="6671" width="2.5703125" style="101" hidden="1"/>
    <col min="6672" max="6912" width="9.140625" style="101" hidden="1"/>
    <col min="6913" max="6913" width="53.7109375" style="101" hidden="1"/>
    <col min="6914" max="6926" width="18.140625" style="101" hidden="1"/>
    <col min="6927" max="6927" width="2.5703125" style="101" hidden="1"/>
    <col min="6928" max="7168" width="9.140625" style="101" hidden="1"/>
    <col min="7169" max="7169" width="53.7109375" style="101" hidden="1"/>
    <col min="7170" max="7182" width="18.140625" style="101" hidden="1"/>
    <col min="7183" max="7183" width="2.5703125" style="101" hidden="1"/>
    <col min="7184" max="7424" width="9.140625" style="101" hidden="1"/>
    <col min="7425" max="7425" width="53.7109375" style="101" hidden="1"/>
    <col min="7426" max="7438" width="18.140625" style="101" hidden="1"/>
    <col min="7439" max="7439" width="2.5703125" style="101" hidden="1"/>
    <col min="7440" max="7680" width="9.140625" style="101" hidden="1"/>
    <col min="7681" max="7681" width="53.7109375" style="101" hidden="1"/>
    <col min="7682" max="7694" width="18.140625" style="101" hidden="1"/>
    <col min="7695" max="7695" width="2.5703125" style="101" hidden="1"/>
    <col min="7696" max="7936" width="9.140625" style="101" hidden="1"/>
    <col min="7937" max="7937" width="53.7109375" style="101" hidden="1"/>
    <col min="7938" max="7950" width="18.140625" style="101" hidden="1"/>
    <col min="7951" max="7951" width="2.5703125" style="101" hidden="1"/>
    <col min="7952" max="8192" width="9.140625" style="101" hidden="1"/>
    <col min="8193" max="8193" width="53.7109375" style="101" hidden="1"/>
    <col min="8194" max="8206" width="18.140625" style="101" hidden="1"/>
    <col min="8207" max="8207" width="2.5703125" style="101" hidden="1"/>
    <col min="8208" max="8448" width="9.140625" style="101" hidden="1"/>
    <col min="8449" max="8449" width="53.7109375" style="101" hidden="1"/>
    <col min="8450" max="8462" width="18.140625" style="101" hidden="1"/>
    <col min="8463" max="8463" width="2.5703125" style="101" hidden="1"/>
    <col min="8464" max="8704" width="9.140625" style="101" hidden="1"/>
    <col min="8705" max="8705" width="53.7109375" style="101" hidden="1"/>
    <col min="8706" max="8718" width="18.140625" style="101" hidden="1"/>
    <col min="8719" max="8719" width="2.5703125" style="101" hidden="1"/>
    <col min="8720" max="8960" width="9.140625" style="101" hidden="1"/>
    <col min="8961" max="8961" width="53.7109375" style="101" hidden="1"/>
    <col min="8962" max="8974" width="18.140625" style="101" hidden="1"/>
    <col min="8975" max="8975" width="2.5703125" style="101" hidden="1"/>
    <col min="8976" max="9216" width="9.140625" style="101" hidden="1"/>
    <col min="9217" max="9217" width="53.7109375" style="101" hidden="1"/>
    <col min="9218" max="9230" width="18.140625" style="101" hidden="1"/>
    <col min="9231" max="9231" width="2.5703125" style="101" hidden="1"/>
    <col min="9232" max="9472" width="9.140625" style="101" hidden="1"/>
    <col min="9473" max="9473" width="53.7109375" style="101" hidden="1"/>
    <col min="9474" max="9486" width="18.140625" style="101" hidden="1"/>
    <col min="9487" max="9487" width="2.5703125" style="101" hidden="1"/>
    <col min="9488" max="9728" width="9.140625" style="101" hidden="1"/>
    <col min="9729" max="9729" width="53.7109375" style="101" hidden="1"/>
    <col min="9730" max="9742" width="18.140625" style="101" hidden="1"/>
    <col min="9743" max="9743" width="2.5703125" style="101" hidden="1"/>
    <col min="9744" max="9984" width="9.140625" style="101" hidden="1"/>
    <col min="9985" max="9985" width="53.7109375" style="101" hidden="1"/>
    <col min="9986" max="9998" width="18.140625" style="101" hidden="1"/>
    <col min="9999" max="9999" width="2.5703125" style="101" hidden="1"/>
    <col min="10000" max="10240" width="9.140625" style="101" hidden="1"/>
    <col min="10241" max="10241" width="53.7109375" style="101" hidden="1"/>
    <col min="10242" max="10254" width="18.140625" style="101" hidden="1"/>
    <col min="10255" max="10255" width="2.5703125" style="101" hidden="1"/>
    <col min="10256" max="10496" width="9.140625" style="101" hidden="1"/>
    <col min="10497" max="10497" width="53.7109375" style="101" hidden="1"/>
    <col min="10498" max="10510" width="18.140625" style="101" hidden="1"/>
    <col min="10511" max="10511" width="2.5703125" style="101" hidden="1"/>
    <col min="10512" max="10752" width="9.140625" style="101" hidden="1"/>
    <col min="10753" max="10753" width="53.7109375" style="101" hidden="1"/>
    <col min="10754" max="10766" width="18.140625" style="101" hidden="1"/>
    <col min="10767" max="10767" width="2.5703125" style="101" hidden="1"/>
    <col min="10768" max="11008" width="9.140625" style="101" hidden="1"/>
    <col min="11009" max="11009" width="53.7109375" style="101" hidden="1"/>
    <col min="11010" max="11022" width="18.140625" style="101" hidden="1"/>
    <col min="11023" max="11023" width="2.5703125" style="101" hidden="1"/>
    <col min="11024" max="11264" width="9.140625" style="101" hidden="1"/>
    <col min="11265" max="11265" width="53.7109375" style="101" hidden="1"/>
    <col min="11266" max="11278" width="18.140625" style="101" hidden="1"/>
    <col min="11279" max="11279" width="2.5703125" style="101" hidden="1"/>
    <col min="11280" max="11520" width="9.140625" style="101" hidden="1"/>
    <col min="11521" max="11521" width="53.7109375" style="101" hidden="1"/>
    <col min="11522" max="11534" width="18.140625" style="101" hidden="1"/>
    <col min="11535" max="11535" width="2.5703125" style="101" hidden="1"/>
    <col min="11536" max="11776" width="9.140625" style="101" hidden="1"/>
    <col min="11777" max="11777" width="53.7109375" style="101" hidden="1"/>
    <col min="11778" max="11790" width="18.140625" style="101" hidden="1"/>
    <col min="11791" max="11791" width="2.5703125" style="101" hidden="1"/>
    <col min="11792" max="12032" width="9.140625" style="101" hidden="1"/>
    <col min="12033" max="12033" width="53.7109375" style="101" hidden="1"/>
    <col min="12034" max="12046" width="18.140625" style="101" hidden="1"/>
    <col min="12047" max="12047" width="2.5703125" style="101" hidden="1"/>
    <col min="12048" max="12288" width="9.140625" style="101" hidden="1"/>
    <col min="12289" max="12289" width="53.7109375" style="101" hidden="1"/>
    <col min="12290" max="12302" width="18.140625" style="101" hidden="1"/>
    <col min="12303" max="12303" width="2.5703125" style="101" hidden="1"/>
    <col min="12304" max="12544" width="9.140625" style="101" hidden="1"/>
    <col min="12545" max="12545" width="53.7109375" style="101" hidden="1"/>
    <col min="12546" max="12558" width="18.140625" style="101" hidden="1"/>
    <col min="12559" max="12559" width="2.5703125" style="101" hidden="1"/>
    <col min="12560" max="12800" width="9.140625" style="101" hidden="1"/>
    <col min="12801" max="12801" width="53.7109375" style="101" hidden="1"/>
    <col min="12802" max="12814" width="18.140625" style="101" hidden="1"/>
    <col min="12815" max="12815" width="2.5703125" style="101" hidden="1"/>
    <col min="12816" max="13056" width="9.140625" style="101" hidden="1"/>
    <col min="13057" max="13057" width="53.7109375" style="101" hidden="1"/>
    <col min="13058" max="13070" width="18.140625" style="101" hidden="1"/>
    <col min="13071" max="13071" width="2.5703125" style="101" hidden="1"/>
    <col min="13072" max="13312" width="9.140625" style="101" hidden="1"/>
    <col min="13313" max="13313" width="53.7109375" style="101" hidden="1"/>
    <col min="13314" max="13326" width="18.140625" style="101" hidden="1"/>
    <col min="13327" max="13327" width="2.5703125" style="101" hidden="1"/>
    <col min="13328" max="13568" width="9.140625" style="101" hidden="1"/>
    <col min="13569" max="13569" width="53.7109375" style="101" hidden="1"/>
    <col min="13570" max="13582" width="18.140625" style="101" hidden="1"/>
    <col min="13583" max="13583" width="2.5703125" style="101" hidden="1"/>
    <col min="13584" max="13824" width="9.140625" style="101" hidden="1"/>
    <col min="13825" max="13825" width="53.7109375" style="101" hidden="1"/>
    <col min="13826" max="13838" width="18.140625" style="101" hidden="1"/>
    <col min="13839" max="13839" width="2.5703125" style="101" hidden="1"/>
    <col min="13840" max="14080" width="9.140625" style="101" hidden="1"/>
    <col min="14081" max="14081" width="53.7109375" style="101" hidden="1"/>
    <col min="14082" max="14094" width="18.140625" style="101" hidden="1"/>
    <col min="14095" max="14095" width="2.5703125" style="101" hidden="1"/>
    <col min="14096" max="14336" width="9.140625" style="101" hidden="1"/>
    <col min="14337" max="14337" width="53.7109375" style="101" hidden="1"/>
    <col min="14338" max="14350" width="18.140625" style="101" hidden="1"/>
    <col min="14351" max="14351" width="2.5703125" style="101" hidden="1"/>
    <col min="14352" max="14592" width="9.140625" style="101" hidden="1"/>
    <col min="14593" max="14593" width="53.7109375" style="101" hidden="1"/>
    <col min="14594" max="14606" width="18.140625" style="101" hidden="1"/>
    <col min="14607" max="14607" width="2.5703125" style="101" hidden="1"/>
    <col min="14608" max="14848" width="9.140625" style="101" hidden="1"/>
    <col min="14849" max="14849" width="53.7109375" style="101" hidden="1"/>
    <col min="14850" max="14862" width="18.140625" style="101" hidden="1"/>
    <col min="14863" max="14863" width="2.5703125" style="101" hidden="1"/>
    <col min="14864" max="15104" width="9.140625" style="101" hidden="1"/>
    <col min="15105" max="15105" width="53.7109375" style="101" hidden="1"/>
    <col min="15106" max="15118" width="18.140625" style="101" hidden="1"/>
    <col min="15119" max="15119" width="2.5703125" style="101" hidden="1"/>
    <col min="15120" max="15360" width="9.140625" style="101" hidden="1"/>
    <col min="15361" max="15361" width="53.7109375" style="101" hidden="1"/>
    <col min="15362" max="15374" width="18.140625" style="101" hidden="1"/>
    <col min="15375" max="15375" width="2.5703125" style="101" hidden="1"/>
    <col min="15376" max="15616" width="9.140625" style="101" hidden="1"/>
    <col min="15617" max="15617" width="53.7109375" style="101" hidden="1"/>
    <col min="15618" max="15630" width="18.140625" style="101" hidden="1"/>
    <col min="15631" max="15631" width="2.5703125" style="101" hidden="1"/>
    <col min="15632" max="15872" width="9.140625" style="101" hidden="1"/>
    <col min="15873" max="15873" width="53.7109375" style="101" hidden="1"/>
    <col min="15874" max="15886" width="18.140625" style="101" hidden="1"/>
    <col min="15887" max="15887" width="2.5703125" style="101" hidden="1"/>
    <col min="15888" max="16128" width="9.140625" style="101" hidden="1"/>
    <col min="16129" max="16129" width="53.7109375" style="101" hidden="1"/>
    <col min="16130" max="16142" width="18.140625" style="101" hidden="1"/>
    <col min="16143" max="16143" width="2.5703125" style="101" hidden="1"/>
    <col min="16144" max="16384" width="9.140625" style="101" hidden="1"/>
  </cols>
  <sheetData>
    <row r="1" spans="1:15" s="78" customFormat="1" ht="3.75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</row>
    <row r="2" spans="1:15" s="78" customFormat="1" ht="48.75" customHeight="1">
      <c r="A2" s="714" t="s">
        <v>360</v>
      </c>
      <c r="B2" s="714"/>
      <c r="C2" s="714"/>
      <c r="D2" s="714"/>
      <c r="E2" s="714"/>
      <c r="F2" s="714"/>
      <c r="G2" s="714"/>
      <c r="H2" s="714"/>
      <c r="I2" s="714"/>
      <c r="J2" s="714"/>
      <c r="K2" s="714"/>
      <c r="L2" s="714"/>
      <c r="M2" s="714"/>
      <c r="N2" s="714"/>
    </row>
    <row r="3" spans="1:15" s="78" customFormat="1" ht="36" customHeight="1">
      <c r="A3" s="714" t="s">
        <v>319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</row>
    <row r="4" spans="1:15" s="78" customFormat="1" ht="31.5" customHeight="1">
      <c r="A4" s="714" t="s">
        <v>2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</row>
    <row r="5" spans="1:15" s="83" customFormat="1" ht="39" customHeight="1">
      <c r="A5" s="715"/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</row>
    <row r="6" spans="1:15" ht="3.75" customHeight="1">
      <c r="A6" s="119"/>
      <c r="O6" s="101"/>
    </row>
    <row r="7" spans="1:15" ht="30.7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2"/>
      <c r="M7" s="122"/>
      <c r="N7" s="459"/>
      <c r="O7" s="101"/>
    </row>
    <row r="8" spans="1:15" s="161" customFormat="1" ht="25.5" customHeight="1">
      <c r="A8" s="449" t="s">
        <v>351</v>
      </c>
      <c r="B8" s="450" t="s">
        <v>85</v>
      </c>
      <c r="C8" s="450" t="s">
        <v>86</v>
      </c>
      <c r="D8" s="450" t="s">
        <v>87</v>
      </c>
      <c r="E8" s="450" t="s">
        <v>89</v>
      </c>
      <c r="F8" s="450" t="s">
        <v>90</v>
      </c>
      <c r="G8" s="450" t="s">
        <v>92</v>
      </c>
      <c r="H8" s="450" t="s">
        <v>93</v>
      </c>
      <c r="I8" s="450" t="s">
        <v>94</v>
      </c>
      <c r="J8" s="450" t="s">
        <v>95</v>
      </c>
      <c r="K8" s="450" t="s">
        <v>96</v>
      </c>
      <c r="L8" s="450" t="s">
        <v>102</v>
      </c>
      <c r="M8" s="450" t="s">
        <v>104</v>
      </c>
      <c r="N8" s="451" t="s">
        <v>101</v>
      </c>
    </row>
    <row r="9" spans="1:15" s="161" customFormat="1" ht="35.25" customHeight="1">
      <c r="A9" s="452" t="s">
        <v>322</v>
      </c>
      <c r="B9" s="452">
        <v>0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452">
        <v>0</v>
      </c>
      <c r="I9" s="452">
        <v>0</v>
      </c>
      <c r="J9" s="452">
        <v>0</v>
      </c>
      <c r="K9" s="452">
        <v>0</v>
      </c>
      <c r="L9" s="452">
        <v>0</v>
      </c>
      <c r="M9" s="452">
        <v>0</v>
      </c>
      <c r="N9" s="452">
        <v>0</v>
      </c>
    </row>
    <row r="10" spans="1:15" s="456" customFormat="1" ht="27" customHeight="1">
      <c r="A10" s="454" t="s">
        <v>323</v>
      </c>
      <c r="B10" s="454">
        <v>0</v>
      </c>
      <c r="C10" s="455">
        <v>0</v>
      </c>
      <c r="D10" s="455">
        <v>0</v>
      </c>
      <c r="E10" s="455">
        <v>0</v>
      </c>
      <c r="F10" s="455">
        <v>0</v>
      </c>
      <c r="G10" s="455">
        <v>0</v>
      </c>
      <c r="H10" s="454">
        <v>0</v>
      </c>
      <c r="I10" s="454">
        <v>0</v>
      </c>
      <c r="J10" s="454">
        <v>0</v>
      </c>
      <c r="K10" s="454">
        <v>0</v>
      </c>
      <c r="L10" s="454">
        <v>0</v>
      </c>
      <c r="M10" s="454">
        <v>0</v>
      </c>
      <c r="N10" s="454">
        <v>0</v>
      </c>
    </row>
    <row r="11" spans="1:15" s="456" customFormat="1" ht="27" customHeight="1">
      <c r="A11" s="454" t="s">
        <v>324</v>
      </c>
      <c r="B11" s="454">
        <v>3823.6401099999998</v>
      </c>
      <c r="C11" s="455">
        <v>0</v>
      </c>
      <c r="D11" s="455">
        <v>0</v>
      </c>
      <c r="E11" s="455">
        <v>1776.6373600000002</v>
      </c>
      <c r="F11" s="455">
        <v>0</v>
      </c>
      <c r="G11" s="455">
        <v>0</v>
      </c>
      <c r="H11" s="454">
        <v>3713.8952000000004</v>
      </c>
      <c r="I11" s="454">
        <v>0</v>
      </c>
      <c r="J11" s="454">
        <v>0</v>
      </c>
      <c r="K11" s="454">
        <v>0</v>
      </c>
      <c r="L11" s="454">
        <v>0</v>
      </c>
      <c r="M11" s="454">
        <v>0</v>
      </c>
      <c r="N11" s="454">
        <v>0</v>
      </c>
    </row>
    <row r="12" spans="1:15" s="456" customFormat="1" ht="27" customHeight="1">
      <c r="A12" s="454" t="s">
        <v>325</v>
      </c>
      <c r="B12" s="454">
        <v>57454.575409999998</v>
      </c>
      <c r="C12" s="455">
        <v>12655.302890000001</v>
      </c>
      <c r="D12" s="455">
        <v>1659.0121100000001</v>
      </c>
      <c r="E12" s="455">
        <v>9165.0405500000015</v>
      </c>
      <c r="F12" s="455">
        <v>0</v>
      </c>
      <c r="G12" s="455">
        <v>0</v>
      </c>
      <c r="H12" s="454">
        <v>12131.737630000001</v>
      </c>
      <c r="I12" s="454">
        <v>0</v>
      </c>
      <c r="J12" s="454">
        <v>0</v>
      </c>
      <c r="K12" s="454">
        <v>0</v>
      </c>
      <c r="L12" s="454">
        <v>0</v>
      </c>
      <c r="M12" s="454">
        <v>0</v>
      </c>
      <c r="N12" s="454">
        <v>0</v>
      </c>
    </row>
    <row r="13" spans="1:15" s="456" customFormat="1" ht="27" customHeight="1">
      <c r="A13" s="454" t="s">
        <v>326</v>
      </c>
      <c r="B13" s="454">
        <v>83857.732950000005</v>
      </c>
      <c r="C13" s="455">
        <v>40049.153619999997</v>
      </c>
      <c r="D13" s="455">
        <v>25541.321989999997</v>
      </c>
      <c r="E13" s="455">
        <v>8431.7908299999999</v>
      </c>
      <c r="F13" s="455">
        <v>3109.5034700000001</v>
      </c>
      <c r="G13" s="455">
        <v>1567.9085700000001</v>
      </c>
      <c r="H13" s="454">
        <v>8306.7074400000001</v>
      </c>
      <c r="I13" s="454">
        <v>0</v>
      </c>
      <c r="J13" s="454">
        <v>916.00681000000009</v>
      </c>
      <c r="K13" s="454">
        <v>0</v>
      </c>
      <c r="L13" s="454">
        <v>752.4085</v>
      </c>
      <c r="M13" s="454">
        <v>0</v>
      </c>
      <c r="N13" s="454">
        <v>0</v>
      </c>
    </row>
    <row r="14" spans="1:15" s="456" customFormat="1" ht="27" customHeight="1">
      <c r="A14" s="454" t="s">
        <v>327</v>
      </c>
      <c r="B14" s="454">
        <v>124644.94949</v>
      </c>
      <c r="C14" s="455">
        <v>75751.069659999994</v>
      </c>
      <c r="D14" s="455">
        <v>53139.45364</v>
      </c>
      <c r="E14" s="455">
        <v>27266.642800000001</v>
      </c>
      <c r="F14" s="455">
        <v>17374.538700000001</v>
      </c>
      <c r="G14" s="455">
        <v>20343.992819999999</v>
      </c>
      <c r="H14" s="454">
        <v>27890.555620000003</v>
      </c>
      <c r="I14" s="454">
        <v>2722.5886399999999</v>
      </c>
      <c r="J14" s="454">
        <v>14589.184429999999</v>
      </c>
      <c r="K14" s="454">
        <v>0</v>
      </c>
      <c r="L14" s="454">
        <v>7741.6292300000005</v>
      </c>
      <c r="M14" s="454">
        <v>0</v>
      </c>
      <c r="N14" s="454">
        <v>6280.5418799999998</v>
      </c>
    </row>
    <row r="15" spans="1:15" s="456" customFormat="1" ht="27" customHeight="1">
      <c r="A15" s="454" t="s">
        <v>328</v>
      </c>
      <c r="B15" s="454">
        <v>90962.229829999997</v>
      </c>
      <c r="C15" s="455">
        <v>92103.872359999994</v>
      </c>
      <c r="D15" s="455">
        <v>55798.353619999994</v>
      </c>
      <c r="E15" s="455">
        <v>16220.380740000001</v>
      </c>
      <c r="F15" s="455">
        <v>20595.594350000003</v>
      </c>
      <c r="G15" s="455">
        <v>22089.905760000001</v>
      </c>
      <c r="H15" s="454">
        <v>21562.679940000002</v>
      </c>
      <c r="I15" s="454">
        <v>16790.312160000001</v>
      </c>
      <c r="J15" s="454">
        <v>20609.537929999999</v>
      </c>
      <c r="K15" s="454">
        <v>549.99976000000004</v>
      </c>
      <c r="L15" s="454">
        <v>5582.2673099999993</v>
      </c>
      <c r="M15" s="454">
        <v>6992.12435</v>
      </c>
      <c r="N15" s="454">
        <v>12577.01427</v>
      </c>
    </row>
    <row r="16" spans="1:15" s="456" customFormat="1" ht="27" customHeight="1">
      <c r="A16" s="454" t="s">
        <v>329</v>
      </c>
      <c r="B16" s="454">
        <v>84041.309680000006</v>
      </c>
      <c r="C16" s="455">
        <v>72847.855719999992</v>
      </c>
      <c r="D16" s="455">
        <v>54927.971210000003</v>
      </c>
      <c r="E16" s="455">
        <v>10269.97875</v>
      </c>
      <c r="F16" s="455">
        <v>17123.57878</v>
      </c>
      <c r="G16" s="455">
        <v>22454.448829999998</v>
      </c>
      <c r="H16" s="454">
        <v>13077.19173</v>
      </c>
      <c r="I16" s="454">
        <v>17529.277120000002</v>
      </c>
      <c r="J16" s="454">
        <v>13912.408939999999</v>
      </c>
      <c r="K16" s="454">
        <v>481.59398999999996</v>
      </c>
      <c r="L16" s="454">
        <v>5629.8133499999994</v>
      </c>
      <c r="M16" s="454">
        <v>8634.0648099999999</v>
      </c>
      <c r="N16" s="454">
        <v>14035.77162</v>
      </c>
    </row>
    <row r="17" spans="1:15" s="456" customFormat="1" ht="27" customHeight="1">
      <c r="A17" s="454" t="s">
        <v>330</v>
      </c>
      <c r="B17" s="454">
        <v>56108.512710000003</v>
      </c>
      <c r="C17" s="455">
        <v>41936.65539</v>
      </c>
      <c r="D17" s="455">
        <v>21694.93187</v>
      </c>
      <c r="E17" s="455">
        <v>3680.3514500000001</v>
      </c>
      <c r="F17" s="455">
        <v>10691.885769999999</v>
      </c>
      <c r="G17" s="455">
        <v>13621.97444</v>
      </c>
      <c r="H17" s="454">
        <v>6013.3767800000005</v>
      </c>
      <c r="I17" s="454">
        <v>15511.65316</v>
      </c>
      <c r="J17" s="454">
        <v>10024.167519999999</v>
      </c>
      <c r="K17" s="454">
        <v>10690.51958</v>
      </c>
      <c r="L17" s="454">
        <v>4144.3369400000001</v>
      </c>
      <c r="M17" s="454">
        <v>3989.0094599999998</v>
      </c>
      <c r="N17" s="454">
        <v>9704.5304199999991</v>
      </c>
    </row>
    <row r="18" spans="1:15" s="456" customFormat="1" ht="27" customHeight="1">
      <c r="A18" s="454" t="s">
        <v>331</v>
      </c>
      <c r="B18" s="454">
        <v>58924.093909999996</v>
      </c>
      <c r="C18" s="455">
        <v>68711.101599999995</v>
      </c>
      <c r="D18" s="455">
        <v>30821.569500000001</v>
      </c>
      <c r="E18" s="455">
        <v>5667.4070000000002</v>
      </c>
      <c r="F18" s="455">
        <v>8943.9395800000002</v>
      </c>
      <c r="G18" s="455">
        <v>14388.855210000002</v>
      </c>
      <c r="H18" s="454">
        <v>6694.1523999999999</v>
      </c>
      <c r="I18" s="454">
        <v>15325.985199999999</v>
      </c>
      <c r="J18" s="454">
        <v>12157.408619999998</v>
      </c>
      <c r="K18" s="454">
        <v>9000.8105500000001</v>
      </c>
      <c r="L18" s="454">
        <v>4399.3371999999999</v>
      </c>
      <c r="M18" s="454">
        <v>5390.6042600000001</v>
      </c>
      <c r="N18" s="454">
        <v>11772.242970000001</v>
      </c>
    </row>
    <row r="19" spans="1:15" s="456" customFormat="1" ht="27" customHeight="1">
      <c r="A19" s="454" t="s">
        <v>332</v>
      </c>
      <c r="B19" s="454">
        <v>184293.49703999999</v>
      </c>
      <c r="C19" s="455">
        <v>79016.731220000001</v>
      </c>
      <c r="D19" s="455">
        <v>55625.312319999997</v>
      </c>
      <c r="E19" s="455">
        <v>16716.801100000001</v>
      </c>
      <c r="F19" s="455">
        <v>12253.574640000001</v>
      </c>
      <c r="G19" s="455">
        <v>46690.491040000001</v>
      </c>
      <c r="H19" s="454">
        <v>6144.44751</v>
      </c>
      <c r="I19" s="454">
        <v>27250.805319999999</v>
      </c>
      <c r="J19" s="454">
        <v>24308.674320000002</v>
      </c>
      <c r="K19" s="454">
        <v>24885.026690000002</v>
      </c>
      <c r="L19" s="454">
        <v>14537.66905</v>
      </c>
      <c r="M19" s="454">
        <v>7338.5166900000004</v>
      </c>
      <c r="N19" s="454">
        <v>24135.355829999997</v>
      </c>
    </row>
    <row r="20" spans="1:15" s="456" customFormat="1" ht="27" customHeight="1">
      <c r="A20" s="454" t="s">
        <v>333</v>
      </c>
      <c r="B20" s="454">
        <v>226678.88631999999</v>
      </c>
      <c r="C20" s="455">
        <v>77988.179870000007</v>
      </c>
      <c r="D20" s="455">
        <v>35730.589959999998</v>
      </c>
      <c r="E20" s="455">
        <v>9284.6245099999996</v>
      </c>
      <c r="F20" s="455">
        <v>10700.74847</v>
      </c>
      <c r="G20" s="455">
        <v>34961.58094</v>
      </c>
      <c r="H20" s="454">
        <v>5411.2722699999995</v>
      </c>
      <c r="I20" s="454">
        <v>24659.526959999999</v>
      </c>
      <c r="J20" s="454">
        <v>30472.929270000001</v>
      </c>
      <c r="K20" s="454">
        <v>23476.781620000002</v>
      </c>
      <c r="L20" s="454">
        <v>23352.801440000003</v>
      </c>
      <c r="M20" s="454">
        <v>9694.2731999999996</v>
      </c>
      <c r="N20" s="454">
        <v>45749.97178</v>
      </c>
    </row>
    <row r="21" spans="1:15" s="456" customFormat="1" ht="27" customHeight="1">
      <c r="A21" s="454" t="s">
        <v>334</v>
      </c>
      <c r="B21" s="454">
        <v>9104.3159399999986</v>
      </c>
      <c r="C21" s="455">
        <v>9329.0680199999988</v>
      </c>
      <c r="D21" s="455">
        <v>1206.89744</v>
      </c>
      <c r="E21" s="455">
        <v>261.95771000000002</v>
      </c>
      <c r="F21" s="455">
        <v>311.94772999999998</v>
      </c>
      <c r="G21" s="455">
        <v>821.59401000000003</v>
      </c>
      <c r="H21" s="454">
        <v>102.45338000000001</v>
      </c>
      <c r="I21" s="454">
        <v>965.43916000000002</v>
      </c>
      <c r="J21" s="454">
        <v>2482.2381399999999</v>
      </c>
      <c r="K21" s="454">
        <v>1506.75901</v>
      </c>
      <c r="L21" s="454">
        <v>739.38094999999998</v>
      </c>
      <c r="M21" s="454">
        <v>908.98334</v>
      </c>
      <c r="N21" s="454">
        <v>3046.9586300000001</v>
      </c>
    </row>
    <row r="22" spans="1:15" s="456" customFormat="1" ht="35.25" customHeight="1">
      <c r="A22" s="454" t="s">
        <v>335</v>
      </c>
      <c r="B22" s="454">
        <v>2649.3207000000002</v>
      </c>
      <c r="C22" s="455">
        <v>2381.2198199999998</v>
      </c>
      <c r="D22" s="455">
        <v>329.89713</v>
      </c>
      <c r="E22" s="455">
        <v>113.21579</v>
      </c>
      <c r="F22" s="455">
        <v>120.66597</v>
      </c>
      <c r="G22" s="455">
        <v>219.11245000000002</v>
      </c>
      <c r="H22" s="454">
        <v>56.752769999999998</v>
      </c>
      <c r="I22" s="454">
        <v>268.51850999999999</v>
      </c>
      <c r="J22" s="454">
        <v>712.1489499999999</v>
      </c>
      <c r="K22" s="454">
        <v>596.97870999999998</v>
      </c>
      <c r="L22" s="454">
        <v>302.98363000000001</v>
      </c>
      <c r="M22" s="454">
        <v>624.09228000000007</v>
      </c>
      <c r="N22" s="454">
        <v>1046.5361800000001</v>
      </c>
    </row>
    <row r="23" spans="1:15" s="456" customFormat="1" ht="32.25" customHeight="1">
      <c r="A23" s="454" t="s">
        <v>43</v>
      </c>
      <c r="B23" s="454">
        <v>982543.06409000012</v>
      </c>
      <c r="C23" s="454">
        <v>572770.21016999998</v>
      </c>
      <c r="D23" s="454">
        <v>336475.31078999996</v>
      </c>
      <c r="E23" s="454">
        <v>108854.82859</v>
      </c>
      <c r="F23" s="454">
        <v>101225.97746000001</v>
      </c>
      <c r="G23" s="454">
        <v>177159.86406999998</v>
      </c>
      <c r="H23" s="454">
        <v>111105.22267000003</v>
      </c>
      <c r="I23" s="454">
        <v>121024.10622999999</v>
      </c>
      <c r="J23" s="454">
        <v>130184.70493000001</v>
      </c>
      <c r="K23" s="454">
        <v>71188.46991</v>
      </c>
      <c r="L23" s="454">
        <v>67182.627600000022</v>
      </c>
      <c r="M23" s="454">
        <v>43571.668389999999</v>
      </c>
      <c r="N23" s="454">
        <v>128348.92357999999</v>
      </c>
    </row>
    <row r="24" spans="1:15" s="456" customFormat="1" ht="90.75" customHeight="1">
      <c r="A24" s="454" t="s">
        <v>298</v>
      </c>
      <c r="B24" s="457">
        <v>0.24138113937900976</v>
      </c>
      <c r="C24" s="457">
        <v>0.14071233209634196</v>
      </c>
      <c r="D24" s="457">
        <v>8.2661815914011727E-2</v>
      </c>
      <c r="E24" s="457">
        <v>2.6742341900603143E-2</v>
      </c>
      <c r="F24" s="457">
        <v>2.486816371420706E-2</v>
      </c>
      <c r="G24" s="457">
        <v>4.3522825008238043E-2</v>
      </c>
      <c r="H24" s="457">
        <v>2.7295195721402623E-2</v>
      </c>
      <c r="I24" s="457">
        <v>2.9731965673361907E-2</v>
      </c>
      <c r="J24" s="457">
        <v>3.1982447949828657E-2</v>
      </c>
      <c r="K24" s="457">
        <v>1.7488855812583654E-2</v>
      </c>
      <c r="L24" s="457">
        <v>1.6504741409561551E-2</v>
      </c>
      <c r="M24" s="457">
        <v>1.0704242231218072E-2</v>
      </c>
      <c r="N24" s="457">
        <v>3.1531451947608494E-2</v>
      </c>
    </row>
    <row r="25" spans="1:15" s="161" customFormat="1" ht="25.5" customHeight="1">
      <c r="A25" s="458" t="s">
        <v>352</v>
      </c>
      <c r="B25" s="450" t="s">
        <v>85</v>
      </c>
      <c r="C25" s="450" t="s">
        <v>86</v>
      </c>
      <c r="D25" s="450" t="s">
        <v>87</v>
      </c>
      <c r="E25" s="450" t="s">
        <v>89</v>
      </c>
      <c r="F25" s="450" t="s">
        <v>90</v>
      </c>
      <c r="G25" s="450" t="s">
        <v>92</v>
      </c>
      <c r="H25" s="450" t="s">
        <v>93</v>
      </c>
      <c r="I25" s="450" t="s">
        <v>94</v>
      </c>
      <c r="J25" s="450" t="s">
        <v>95</v>
      </c>
      <c r="K25" s="450" t="s">
        <v>96</v>
      </c>
      <c r="L25" s="450" t="s">
        <v>102</v>
      </c>
      <c r="M25" s="450" t="s">
        <v>104</v>
      </c>
      <c r="N25" s="450" t="s">
        <v>101</v>
      </c>
    </row>
    <row r="26" spans="1:15" ht="27" customHeight="1">
      <c r="A26" s="459" t="s">
        <v>322</v>
      </c>
      <c r="B26" s="459">
        <v>0</v>
      </c>
      <c r="C26" s="460">
        <v>0</v>
      </c>
      <c r="D26" s="460">
        <v>0</v>
      </c>
      <c r="E26" s="460">
        <v>0</v>
      </c>
      <c r="F26" s="460">
        <v>0</v>
      </c>
      <c r="G26" s="460">
        <v>0</v>
      </c>
      <c r="H26" s="459">
        <v>0</v>
      </c>
      <c r="I26" s="459">
        <v>0</v>
      </c>
      <c r="J26" s="459">
        <v>0</v>
      </c>
      <c r="K26" s="459">
        <v>0</v>
      </c>
      <c r="L26" s="459">
        <v>0</v>
      </c>
      <c r="M26" s="459">
        <v>0</v>
      </c>
      <c r="N26" s="459">
        <v>0</v>
      </c>
      <c r="O26" s="101"/>
    </row>
    <row r="27" spans="1:15" ht="27" customHeight="1">
      <c r="A27" s="459" t="s">
        <v>323</v>
      </c>
      <c r="B27" s="459">
        <v>0</v>
      </c>
      <c r="C27" s="459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J27" s="459">
        <v>0</v>
      </c>
      <c r="K27" s="459">
        <v>0</v>
      </c>
      <c r="L27" s="459">
        <v>0</v>
      </c>
      <c r="M27" s="459">
        <v>0</v>
      </c>
      <c r="N27" s="459">
        <v>0</v>
      </c>
      <c r="O27" s="101"/>
    </row>
    <row r="28" spans="1:15" ht="27" customHeight="1">
      <c r="A28" s="459" t="s">
        <v>324</v>
      </c>
      <c r="B28" s="459">
        <v>1</v>
      </c>
      <c r="C28" s="459">
        <v>0</v>
      </c>
      <c r="D28" s="459">
        <v>0</v>
      </c>
      <c r="E28" s="459">
        <v>3</v>
      </c>
      <c r="F28" s="459">
        <v>0</v>
      </c>
      <c r="G28" s="459">
        <v>0</v>
      </c>
      <c r="H28" s="459">
        <v>1</v>
      </c>
      <c r="I28" s="459">
        <v>0</v>
      </c>
      <c r="J28" s="459">
        <v>0</v>
      </c>
      <c r="K28" s="459">
        <v>0</v>
      </c>
      <c r="L28" s="459">
        <v>0</v>
      </c>
      <c r="M28" s="459">
        <v>0</v>
      </c>
      <c r="N28" s="459">
        <v>0</v>
      </c>
      <c r="O28" s="101"/>
    </row>
    <row r="29" spans="1:15" ht="27" customHeight="1">
      <c r="A29" s="459" t="s">
        <v>325</v>
      </c>
      <c r="B29" s="459">
        <v>30</v>
      </c>
      <c r="C29" s="460">
        <v>8</v>
      </c>
      <c r="D29" s="460">
        <v>1</v>
      </c>
      <c r="E29" s="460">
        <v>32</v>
      </c>
      <c r="F29" s="460">
        <v>0</v>
      </c>
      <c r="G29" s="460">
        <v>0</v>
      </c>
      <c r="H29" s="459">
        <v>11</v>
      </c>
      <c r="I29" s="459">
        <v>0</v>
      </c>
      <c r="J29" s="459">
        <v>0</v>
      </c>
      <c r="K29" s="459">
        <v>0</v>
      </c>
      <c r="L29" s="459">
        <v>0</v>
      </c>
      <c r="M29" s="459">
        <v>0</v>
      </c>
      <c r="N29" s="459">
        <v>0</v>
      </c>
      <c r="O29" s="101"/>
    </row>
    <row r="30" spans="1:15" ht="27" customHeight="1">
      <c r="A30" s="459" t="s">
        <v>326</v>
      </c>
      <c r="B30" s="459">
        <v>86</v>
      </c>
      <c r="C30" s="460">
        <v>43</v>
      </c>
      <c r="D30" s="460">
        <v>18</v>
      </c>
      <c r="E30" s="460">
        <v>62</v>
      </c>
      <c r="F30" s="460">
        <v>3</v>
      </c>
      <c r="G30" s="460">
        <v>2</v>
      </c>
      <c r="H30" s="459">
        <v>42</v>
      </c>
      <c r="I30" s="459">
        <v>0</v>
      </c>
      <c r="J30" s="459">
        <v>1</v>
      </c>
      <c r="K30" s="459">
        <v>0</v>
      </c>
      <c r="L30" s="459">
        <v>1</v>
      </c>
      <c r="M30" s="459">
        <v>0</v>
      </c>
      <c r="N30" s="459">
        <v>0</v>
      </c>
      <c r="O30" s="101"/>
    </row>
    <row r="31" spans="1:15" ht="27" customHeight="1">
      <c r="A31" s="459" t="s">
        <v>327</v>
      </c>
      <c r="B31" s="459">
        <v>265</v>
      </c>
      <c r="C31" s="460">
        <v>165</v>
      </c>
      <c r="D31" s="460">
        <v>94</v>
      </c>
      <c r="E31" s="460">
        <v>353</v>
      </c>
      <c r="F31" s="460">
        <v>36</v>
      </c>
      <c r="G31" s="460">
        <v>44</v>
      </c>
      <c r="H31" s="459">
        <v>197</v>
      </c>
      <c r="I31" s="459">
        <v>7</v>
      </c>
      <c r="J31" s="459">
        <v>33</v>
      </c>
      <c r="K31" s="459">
        <v>0</v>
      </c>
      <c r="L31" s="459">
        <v>17</v>
      </c>
      <c r="M31" s="459">
        <v>0</v>
      </c>
      <c r="N31" s="459">
        <v>14</v>
      </c>
      <c r="O31" s="101"/>
    </row>
    <row r="32" spans="1:15" ht="27" customHeight="1">
      <c r="A32" s="459" t="s">
        <v>328</v>
      </c>
      <c r="B32" s="459">
        <v>343</v>
      </c>
      <c r="C32" s="460">
        <v>352</v>
      </c>
      <c r="D32" s="460">
        <v>201</v>
      </c>
      <c r="E32" s="460">
        <v>293</v>
      </c>
      <c r="F32" s="460">
        <v>76</v>
      </c>
      <c r="G32" s="460">
        <v>84</v>
      </c>
      <c r="H32" s="459">
        <v>368</v>
      </c>
      <c r="I32" s="459">
        <v>65</v>
      </c>
      <c r="J32" s="459">
        <v>80</v>
      </c>
      <c r="K32" s="459">
        <v>2</v>
      </c>
      <c r="L32" s="459">
        <v>22</v>
      </c>
      <c r="M32" s="459">
        <v>30</v>
      </c>
      <c r="N32" s="459">
        <v>51</v>
      </c>
      <c r="O32" s="101"/>
    </row>
    <row r="33" spans="1:15" ht="27" customHeight="1">
      <c r="A33" s="459" t="s">
        <v>329</v>
      </c>
      <c r="B33" s="459">
        <v>493</v>
      </c>
      <c r="C33" s="460">
        <v>438</v>
      </c>
      <c r="D33" s="460">
        <v>341</v>
      </c>
      <c r="E33" s="460">
        <v>166</v>
      </c>
      <c r="F33" s="460">
        <v>103</v>
      </c>
      <c r="G33" s="460">
        <v>134</v>
      </c>
      <c r="H33" s="459">
        <v>252</v>
      </c>
      <c r="I33" s="459">
        <v>104</v>
      </c>
      <c r="J33" s="459">
        <v>82</v>
      </c>
      <c r="K33" s="459">
        <v>3</v>
      </c>
      <c r="L33" s="459">
        <v>34</v>
      </c>
      <c r="M33" s="459">
        <v>51</v>
      </c>
      <c r="N33" s="459">
        <v>84</v>
      </c>
      <c r="O33" s="101"/>
    </row>
    <row r="34" spans="1:15" ht="27" customHeight="1">
      <c r="A34" s="459" t="s">
        <v>330</v>
      </c>
      <c r="B34" s="459">
        <v>464</v>
      </c>
      <c r="C34" s="460">
        <v>352</v>
      </c>
      <c r="D34" s="460">
        <v>221</v>
      </c>
      <c r="E34" s="460">
        <v>72</v>
      </c>
      <c r="F34" s="460">
        <v>89</v>
      </c>
      <c r="G34" s="460">
        <v>113</v>
      </c>
      <c r="H34" s="459">
        <v>196</v>
      </c>
      <c r="I34" s="459">
        <v>132</v>
      </c>
      <c r="J34" s="459">
        <v>85</v>
      </c>
      <c r="K34" s="459">
        <v>87</v>
      </c>
      <c r="L34" s="459">
        <v>35</v>
      </c>
      <c r="M34" s="459">
        <v>33</v>
      </c>
      <c r="N34" s="459">
        <v>82</v>
      </c>
      <c r="O34" s="101"/>
    </row>
    <row r="35" spans="1:15" ht="27" customHeight="1">
      <c r="A35" s="459" t="s">
        <v>331</v>
      </c>
      <c r="B35" s="459">
        <v>679</v>
      </c>
      <c r="C35" s="460">
        <v>829</v>
      </c>
      <c r="D35" s="460">
        <v>399</v>
      </c>
      <c r="E35" s="460">
        <v>104</v>
      </c>
      <c r="F35" s="460">
        <v>105</v>
      </c>
      <c r="G35" s="460">
        <v>171</v>
      </c>
      <c r="H35" s="459">
        <v>214</v>
      </c>
      <c r="I35" s="459">
        <v>183</v>
      </c>
      <c r="J35" s="459">
        <v>139</v>
      </c>
      <c r="K35" s="459">
        <v>105</v>
      </c>
      <c r="L35" s="459">
        <v>55</v>
      </c>
      <c r="M35" s="459">
        <v>63</v>
      </c>
      <c r="N35" s="459">
        <v>138</v>
      </c>
      <c r="O35" s="101"/>
    </row>
    <row r="36" spans="1:15" ht="27" customHeight="1">
      <c r="A36" s="459" t="s">
        <v>332</v>
      </c>
      <c r="B36" s="459">
        <v>3877</v>
      </c>
      <c r="C36" s="460">
        <v>1580</v>
      </c>
      <c r="D36" s="460">
        <v>1285</v>
      </c>
      <c r="E36" s="460">
        <v>382</v>
      </c>
      <c r="F36" s="460">
        <v>253</v>
      </c>
      <c r="G36" s="460">
        <v>942</v>
      </c>
      <c r="H36" s="459">
        <v>310</v>
      </c>
      <c r="I36" s="459">
        <v>543</v>
      </c>
      <c r="J36" s="459">
        <v>471</v>
      </c>
      <c r="K36" s="459">
        <v>527</v>
      </c>
      <c r="L36" s="459">
        <v>283</v>
      </c>
      <c r="M36" s="459">
        <v>153</v>
      </c>
      <c r="N36" s="459">
        <v>523</v>
      </c>
      <c r="O36" s="101"/>
    </row>
    <row r="37" spans="1:15" ht="27" customHeight="1">
      <c r="A37" s="459" t="s">
        <v>333</v>
      </c>
      <c r="B37" s="459">
        <v>11949</v>
      </c>
      <c r="C37" s="460">
        <v>5085</v>
      </c>
      <c r="D37" s="460">
        <v>2029</v>
      </c>
      <c r="E37" s="460">
        <v>499</v>
      </c>
      <c r="F37" s="460">
        <v>531</v>
      </c>
      <c r="G37" s="460">
        <v>1744</v>
      </c>
      <c r="H37" s="459">
        <v>362</v>
      </c>
      <c r="I37" s="459">
        <v>1311</v>
      </c>
      <c r="J37" s="459">
        <v>1771</v>
      </c>
      <c r="K37" s="459">
        <v>1343</v>
      </c>
      <c r="L37" s="459">
        <v>1219</v>
      </c>
      <c r="M37" s="459">
        <v>587</v>
      </c>
      <c r="N37" s="459">
        <v>2652</v>
      </c>
      <c r="O37" s="101"/>
    </row>
    <row r="38" spans="1:15" ht="27" customHeight="1">
      <c r="A38" s="459" t="s">
        <v>334</v>
      </c>
      <c r="B38" s="459">
        <v>1752</v>
      </c>
      <c r="C38" s="460">
        <v>1822</v>
      </c>
      <c r="D38" s="460">
        <v>251</v>
      </c>
      <c r="E38" s="460">
        <v>54</v>
      </c>
      <c r="F38" s="460">
        <v>59</v>
      </c>
      <c r="G38" s="460">
        <v>160</v>
      </c>
      <c r="H38" s="459">
        <v>68</v>
      </c>
      <c r="I38" s="459">
        <v>185</v>
      </c>
      <c r="J38" s="459">
        <v>473</v>
      </c>
      <c r="K38" s="459">
        <v>290</v>
      </c>
      <c r="L38" s="459">
        <v>147</v>
      </c>
      <c r="M38" s="459">
        <v>187</v>
      </c>
      <c r="N38" s="459">
        <v>594</v>
      </c>
      <c r="O38" s="101"/>
    </row>
    <row r="39" spans="1:15" ht="27" customHeight="1">
      <c r="A39" s="459" t="s">
        <v>335</v>
      </c>
      <c r="B39" s="459">
        <v>1381</v>
      </c>
      <c r="C39" s="460">
        <v>1209</v>
      </c>
      <c r="D39" s="460">
        <v>161</v>
      </c>
      <c r="E39" s="460">
        <v>63</v>
      </c>
      <c r="F39" s="460">
        <v>64</v>
      </c>
      <c r="G39" s="460">
        <v>121</v>
      </c>
      <c r="H39" s="459">
        <v>71</v>
      </c>
      <c r="I39" s="459">
        <v>141</v>
      </c>
      <c r="J39" s="459">
        <v>371</v>
      </c>
      <c r="K39" s="459">
        <v>313</v>
      </c>
      <c r="L39" s="459">
        <v>147</v>
      </c>
      <c r="M39" s="459">
        <v>310</v>
      </c>
      <c r="N39" s="459">
        <v>548</v>
      </c>
      <c r="O39" s="101"/>
    </row>
    <row r="40" spans="1:15" ht="35.25" customHeight="1">
      <c r="A40" s="459" t="s">
        <v>354</v>
      </c>
      <c r="B40" s="459">
        <v>21320</v>
      </c>
      <c r="C40" s="459">
        <v>11883</v>
      </c>
      <c r="D40" s="459">
        <v>5001</v>
      </c>
      <c r="E40" s="459">
        <v>2083</v>
      </c>
      <c r="F40" s="459">
        <v>1319</v>
      </c>
      <c r="G40" s="459">
        <v>3515</v>
      </c>
      <c r="H40" s="459">
        <v>2092</v>
      </c>
      <c r="I40" s="459">
        <v>2671</v>
      </c>
      <c r="J40" s="459">
        <v>3506</v>
      </c>
      <c r="K40" s="459">
        <v>2670</v>
      </c>
      <c r="L40" s="459">
        <v>1960</v>
      </c>
      <c r="M40" s="459">
        <v>1414</v>
      </c>
      <c r="N40" s="459">
        <v>4686</v>
      </c>
      <c r="O40" s="101"/>
    </row>
    <row r="41" spans="1:15" ht="33.75" customHeight="1">
      <c r="A41" s="459" t="s">
        <v>298</v>
      </c>
      <c r="B41" s="461">
        <v>0.22288898414059152</v>
      </c>
      <c r="C41" s="461">
        <v>0.12423029073839817</v>
      </c>
      <c r="D41" s="461">
        <v>5.228273028551117E-2</v>
      </c>
      <c r="E41" s="461">
        <v>2.177663011092177E-2</v>
      </c>
      <c r="F41" s="461">
        <v>1.3789426364045038E-2</v>
      </c>
      <c r="G41" s="461">
        <v>3.6747409908732605E-2</v>
      </c>
      <c r="H41" s="461">
        <v>2.1870720207416389E-2</v>
      </c>
      <c r="I41" s="461">
        <v>2.7923849748570352E-2</v>
      </c>
      <c r="J41" s="461">
        <v>3.6653319812237982E-2</v>
      </c>
      <c r="K41" s="461">
        <v>2.7913395293404284E-2</v>
      </c>
      <c r="L41" s="461">
        <v>2.0490732125495278E-2</v>
      </c>
      <c r="M41" s="461">
        <v>1.4782599604821594E-2</v>
      </c>
      <c r="N41" s="461">
        <v>4.8989576908199432E-2</v>
      </c>
      <c r="O41" s="101"/>
    </row>
    <row r="42" spans="1:15" ht="14.25" customHeight="1" thickBot="1">
      <c r="A42" s="462"/>
      <c r="B42" s="463"/>
      <c r="C42" s="464"/>
      <c r="D42" s="464"/>
      <c r="E42" s="464"/>
      <c r="F42" s="464"/>
      <c r="G42" s="464"/>
      <c r="H42" s="463"/>
      <c r="I42" s="463"/>
      <c r="J42" s="463"/>
      <c r="K42" s="463"/>
      <c r="L42" s="463"/>
      <c r="M42" s="463"/>
      <c r="N42" s="463"/>
      <c r="O42" s="101"/>
    </row>
    <row r="43" spans="1:15" ht="15" customHeight="1" thickTop="1">
      <c r="A43" s="171"/>
      <c r="B43" s="137"/>
      <c r="C43" s="172"/>
      <c r="D43" s="172"/>
      <c r="E43" s="172"/>
      <c r="F43" s="172"/>
      <c r="G43" s="172"/>
      <c r="H43" s="173"/>
      <c r="I43" s="173"/>
      <c r="J43" s="173"/>
      <c r="K43" s="173"/>
      <c r="L43" s="173"/>
      <c r="M43" s="173"/>
      <c r="N43" s="173"/>
      <c r="O43" s="101"/>
    </row>
    <row r="44" spans="1:15" ht="9" customHeight="1"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101"/>
    </row>
    <row r="45" spans="1:15" ht="9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101"/>
    </row>
    <row r="46" spans="1:15" ht="9" customHeight="1">
      <c r="A46" s="147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101"/>
    </row>
    <row r="47" spans="1:15" ht="9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101"/>
    </row>
    <row r="48" spans="1:15" ht="9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101"/>
    </row>
    <row r="49" spans="1:15" ht="9" customHeight="1">
      <c r="A49" s="143"/>
      <c r="B49" s="176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101"/>
    </row>
    <row r="50" spans="1:15" ht="9" customHeight="1">
      <c r="A50" s="143"/>
      <c r="B50" s="176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101"/>
    </row>
    <row r="51" spans="1:15" ht="9" customHeight="1">
      <c r="A51" s="143"/>
      <c r="B51" s="176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101"/>
    </row>
    <row r="52" spans="1:15" ht="9" customHeight="1">
      <c r="A52" s="144"/>
      <c r="B52" s="176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101"/>
    </row>
    <row r="53" spans="1:15" ht="9" customHeight="1">
      <c r="A53" s="143"/>
      <c r="B53" s="176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101"/>
    </row>
    <row r="54" spans="1:15" ht="9" customHeight="1">
      <c r="A54" s="143"/>
      <c r="B54" s="176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101"/>
    </row>
    <row r="55" spans="1:15" ht="9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101"/>
    </row>
    <row r="56" spans="1:15" ht="9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101"/>
    </row>
    <row r="57" spans="1:15" ht="9" customHeight="1">
      <c r="A57" s="143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101"/>
    </row>
    <row r="58" spans="1:15" ht="9" customHeight="1">
      <c r="A58" s="144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101"/>
    </row>
    <row r="59" spans="1:15" ht="9" customHeight="1">
      <c r="A59" s="143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101"/>
    </row>
    <row r="60" spans="1:15" ht="9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101"/>
    </row>
    <row r="61" spans="1:15" ht="9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101"/>
    </row>
    <row r="62" spans="1:15" ht="9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101"/>
    </row>
    <row r="63" spans="1:15" ht="9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101"/>
    </row>
    <row r="64" spans="1:15" ht="9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101"/>
    </row>
    <row r="65" spans="1:15" ht="9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101"/>
    </row>
    <row r="66" spans="1:15" ht="9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101"/>
    </row>
    <row r="67" spans="1:15" ht="9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101"/>
    </row>
    <row r="68" spans="1:15" ht="9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101"/>
    </row>
    <row r="69" spans="1:15" ht="9" customHeight="1">
      <c r="A69" s="144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101"/>
    </row>
    <row r="70" spans="1:15" ht="9" customHeight="1">
      <c r="A70" s="145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101"/>
    </row>
    <row r="71" spans="1:15" ht="9" customHeight="1">
      <c r="A71" s="145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101"/>
    </row>
    <row r="72" spans="1:15" ht="9" customHeight="1">
      <c r="A72" s="145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101"/>
    </row>
    <row r="73" spans="1:15" ht="9" customHeight="1">
      <c r="A73" s="145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101"/>
    </row>
    <row r="74" spans="1:15" ht="9" customHeight="1">
      <c r="A74" s="146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101"/>
    </row>
    <row r="75" spans="1:15" ht="9" customHeight="1">
      <c r="A75" s="146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101"/>
    </row>
    <row r="76" spans="1:15" ht="9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101"/>
    </row>
    <row r="77" spans="1:15" ht="9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101"/>
    </row>
    <row r="78" spans="1:15" ht="9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101"/>
    </row>
    <row r="79" spans="1:15" ht="9" customHeight="1">
      <c r="A79" s="143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101"/>
    </row>
    <row r="80" spans="1:15" ht="9" customHeight="1">
      <c r="A80" s="143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101"/>
    </row>
    <row r="81" spans="1:15" ht="9" customHeight="1">
      <c r="A81" s="145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101"/>
    </row>
    <row r="82" spans="1:15" ht="9" customHeight="1">
      <c r="A82" s="147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101"/>
    </row>
    <row r="83" spans="1:15" ht="9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101"/>
    </row>
    <row r="84" spans="1:15" ht="9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101"/>
    </row>
    <row r="85" spans="1:15" ht="9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101"/>
    </row>
    <row r="86" spans="1:15" ht="9" customHeight="1">
      <c r="A86" s="143"/>
      <c r="C86" s="114"/>
      <c r="D86" s="114"/>
      <c r="E86" s="114"/>
      <c r="F86" s="114"/>
      <c r="G86" s="114"/>
      <c r="H86" s="89"/>
      <c r="I86" s="89"/>
      <c r="J86" s="89"/>
      <c r="K86" s="89"/>
      <c r="L86" s="89"/>
      <c r="M86" s="89"/>
      <c r="N86" s="89"/>
      <c r="O86" s="101"/>
    </row>
    <row r="87" spans="1:15" ht="9" customHeight="1">
      <c r="A87" s="145"/>
      <c r="C87" s="114"/>
      <c r="D87" s="114"/>
      <c r="E87" s="114"/>
      <c r="F87" s="114"/>
      <c r="G87" s="114"/>
      <c r="H87" s="89"/>
      <c r="I87" s="89"/>
      <c r="J87" s="89"/>
      <c r="K87" s="89"/>
      <c r="L87" s="89"/>
      <c r="M87" s="89"/>
      <c r="N87" s="89"/>
      <c r="O87" s="101"/>
    </row>
    <row r="88" spans="1:15" ht="9" customHeight="1">
      <c r="A88" s="147"/>
      <c r="C88" s="114"/>
      <c r="D88" s="114"/>
      <c r="E88" s="114"/>
      <c r="F88" s="114"/>
      <c r="G88" s="114"/>
      <c r="H88" s="89"/>
      <c r="I88" s="89"/>
      <c r="J88" s="89"/>
      <c r="K88" s="89"/>
      <c r="L88" s="89"/>
      <c r="M88" s="89"/>
      <c r="N88" s="89"/>
      <c r="O88" s="101"/>
    </row>
    <row r="89" spans="1:15" ht="9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89"/>
      <c r="L89" s="89"/>
      <c r="M89" s="89"/>
      <c r="N89" s="89"/>
      <c r="O89" s="101"/>
    </row>
    <row r="90" spans="1:15" ht="9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89"/>
      <c r="L90" s="89"/>
      <c r="M90" s="89"/>
      <c r="N90" s="89"/>
      <c r="O90" s="101"/>
    </row>
    <row r="91" spans="1:15" ht="9" customHeight="1">
      <c r="A91" s="143"/>
      <c r="C91" s="148"/>
      <c r="D91" s="148"/>
      <c r="E91" s="148"/>
      <c r="F91" s="148"/>
      <c r="G91" s="148"/>
      <c r="O91" s="101"/>
    </row>
    <row r="92" spans="1:15" ht="9" customHeight="1">
      <c r="A92" s="143"/>
      <c r="C92" s="148"/>
      <c r="D92" s="148"/>
      <c r="E92" s="148"/>
      <c r="F92" s="148"/>
      <c r="G92" s="148"/>
      <c r="O92" s="101"/>
    </row>
    <row r="93" spans="1:15" ht="9" customHeight="1">
      <c r="A93" s="143"/>
      <c r="C93" s="148"/>
      <c r="D93" s="148"/>
      <c r="E93" s="148"/>
      <c r="F93" s="148"/>
      <c r="G93" s="148"/>
      <c r="O93" s="101"/>
    </row>
    <row r="94" spans="1:15" ht="9" customHeight="1">
      <c r="A94" s="143"/>
      <c r="C94" s="148"/>
      <c r="D94" s="148"/>
      <c r="E94" s="148"/>
      <c r="F94" s="148"/>
      <c r="G94" s="148"/>
      <c r="O94" s="101"/>
    </row>
    <row r="95" spans="1:15" ht="9" customHeight="1">
      <c r="A95" s="143"/>
      <c r="C95" s="148"/>
      <c r="D95" s="148"/>
      <c r="E95" s="148"/>
      <c r="F95" s="148"/>
      <c r="G95" s="148"/>
      <c r="O95" s="101"/>
    </row>
    <row r="96" spans="1:15" ht="9" customHeight="1">
      <c r="A96" s="143"/>
      <c r="C96" s="148"/>
      <c r="D96" s="148"/>
      <c r="E96" s="148"/>
      <c r="F96" s="148"/>
      <c r="G96" s="148"/>
      <c r="O96" s="101"/>
    </row>
    <row r="97" spans="1:15" ht="9" customHeight="1">
      <c r="A97" s="145"/>
      <c r="C97" s="148"/>
      <c r="D97" s="148"/>
      <c r="E97" s="148"/>
      <c r="F97" s="148"/>
      <c r="G97" s="148"/>
      <c r="O97" s="101"/>
    </row>
    <row r="98" spans="1:15" ht="9" customHeight="1">
      <c r="A98" s="147"/>
      <c r="C98" s="148"/>
      <c r="D98" s="148"/>
      <c r="E98" s="148"/>
      <c r="F98" s="148"/>
      <c r="G98" s="148"/>
      <c r="O98" s="101"/>
    </row>
    <row r="99" spans="1:15" ht="9" customHeight="1">
      <c r="A99" s="143"/>
      <c r="C99" s="148"/>
      <c r="D99" s="148"/>
      <c r="E99" s="148"/>
      <c r="F99" s="148"/>
      <c r="G99" s="148"/>
      <c r="O99" s="101"/>
    </row>
    <row r="100" spans="1:15" ht="9" customHeight="1">
      <c r="A100" s="143"/>
      <c r="C100" s="148"/>
      <c r="D100" s="148"/>
      <c r="E100" s="148"/>
      <c r="F100" s="148"/>
      <c r="G100" s="148"/>
      <c r="O100" s="101"/>
    </row>
    <row r="101" spans="1:15" ht="9" customHeight="1">
      <c r="A101" s="143"/>
      <c r="C101" s="148"/>
      <c r="D101" s="148"/>
      <c r="E101" s="148"/>
      <c r="F101" s="148"/>
      <c r="G101" s="148"/>
      <c r="O101" s="101"/>
    </row>
    <row r="102" spans="1:15" ht="9" customHeight="1">
      <c r="A102" s="143"/>
      <c r="C102" s="148"/>
      <c r="D102" s="148"/>
      <c r="E102" s="148"/>
      <c r="F102" s="148"/>
      <c r="G102" s="148"/>
      <c r="O102" s="101"/>
    </row>
    <row r="103" spans="1:15" ht="9" customHeight="1">
      <c r="A103" s="143"/>
      <c r="C103" s="148"/>
      <c r="D103" s="148"/>
      <c r="E103" s="148"/>
      <c r="F103" s="148"/>
      <c r="G103" s="148"/>
      <c r="O103" s="101"/>
    </row>
    <row r="104" spans="1:15" ht="9" customHeight="1">
      <c r="A104" s="143"/>
      <c r="C104" s="148"/>
      <c r="D104" s="148"/>
      <c r="E104" s="148"/>
      <c r="F104" s="148"/>
      <c r="G104" s="148"/>
      <c r="O104" s="101"/>
    </row>
    <row r="105" spans="1:15" ht="9" customHeight="1">
      <c r="A105" s="143"/>
      <c r="C105" s="148"/>
      <c r="D105" s="148"/>
      <c r="E105" s="148"/>
      <c r="F105" s="148"/>
      <c r="G105" s="148"/>
      <c r="O105" s="101"/>
    </row>
    <row r="106" spans="1:15" ht="9" customHeight="1">
      <c r="A106" s="143"/>
      <c r="C106" s="148"/>
      <c r="D106" s="148"/>
      <c r="E106" s="148"/>
      <c r="F106" s="148"/>
      <c r="G106" s="148"/>
      <c r="O106" s="101"/>
    </row>
    <row r="107" spans="1:15" ht="9" customHeight="1">
      <c r="A107" s="143"/>
      <c r="C107" s="148"/>
      <c r="D107" s="148"/>
      <c r="E107" s="148"/>
      <c r="F107" s="148"/>
      <c r="G107" s="148"/>
      <c r="O107" s="101"/>
    </row>
    <row r="108" spans="1:15" ht="9" customHeight="1">
      <c r="A108" s="147"/>
      <c r="C108" s="148"/>
      <c r="D108" s="148"/>
      <c r="E108" s="148"/>
      <c r="F108" s="148"/>
      <c r="G108" s="148"/>
      <c r="O108" s="101"/>
    </row>
    <row r="109" spans="1:15" ht="9" customHeight="1">
      <c r="A109" s="143"/>
      <c r="C109" s="148"/>
      <c r="D109" s="148"/>
      <c r="E109" s="148"/>
      <c r="F109" s="148"/>
      <c r="G109" s="148"/>
      <c r="O109" s="101"/>
    </row>
    <row r="110" spans="1:15" ht="9" customHeight="1">
      <c r="A110" s="143"/>
      <c r="C110" s="148"/>
      <c r="D110" s="148"/>
      <c r="E110" s="148"/>
      <c r="F110" s="148"/>
      <c r="G110" s="148"/>
      <c r="O110" s="101"/>
    </row>
    <row r="111" spans="1:15" ht="9" customHeight="1">
      <c r="A111" s="143"/>
      <c r="C111" s="148"/>
      <c r="D111" s="148"/>
      <c r="E111" s="148"/>
      <c r="F111" s="148"/>
      <c r="G111" s="148"/>
      <c r="O111" s="101"/>
    </row>
    <row r="112" spans="1:15">
      <c r="A112" s="149"/>
      <c r="C112" s="148"/>
      <c r="D112" s="148"/>
      <c r="E112" s="148"/>
      <c r="F112" s="148"/>
      <c r="G112" s="148"/>
      <c r="O112" s="101"/>
    </row>
    <row r="113" spans="1:15">
      <c r="A113" s="149"/>
      <c r="C113" s="148"/>
      <c r="D113" s="148"/>
      <c r="E113" s="148"/>
      <c r="F113" s="148"/>
      <c r="G113" s="148"/>
      <c r="O113" s="101"/>
    </row>
    <row r="114" spans="1:15">
      <c r="A114" s="149"/>
      <c r="C114" s="148"/>
      <c r="D114" s="148"/>
      <c r="E114" s="148"/>
      <c r="F114" s="148"/>
      <c r="G114" s="148"/>
      <c r="O114" s="101"/>
    </row>
    <row r="115" spans="1:15">
      <c r="A115" s="149"/>
      <c r="C115" s="148"/>
      <c r="D115" s="148"/>
      <c r="E115" s="148"/>
      <c r="F115" s="148"/>
      <c r="G115" s="148"/>
      <c r="O115" s="101"/>
    </row>
    <row r="116" spans="1:15">
      <c r="A116" s="149"/>
      <c r="C116" s="148"/>
      <c r="D116" s="148"/>
      <c r="E116" s="148"/>
      <c r="F116" s="148"/>
      <c r="G116" s="148"/>
      <c r="O116" s="101"/>
    </row>
    <row r="117" spans="1:15">
      <c r="A117" s="149"/>
      <c r="C117" s="148"/>
      <c r="D117" s="148"/>
      <c r="E117" s="148"/>
      <c r="F117" s="148"/>
      <c r="G117" s="148"/>
      <c r="O117" s="101"/>
    </row>
    <row r="118" spans="1:15">
      <c r="A118" s="149"/>
      <c r="C118" s="148"/>
      <c r="D118" s="148"/>
      <c r="E118" s="148"/>
      <c r="F118" s="148"/>
      <c r="G118" s="148"/>
      <c r="O118" s="101"/>
    </row>
    <row r="119" spans="1:15" ht="15.75">
      <c r="A119" s="150"/>
      <c r="C119" s="148"/>
      <c r="D119" s="148"/>
      <c r="E119" s="148"/>
      <c r="F119" s="148"/>
      <c r="G119" s="148"/>
      <c r="O119" s="101"/>
    </row>
    <row r="120" spans="1:15" ht="15.75">
      <c r="A120" s="150"/>
      <c r="C120" s="148"/>
      <c r="D120" s="148"/>
      <c r="E120" s="148"/>
      <c r="F120" s="148"/>
      <c r="G120" s="148"/>
      <c r="O120" s="101"/>
    </row>
    <row r="121" spans="1:15" ht="15.75">
      <c r="A121" s="150"/>
      <c r="C121" s="148"/>
      <c r="D121" s="148"/>
      <c r="E121" s="148"/>
      <c r="F121" s="148"/>
      <c r="G121" s="148"/>
      <c r="O121" s="101"/>
    </row>
    <row r="122" spans="1:15" ht="15.75">
      <c r="A122" s="150"/>
      <c r="C122" s="148"/>
      <c r="D122" s="148"/>
      <c r="E122" s="148"/>
      <c r="F122" s="148"/>
      <c r="G122" s="148"/>
      <c r="O122" s="101"/>
    </row>
    <row r="123" spans="1:15" ht="15.75">
      <c r="A123" s="150"/>
      <c r="C123" s="148"/>
      <c r="D123" s="148"/>
      <c r="E123" s="148"/>
      <c r="F123" s="148"/>
      <c r="G123" s="148"/>
      <c r="O123" s="101"/>
    </row>
    <row r="124" spans="1:15" ht="15.75">
      <c r="A124" s="150"/>
      <c r="C124" s="148"/>
      <c r="D124" s="148"/>
      <c r="E124" s="148"/>
      <c r="F124" s="148"/>
      <c r="G124" s="148"/>
      <c r="O124" s="101"/>
    </row>
    <row r="125" spans="1:15" ht="15.75">
      <c r="A125" s="150"/>
      <c r="C125" s="148"/>
      <c r="D125" s="148"/>
      <c r="E125" s="148"/>
      <c r="F125" s="148"/>
      <c r="G125" s="148"/>
      <c r="O125" s="101"/>
    </row>
    <row r="126" spans="1:15" ht="15.75">
      <c r="A126" s="150"/>
      <c r="C126" s="148"/>
      <c r="D126" s="148"/>
      <c r="E126" s="148"/>
      <c r="F126" s="148"/>
      <c r="G126" s="148"/>
      <c r="O126" s="101"/>
    </row>
    <row r="127" spans="1:15" ht="15.75">
      <c r="A127" s="150"/>
      <c r="C127" s="148"/>
      <c r="D127" s="148"/>
      <c r="E127" s="148"/>
      <c r="F127" s="148"/>
      <c r="G127" s="148"/>
      <c r="O127" s="101"/>
    </row>
    <row r="128" spans="1:15" ht="15.75">
      <c r="A128" s="150"/>
      <c r="C128" s="148"/>
      <c r="D128" s="148"/>
      <c r="E128" s="148"/>
      <c r="F128" s="148"/>
      <c r="G128" s="148"/>
      <c r="O128" s="101"/>
    </row>
    <row r="129" spans="1:15" ht="15.75">
      <c r="A129" s="150"/>
      <c r="C129" s="148"/>
      <c r="D129" s="148"/>
      <c r="E129" s="148"/>
      <c r="F129" s="148"/>
      <c r="G129" s="148"/>
      <c r="O129" s="101"/>
    </row>
    <row r="130" spans="1:15" ht="15.75">
      <c r="A130" s="150"/>
      <c r="C130" s="148"/>
      <c r="D130" s="148"/>
      <c r="E130" s="148"/>
      <c r="F130" s="148"/>
      <c r="G130" s="148"/>
      <c r="O130" s="101"/>
    </row>
    <row r="131" spans="1:15" ht="15.75">
      <c r="A131" s="150"/>
      <c r="C131" s="148"/>
      <c r="D131" s="148"/>
      <c r="E131" s="148"/>
      <c r="F131" s="148"/>
      <c r="G131" s="148"/>
      <c r="O131" s="101"/>
    </row>
    <row r="132" spans="1:15" ht="15.75">
      <c r="A132" s="150"/>
      <c r="C132" s="148"/>
      <c r="D132" s="148"/>
      <c r="E132" s="148"/>
      <c r="F132" s="148"/>
      <c r="G132" s="148"/>
      <c r="O132" s="101"/>
    </row>
    <row r="133" spans="1:15" ht="15.75">
      <c r="A133" s="150"/>
      <c r="C133" s="148"/>
      <c r="D133" s="148"/>
      <c r="E133" s="148"/>
      <c r="F133" s="148"/>
      <c r="G133" s="148"/>
      <c r="O133" s="101"/>
    </row>
    <row r="134" spans="1:15" ht="15.75">
      <c r="A134" s="150"/>
      <c r="C134" s="148"/>
      <c r="D134" s="148"/>
      <c r="E134" s="148"/>
      <c r="F134" s="148"/>
      <c r="G134" s="148"/>
      <c r="O134" s="101"/>
    </row>
    <row r="135" spans="1:15" ht="15.75">
      <c r="A135" s="150"/>
      <c r="C135" s="148"/>
      <c r="D135" s="148"/>
      <c r="E135" s="148"/>
      <c r="F135" s="148"/>
      <c r="G135" s="148"/>
      <c r="O135" s="101"/>
    </row>
    <row r="136" spans="1:15" ht="15.75">
      <c r="A136" s="150"/>
      <c r="C136" s="148"/>
      <c r="D136" s="148"/>
      <c r="E136" s="148"/>
      <c r="F136" s="148"/>
      <c r="G136" s="148"/>
      <c r="O136" s="101"/>
    </row>
    <row r="137" spans="1:15" ht="15.75">
      <c r="A137" s="150"/>
      <c r="C137" s="148"/>
      <c r="D137" s="148"/>
      <c r="E137" s="148"/>
      <c r="F137" s="148"/>
      <c r="G137" s="148"/>
      <c r="O137" s="101"/>
    </row>
    <row r="138" spans="1:15" ht="15.75">
      <c r="A138" s="150"/>
      <c r="C138" s="148"/>
      <c r="D138" s="148"/>
      <c r="E138" s="148"/>
      <c r="F138" s="148"/>
      <c r="G138" s="148"/>
      <c r="O138" s="101"/>
    </row>
    <row r="139" spans="1:15" ht="15.75">
      <c r="A139" s="150"/>
      <c r="C139" s="148"/>
      <c r="D139" s="148"/>
      <c r="E139" s="148"/>
      <c r="F139" s="148"/>
      <c r="G139" s="148"/>
      <c r="O139" s="101"/>
    </row>
    <row r="140" spans="1:15" ht="15.75">
      <c r="A140" s="150"/>
      <c r="C140" s="148"/>
      <c r="D140" s="148"/>
      <c r="E140" s="148"/>
      <c r="F140" s="148"/>
      <c r="G140" s="148"/>
      <c r="O140" s="101"/>
    </row>
    <row r="141" spans="1:15" ht="15.75">
      <c r="A141" s="150"/>
      <c r="C141" s="148"/>
      <c r="D141" s="148"/>
      <c r="E141" s="148"/>
      <c r="F141" s="148"/>
      <c r="G141" s="148"/>
      <c r="O141" s="101"/>
    </row>
    <row r="142" spans="1:15" ht="15.75">
      <c r="A142" s="150"/>
      <c r="C142" s="148"/>
      <c r="D142" s="148"/>
      <c r="E142" s="148"/>
      <c r="F142" s="148"/>
      <c r="G142" s="148"/>
      <c r="O142" s="101"/>
    </row>
    <row r="143" spans="1:15" ht="15.75">
      <c r="A143" s="150"/>
      <c r="C143" s="148"/>
      <c r="D143" s="148"/>
      <c r="E143" s="148"/>
      <c r="F143" s="148"/>
      <c r="G143" s="148"/>
      <c r="O143" s="101"/>
    </row>
    <row r="144" spans="1:15" ht="15.75">
      <c r="A144" s="150"/>
      <c r="C144" s="148"/>
      <c r="D144" s="148"/>
      <c r="E144" s="148"/>
      <c r="F144" s="148"/>
      <c r="G144" s="148"/>
      <c r="O144" s="101"/>
    </row>
    <row r="145" spans="1:15" ht="15.75">
      <c r="A145" s="150"/>
      <c r="C145" s="148"/>
      <c r="D145" s="148"/>
      <c r="E145" s="148"/>
      <c r="F145" s="148"/>
      <c r="G145" s="148"/>
      <c r="O145" s="101"/>
    </row>
    <row r="146" spans="1:15" ht="15.75">
      <c r="A146" s="150"/>
      <c r="C146" s="148"/>
      <c r="D146" s="148"/>
      <c r="E146" s="148"/>
      <c r="F146" s="148"/>
      <c r="G146" s="148"/>
      <c r="O146" s="101"/>
    </row>
    <row r="147" spans="1:15" ht="15.75">
      <c r="A147" s="150"/>
      <c r="C147" s="148"/>
      <c r="D147" s="148"/>
      <c r="E147" s="148"/>
      <c r="F147" s="148"/>
      <c r="G147" s="148"/>
      <c r="O147" s="101"/>
    </row>
    <row r="148" spans="1:15" ht="15.75">
      <c r="A148" s="150"/>
      <c r="C148" s="148"/>
      <c r="D148" s="148"/>
      <c r="E148" s="148"/>
      <c r="F148" s="148"/>
      <c r="G148" s="148"/>
      <c r="O148" s="101"/>
    </row>
    <row r="149" spans="1:15" ht="15.75">
      <c r="A149" s="150"/>
      <c r="C149" s="148"/>
      <c r="D149" s="148"/>
      <c r="E149" s="148"/>
      <c r="F149" s="148"/>
      <c r="G149" s="148"/>
      <c r="O149" s="101"/>
    </row>
    <row r="150" spans="1:15" ht="15.75">
      <c r="A150" s="150"/>
      <c r="C150" s="148"/>
      <c r="D150" s="148"/>
      <c r="E150" s="148"/>
      <c r="F150" s="148"/>
      <c r="G150" s="148"/>
      <c r="O150" s="101"/>
    </row>
    <row r="151" spans="1:15" ht="15.75">
      <c r="A151" s="150"/>
      <c r="C151" s="148"/>
      <c r="D151" s="148"/>
      <c r="E151" s="148"/>
      <c r="F151" s="148"/>
      <c r="G151" s="148"/>
      <c r="O151" s="101"/>
    </row>
    <row r="152" spans="1:15" ht="15.75">
      <c r="A152" s="150"/>
      <c r="C152" s="148"/>
      <c r="D152" s="148"/>
      <c r="E152" s="148"/>
      <c r="F152" s="148"/>
      <c r="G152" s="148"/>
      <c r="O152" s="101"/>
    </row>
    <row r="153" spans="1:15" ht="15.75">
      <c r="A153" s="150"/>
      <c r="C153" s="148"/>
      <c r="D153" s="148"/>
      <c r="E153" s="148"/>
      <c r="F153" s="148"/>
      <c r="G153" s="148"/>
      <c r="O153" s="101"/>
    </row>
    <row r="154" spans="1:15" ht="15.75">
      <c r="A154" s="150"/>
      <c r="C154" s="148"/>
      <c r="D154" s="148"/>
      <c r="E154" s="148"/>
      <c r="F154" s="148"/>
      <c r="G154" s="148"/>
      <c r="O154" s="101"/>
    </row>
    <row r="155" spans="1:15" ht="15.75">
      <c r="A155" s="150"/>
      <c r="C155" s="148"/>
      <c r="D155" s="148"/>
      <c r="E155" s="148"/>
      <c r="F155" s="148"/>
      <c r="G155" s="148"/>
      <c r="O155" s="101"/>
    </row>
    <row r="156" spans="1:15" ht="15.75">
      <c r="A156" s="150"/>
      <c r="C156" s="148"/>
      <c r="D156" s="148"/>
      <c r="E156" s="148"/>
      <c r="F156" s="148"/>
      <c r="G156" s="148"/>
      <c r="O156" s="101"/>
    </row>
    <row r="157" spans="1:15" ht="15.75">
      <c r="A157" s="150"/>
      <c r="C157" s="148"/>
      <c r="D157" s="148"/>
      <c r="E157" s="148"/>
      <c r="F157" s="148"/>
      <c r="G157" s="148"/>
      <c r="O157" s="101"/>
    </row>
    <row r="158" spans="1:15" ht="15.75">
      <c r="A158" s="150"/>
      <c r="C158" s="148"/>
      <c r="D158" s="148"/>
      <c r="E158" s="148"/>
      <c r="F158" s="148"/>
      <c r="G158" s="148"/>
      <c r="O158" s="101"/>
    </row>
    <row r="159" spans="1:15" ht="15.75">
      <c r="A159" s="150"/>
      <c r="C159" s="148"/>
      <c r="D159" s="148"/>
      <c r="E159" s="148"/>
      <c r="F159" s="148"/>
      <c r="G159" s="148"/>
      <c r="O159" s="101"/>
    </row>
    <row r="160" spans="1:15" ht="15.75">
      <c r="A160" s="150"/>
      <c r="C160" s="148"/>
      <c r="D160" s="148"/>
      <c r="E160" s="148"/>
      <c r="F160" s="148"/>
      <c r="G160" s="148"/>
      <c r="O160" s="101"/>
    </row>
    <row r="161" spans="1:15" ht="15.75">
      <c r="A161" s="150"/>
      <c r="C161" s="148"/>
      <c r="D161" s="148"/>
      <c r="E161" s="148"/>
      <c r="F161" s="148"/>
      <c r="G161" s="148"/>
      <c r="O161" s="101"/>
    </row>
    <row r="162" spans="1:15" ht="15.75">
      <c r="A162" s="150"/>
      <c r="C162" s="148"/>
      <c r="D162" s="148"/>
      <c r="E162" s="148"/>
      <c r="F162" s="148"/>
      <c r="G162" s="148"/>
      <c r="O162" s="101"/>
    </row>
    <row r="163" spans="1:15" ht="15.75">
      <c r="A163" s="150"/>
      <c r="C163" s="148"/>
      <c r="D163" s="148"/>
      <c r="E163" s="148"/>
      <c r="F163" s="148"/>
      <c r="G163" s="148"/>
      <c r="O163" s="101"/>
    </row>
    <row r="164" spans="1:15" ht="15.75">
      <c r="A164" s="150"/>
      <c r="C164" s="148"/>
      <c r="D164" s="148"/>
      <c r="E164" s="148"/>
      <c r="F164" s="148"/>
      <c r="G164" s="148"/>
      <c r="O164" s="101"/>
    </row>
    <row r="165" spans="1:15" ht="15.75">
      <c r="A165" s="150"/>
      <c r="C165" s="148"/>
      <c r="D165" s="148"/>
      <c r="E165" s="148"/>
      <c r="F165" s="148"/>
      <c r="G165" s="148"/>
      <c r="O165" s="101"/>
    </row>
    <row r="166" spans="1:15" ht="15.75">
      <c r="A166" s="150"/>
      <c r="C166" s="148"/>
      <c r="D166" s="148"/>
      <c r="E166" s="148"/>
      <c r="F166" s="148"/>
      <c r="G166" s="148"/>
      <c r="O166" s="101"/>
    </row>
    <row r="167" spans="1:15" ht="15.75">
      <c r="A167" s="150"/>
      <c r="C167" s="148"/>
      <c r="D167" s="148"/>
      <c r="E167" s="148"/>
      <c r="F167" s="148"/>
      <c r="G167" s="148"/>
      <c r="O167" s="101"/>
    </row>
    <row r="168" spans="1:15" ht="15.75">
      <c r="A168" s="150"/>
      <c r="C168" s="148"/>
      <c r="D168" s="148"/>
      <c r="E168" s="148"/>
      <c r="F168" s="148"/>
      <c r="G168" s="148"/>
      <c r="O168" s="101"/>
    </row>
    <row r="169" spans="1:15" ht="15.75">
      <c r="A169" s="150"/>
      <c r="C169" s="148"/>
      <c r="D169" s="148"/>
      <c r="E169" s="148"/>
      <c r="F169" s="148"/>
      <c r="G169" s="148"/>
      <c r="O169" s="101"/>
    </row>
    <row r="170" spans="1:15" ht="15.75">
      <c r="A170" s="150"/>
      <c r="C170" s="148"/>
      <c r="D170" s="148"/>
      <c r="E170" s="148"/>
      <c r="F170" s="148"/>
      <c r="G170" s="148"/>
      <c r="O170" s="101"/>
    </row>
    <row r="171" spans="1:15" ht="15.75">
      <c r="A171" s="150"/>
      <c r="C171" s="148"/>
      <c r="D171" s="148"/>
      <c r="E171" s="148"/>
      <c r="F171" s="148"/>
      <c r="G171" s="148"/>
      <c r="O171" s="101"/>
    </row>
    <row r="172" spans="1:15" ht="15.75">
      <c r="A172" s="150"/>
      <c r="C172" s="148"/>
      <c r="D172" s="148"/>
      <c r="E172" s="148"/>
      <c r="F172" s="148"/>
      <c r="G172" s="148"/>
      <c r="O172" s="101"/>
    </row>
    <row r="173" spans="1:15" ht="15.75">
      <c r="A173" s="150"/>
      <c r="C173" s="148"/>
      <c r="D173" s="148"/>
      <c r="E173" s="148"/>
      <c r="F173" s="148"/>
      <c r="G173" s="148"/>
      <c r="O173" s="101"/>
    </row>
    <row r="174" spans="1:15" ht="15.75">
      <c r="A174" s="150"/>
      <c r="C174" s="148"/>
      <c r="D174" s="148"/>
      <c r="E174" s="148"/>
      <c r="F174" s="148"/>
      <c r="G174" s="148"/>
      <c r="O174" s="101"/>
    </row>
    <row r="175" spans="1:15" ht="15.75">
      <c r="A175" s="150"/>
      <c r="C175" s="148"/>
      <c r="D175" s="148"/>
      <c r="E175" s="148"/>
      <c r="F175" s="148"/>
      <c r="G175" s="148"/>
      <c r="O175" s="101"/>
    </row>
    <row r="176" spans="1:15" ht="15.75">
      <c r="A176" s="150"/>
      <c r="C176" s="148"/>
      <c r="D176" s="148"/>
      <c r="E176" s="148"/>
      <c r="F176" s="148"/>
      <c r="G176" s="148"/>
      <c r="O176" s="101"/>
    </row>
    <row r="177" spans="1:15" ht="15.75">
      <c r="A177" s="150"/>
      <c r="C177" s="148"/>
      <c r="D177" s="148"/>
      <c r="E177" s="148"/>
      <c r="F177" s="148"/>
      <c r="G177" s="148"/>
      <c r="O177" s="101"/>
    </row>
    <row r="178" spans="1:15" ht="15.75">
      <c r="A178" s="150"/>
      <c r="C178" s="148"/>
      <c r="D178" s="148"/>
      <c r="E178" s="148"/>
      <c r="F178" s="148"/>
      <c r="G178" s="148"/>
      <c r="O178" s="101"/>
    </row>
    <row r="179" spans="1:15" ht="15.75">
      <c r="A179" s="150"/>
      <c r="C179" s="148"/>
      <c r="D179" s="148"/>
      <c r="E179" s="148"/>
      <c r="F179" s="148"/>
      <c r="G179" s="148"/>
      <c r="O179" s="101"/>
    </row>
    <row r="180" spans="1:15" ht="15.75">
      <c r="A180" s="150"/>
      <c r="C180" s="148"/>
      <c r="D180" s="148"/>
      <c r="E180" s="148"/>
      <c r="F180" s="148"/>
      <c r="G180" s="148"/>
      <c r="O180" s="101"/>
    </row>
    <row r="181" spans="1:15" ht="15.75">
      <c r="A181" s="150"/>
      <c r="C181" s="148"/>
      <c r="D181" s="148"/>
      <c r="E181" s="148"/>
      <c r="F181" s="148"/>
      <c r="G181" s="148"/>
      <c r="O181" s="101"/>
    </row>
    <row r="182" spans="1:15" ht="15.75">
      <c r="A182" s="150"/>
      <c r="C182" s="148"/>
      <c r="D182" s="148"/>
      <c r="E182" s="148"/>
      <c r="F182" s="148"/>
      <c r="G182" s="148"/>
      <c r="O182" s="101"/>
    </row>
    <row r="183" spans="1:15" ht="15.75">
      <c r="A183" s="150"/>
      <c r="C183" s="148"/>
      <c r="D183" s="148"/>
      <c r="E183" s="148"/>
      <c r="F183" s="148"/>
      <c r="G183" s="148"/>
      <c r="O183" s="101"/>
    </row>
    <row r="184" spans="1:15" ht="15.75">
      <c r="A184" s="150"/>
      <c r="C184" s="148"/>
      <c r="D184" s="148"/>
      <c r="E184" s="148"/>
      <c r="F184" s="148"/>
      <c r="G184" s="148"/>
      <c r="O184" s="101"/>
    </row>
    <row r="185" spans="1:15" ht="15.75">
      <c r="A185" s="150"/>
      <c r="C185" s="148"/>
      <c r="D185" s="148"/>
      <c r="E185" s="148"/>
      <c r="F185" s="148"/>
      <c r="G185" s="148"/>
      <c r="O185" s="101"/>
    </row>
    <row r="186" spans="1:15" ht="15.75">
      <c r="A186" s="150"/>
      <c r="C186" s="148"/>
      <c r="D186" s="148"/>
      <c r="E186" s="148"/>
      <c r="F186" s="148"/>
      <c r="G186" s="148"/>
      <c r="O186" s="101"/>
    </row>
    <row r="187" spans="1:15" ht="15.75">
      <c r="A187" s="150"/>
      <c r="C187" s="148"/>
      <c r="D187" s="148"/>
      <c r="E187" s="148"/>
      <c r="F187" s="148"/>
      <c r="G187" s="148"/>
      <c r="O187" s="101"/>
    </row>
    <row r="188" spans="1:15" ht="15.75">
      <c r="A188" s="150"/>
      <c r="C188" s="148"/>
      <c r="D188" s="148"/>
      <c r="E188" s="148"/>
      <c r="F188" s="148"/>
      <c r="G188" s="148"/>
      <c r="O188" s="101"/>
    </row>
    <row r="189" spans="1:15" ht="15.75">
      <c r="A189" s="150"/>
      <c r="C189" s="148"/>
      <c r="D189" s="148"/>
      <c r="E189" s="148"/>
      <c r="F189" s="148"/>
      <c r="G189" s="148"/>
      <c r="O189" s="101"/>
    </row>
    <row r="190" spans="1:15" ht="15.75">
      <c r="A190" s="150"/>
      <c r="C190" s="148"/>
      <c r="D190" s="148"/>
      <c r="E190" s="148"/>
      <c r="F190" s="148"/>
      <c r="G190" s="148"/>
      <c r="O190" s="101"/>
    </row>
    <row r="191" spans="1:15" ht="15.75">
      <c r="A191" s="150"/>
      <c r="C191" s="148"/>
      <c r="D191" s="148"/>
      <c r="E191" s="148"/>
      <c r="F191" s="148"/>
      <c r="G191" s="148"/>
      <c r="O191" s="101"/>
    </row>
    <row r="192" spans="1:15" ht="15.75">
      <c r="A192" s="150"/>
      <c r="C192" s="148"/>
      <c r="D192" s="148"/>
      <c r="E192" s="148"/>
      <c r="F192" s="148"/>
      <c r="G192" s="148"/>
      <c r="O192" s="101"/>
    </row>
    <row r="193" spans="1:15" ht="15.75">
      <c r="A193" s="150"/>
      <c r="C193" s="148"/>
      <c r="D193" s="148"/>
      <c r="E193" s="148"/>
      <c r="F193" s="148"/>
      <c r="G193" s="148"/>
      <c r="O193" s="101"/>
    </row>
    <row r="194" spans="1:15" ht="15.75">
      <c r="A194" s="150"/>
      <c r="C194" s="148"/>
      <c r="D194" s="148"/>
      <c r="E194" s="148"/>
      <c r="F194" s="148"/>
      <c r="G194" s="148"/>
      <c r="O194" s="101"/>
    </row>
    <row r="195" spans="1:15" ht="15.75">
      <c r="A195" s="150"/>
      <c r="C195" s="148"/>
      <c r="D195" s="148"/>
      <c r="E195" s="148"/>
      <c r="F195" s="148"/>
      <c r="G195" s="148"/>
      <c r="O195" s="101"/>
    </row>
    <row r="196" spans="1:15" ht="15.75">
      <c r="A196" s="150"/>
      <c r="C196" s="148"/>
      <c r="D196" s="148"/>
      <c r="E196" s="148"/>
      <c r="F196" s="148"/>
      <c r="G196" s="148"/>
      <c r="O196" s="101"/>
    </row>
    <row r="197" spans="1:15" ht="15.75">
      <c r="A197" s="150"/>
      <c r="C197" s="148"/>
      <c r="D197" s="148"/>
      <c r="E197" s="148"/>
      <c r="F197" s="148"/>
      <c r="G197" s="148"/>
      <c r="O197" s="101"/>
    </row>
    <row r="198" spans="1:15" ht="15.75">
      <c r="A198" s="150"/>
      <c r="C198" s="148"/>
      <c r="D198" s="148"/>
      <c r="E198" s="148"/>
      <c r="F198" s="148"/>
      <c r="G198" s="148"/>
      <c r="O198" s="101"/>
    </row>
    <row r="199" spans="1:15" ht="15.75">
      <c r="A199" s="150"/>
      <c r="C199" s="148"/>
      <c r="D199" s="148"/>
      <c r="E199" s="148"/>
      <c r="F199" s="148"/>
      <c r="G199" s="148"/>
      <c r="O199" s="101"/>
    </row>
    <row r="200" spans="1:15" ht="15.75">
      <c r="A200" s="150"/>
      <c r="C200" s="148"/>
      <c r="D200" s="148"/>
      <c r="E200" s="148"/>
      <c r="F200" s="148"/>
      <c r="G200" s="148"/>
      <c r="O200" s="101"/>
    </row>
    <row r="201" spans="1:15" ht="15.75">
      <c r="A201" s="150"/>
      <c r="C201" s="148"/>
      <c r="D201" s="148"/>
      <c r="E201" s="148"/>
      <c r="F201" s="148"/>
      <c r="G201" s="148"/>
    </row>
    <row r="202" spans="1:15" ht="15.75">
      <c r="A202" s="150"/>
      <c r="C202" s="148"/>
      <c r="D202" s="148"/>
      <c r="E202" s="148"/>
      <c r="F202" s="148"/>
      <c r="G202" s="148"/>
    </row>
    <row r="203" spans="1:15" ht="15.75">
      <c r="A203" s="150"/>
      <c r="C203" s="148"/>
      <c r="D203" s="148"/>
      <c r="E203" s="148"/>
      <c r="F203" s="148"/>
      <c r="G203" s="148"/>
    </row>
    <row r="204" spans="1:15" ht="15.75">
      <c r="A204" s="150"/>
      <c r="C204" s="148"/>
      <c r="D204" s="148"/>
      <c r="E204" s="148"/>
      <c r="F204" s="148"/>
      <c r="G204" s="148"/>
    </row>
    <row r="205" spans="1:15" ht="15.75">
      <c r="A205" s="150"/>
      <c r="C205" s="148"/>
      <c r="D205" s="148"/>
      <c r="E205" s="148"/>
      <c r="F205" s="148"/>
      <c r="G205" s="148"/>
    </row>
    <row r="206" spans="1:15" ht="15.75">
      <c r="A206" s="150"/>
      <c r="C206" s="148"/>
      <c r="D206" s="148"/>
      <c r="E206" s="148"/>
      <c r="F206" s="148"/>
      <c r="G206" s="148"/>
    </row>
    <row r="207" spans="1:15" ht="15.75">
      <c r="A207" s="150"/>
      <c r="C207" s="148"/>
      <c r="D207" s="148"/>
      <c r="E207" s="148"/>
      <c r="F207" s="148"/>
      <c r="G207" s="148"/>
    </row>
    <row r="208" spans="1:15" ht="15.75">
      <c r="A208" s="150"/>
      <c r="C208" s="148"/>
      <c r="D208" s="148"/>
      <c r="E208" s="148"/>
      <c r="F208" s="148"/>
      <c r="G208" s="148"/>
    </row>
    <row r="209" spans="1:7" ht="15.75">
      <c r="A209" s="150"/>
      <c r="C209" s="148"/>
      <c r="D209" s="148"/>
      <c r="E209" s="148"/>
      <c r="F209" s="148"/>
      <c r="G209" s="148"/>
    </row>
    <row r="210" spans="1:7" ht="15.75">
      <c r="A210" s="151"/>
      <c r="C210" s="148"/>
      <c r="D210" s="148"/>
      <c r="E210" s="148"/>
      <c r="F210" s="148"/>
      <c r="G210" s="148"/>
    </row>
    <row r="211" spans="1:7" ht="15.75">
      <c r="A211" s="151"/>
      <c r="C211" s="148"/>
      <c r="D211" s="148"/>
      <c r="E211" s="148"/>
      <c r="F211" s="148"/>
      <c r="G211" s="148"/>
    </row>
    <row r="212" spans="1:7" ht="15.75">
      <c r="A212" s="151"/>
      <c r="C212" s="148"/>
      <c r="D212" s="148"/>
      <c r="E212" s="148"/>
      <c r="F212" s="148"/>
      <c r="G212" s="148"/>
    </row>
    <row r="213" spans="1:7" ht="15.75">
      <c r="A213" s="151"/>
      <c r="C213" s="148"/>
      <c r="D213" s="148"/>
      <c r="E213" s="148"/>
      <c r="F213" s="148"/>
      <c r="G213" s="148"/>
    </row>
    <row r="214" spans="1:7" ht="15.75">
      <c r="A214" s="151"/>
      <c r="C214" s="148"/>
      <c r="D214" s="148"/>
      <c r="E214" s="148"/>
      <c r="F214" s="148"/>
      <c r="G214" s="148"/>
    </row>
    <row r="215" spans="1:7" ht="15.75">
      <c r="A215" s="151"/>
      <c r="C215" s="148"/>
      <c r="D215" s="148"/>
      <c r="E215" s="148"/>
      <c r="F215" s="148"/>
      <c r="G215" s="148"/>
    </row>
    <row r="216" spans="1:7" ht="15.75">
      <c r="A216" s="151"/>
      <c r="C216" s="148"/>
      <c r="D216" s="148"/>
      <c r="E216" s="148"/>
      <c r="F216" s="148"/>
      <c r="G216" s="148"/>
    </row>
    <row r="217" spans="1:7" ht="15.75">
      <c r="A217" s="151"/>
      <c r="C217" s="148"/>
      <c r="D217" s="148"/>
      <c r="E217" s="148"/>
      <c r="F217" s="148"/>
      <c r="G217" s="148"/>
    </row>
    <row r="218" spans="1:7" ht="15.75">
      <c r="A218" s="151"/>
      <c r="C218" s="148"/>
      <c r="D218" s="148"/>
      <c r="E218" s="148"/>
      <c r="F218" s="148"/>
      <c r="G218" s="148"/>
    </row>
    <row r="219" spans="1:7" ht="15.75">
      <c r="A219" s="151"/>
      <c r="C219" s="148"/>
      <c r="D219" s="148"/>
      <c r="E219" s="148"/>
      <c r="F219" s="148"/>
      <c r="G219" s="148"/>
    </row>
    <row r="220" spans="1:7" ht="15.75">
      <c r="A220" s="151"/>
      <c r="C220" s="148"/>
      <c r="D220" s="148"/>
      <c r="E220" s="148"/>
      <c r="F220" s="148"/>
      <c r="G220" s="148"/>
    </row>
    <row r="221" spans="1:7" ht="15.75">
      <c r="A221" s="151"/>
      <c r="C221" s="148"/>
      <c r="D221" s="148"/>
      <c r="E221" s="148"/>
      <c r="F221" s="148"/>
      <c r="G221" s="148"/>
    </row>
    <row r="222" spans="1:7" ht="15.75">
      <c r="A222" s="151"/>
      <c r="C222" s="148"/>
      <c r="D222" s="148"/>
      <c r="E222" s="148"/>
      <c r="F222" s="148"/>
      <c r="G222" s="148"/>
    </row>
    <row r="223" spans="1:7" ht="15.75">
      <c r="A223" s="151"/>
      <c r="C223" s="148"/>
      <c r="D223" s="148"/>
      <c r="E223" s="148"/>
      <c r="F223" s="148"/>
      <c r="G223" s="148"/>
    </row>
    <row r="224" spans="1:7" ht="15.75">
      <c r="A224" s="151"/>
      <c r="C224" s="148"/>
      <c r="D224" s="148"/>
      <c r="E224" s="148"/>
      <c r="F224" s="148"/>
      <c r="G224" s="148"/>
    </row>
    <row r="225" spans="1:7" ht="15.75">
      <c r="A225" s="151"/>
      <c r="C225" s="148"/>
      <c r="D225" s="148"/>
      <c r="E225" s="148"/>
      <c r="F225" s="148"/>
      <c r="G225" s="148"/>
    </row>
    <row r="226" spans="1:7" ht="15.75">
      <c r="A226" s="151"/>
      <c r="C226" s="148"/>
      <c r="D226" s="148"/>
      <c r="E226" s="148"/>
      <c r="F226" s="148"/>
      <c r="G226" s="148"/>
    </row>
    <row r="227" spans="1:7" ht="15.75">
      <c r="A227" s="151"/>
      <c r="C227" s="148"/>
      <c r="D227" s="148"/>
      <c r="E227" s="148"/>
      <c r="F227" s="148"/>
      <c r="G227" s="148"/>
    </row>
    <row r="228" spans="1:7" ht="15.75">
      <c r="A228" s="151"/>
      <c r="C228" s="148"/>
      <c r="D228" s="148"/>
      <c r="E228" s="148"/>
      <c r="F228" s="148"/>
      <c r="G228" s="148"/>
    </row>
    <row r="229" spans="1:7" ht="15.75">
      <c r="A229" s="151"/>
      <c r="C229" s="148"/>
      <c r="D229" s="148"/>
      <c r="E229" s="148"/>
      <c r="F229" s="148"/>
      <c r="G229" s="148"/>
    </row>
    <row r="230" spans="1:7" ht="15.75">
      <c r="A230" s="151"/>
      <c r="C230" s="148"/>
      <c r="D230" s="148"/>
      <c r="E230" s="148"/>
      <c r="F230" s="148"/>
      <c r="G230" s="148"/>
    </row>
    <row r="231" spans="1:7" ht="15.75">
      <c r="A231" s="151"/>
      <c r="C231" s="148"/>
      <c r="D231" s="148"/>
      <c r="E231" s="148"/>
      <c r="F231" s="148"/>
      <c r="G231" s="148"/>
    </row>
    <row r="232" spans="1:7" ht="15.75">
      <c r="A232" s="151"/>
      <c r="C232" s="148"/>
      <c r="D232" s="148"/>
      <c r="E232" s="148"/>
      <c r="F232" s="148"/>
      <c r="G232" s="148"/>
    </row>
    <row r="233" spans="1:7" ht="15.75">
      <c r="A233" s="151"/>
      <c r="C233" s="148"/>
      <c r="D233" s="148"/>
      <c r="E233" s="148"/>
      <c r="F233" s="148"/>
      <c r="G233" s="148"/>
    </row>
    <row r="234" spans="1:7" ht="15.75">
      <c r="A234" s="151"/>
      <c r="C234" s="148"/>
      <c r="D234" s="148"/>
      <c r="E234" s="148"/>
      <c r="F234" s="148"/>
      <c r="G234" s="148"/>
    </row>
    <row r="235" spans="1:7" ht="15.75">
      <c r="A235" s="151"/>
      <c r="C235" s="148"/>
      <c r="D235" s="148"/>
      <c r="E235" s="148"/>
      <c r="F235" s="148"/>
      <c r="G235" s="148"/>
    </row>
    <row r="236" spans="1:7" ht="15.75">
      <c r="A236" s="151"/>
      <c r="C236" s="148"/>
      <c r="D236" s="148"/>
      <c r="E236" s="148"/>
      <c r="F236" s="148"/>
      <c r="G236" s="148"/>
    </row>
    <row r="237" spans="1:7" ht="15.75">
      <c r="A237" s="151"/>
      <c r="C237" s="148"/>
      <c r="D237" s="148"/>
      <c r="E237" s="148"/>
      <c r="F237" s="148"/>
      <c r="G237" s="148"/>
    </row>
    <row r="238" spans="1:7" ht="15.75">
      <c r="A238" s="151"/>
      <c r="C238" s="148"/>
      <c r="D238" s="148"/>
      <c r="E238" s="148"/>
      <c r="F238" s="148"/>
      <c r="G238" s="148"/>
    </row>
    <row r="239" spans="1:7" ht="15.75">
      <c r="A239" s="151"/>
      <c r="C239" s="148"/>
      <c r="D239" s="148"/>
      <c r="E239" s="148"/>
      <c r="F239" s="148"/>
      <c r="G239" s="148"/>
    </row>
    <row r="240" spans="1:7" ht="15.75">
      <c r="A240" s="151"/>
      <c r="C240" s="148"/>
      <c r="D240" s="148"/>
      <c r="E240" s="148"/>
      <c r="F240" s="148"/>
      <c r="G240" s="148"/>
    </row>
    <row r="241" spans="1:7" ht="15.75">
      <c r="A241" s="151"/>
      <c r="C241" s="148"/>
      <c r="D241" s="148"/>
      <c r="E241" s="148"/>
      <c r="F241" s="148"/>
      <c r="G241" s="148"/>
    </row>
    <row r="242" spans="1:7" ht="15.75">
      <c r="A242" s="151"/>
      <c r="C242" s="148"/>
      <c r="D242" s="148"/>
      <c r="E242" s="148"/>
      <c r="F242" s="148"/>
      <c r="G242" s="148"/>
    </row>
    <row r="243" spans="1:7" ht="15.75">
      <c r="A243" s="151"/>
      <c r="C243" s="148"/>
      <c r="D243" s="148"/>
      <c r="E243" s="148"/>
      <c r="F243" s="148"/>
      <c r="G243" s="148"/>
    </row>
    <row r="244" spans="1:7" ht="15.75">
      <c r="A244" s="151"/>
      <c r="C244" s="148"/>
      <c r="D244" s="148"/>
      <c r="E244" s="148"/>
      <c r="F244" s="148"/>
      <c r="G244" s="148"/>
    </row>
    <row r="245" spans="1:7" ht="15.75">
      <c r="A245" s="151"/>
      <c r="C245" s="148"/>
      <c r="D245" s="148"/>
      <c r="E245" s="148"/>
      <c r="F245" s="148"/>
      <c r="G245" s="148"/>
    </row>
    <row r="246" spans="1:7" ht="15.75">
      <c r="A246" s="151"/>
      <c r="C246" s="148"/>
      <c r="D246" s="148"/>
      <c r="E246" s="148"/>
      <c r="F246" s="148"/>
      <c r="G246" s="148"/>
    </row>
    <row r="247" spans="1:7" ht="15.75">
      <c r="A247" s="151"/>
      <c r="C247" s="148"/>
      <c r="D247" s="148"/>
      <c r="E247" s="148"/>
      <c r="F247" s="148"/>
      <c r="G247" s="148"/>
    </row>
    <row r="248" spans="1:7" ht="15.75">
      <c r="A248" s="151"/>
      <c r="C248" s="148"/>
      <c r="D248" s="148"/>
      <c r="E248" s="148"/>
      <c r="F248" s="148"/>
      <c r="G248" s="148"/>
    </row>
    <row r="249" spans="1:7" ht="15.75">
      <c r="A249" s="151"/>
      <c r="C249" s="148"/>
      <c r="D249" s="148"/>
      <c r="E249" s="148"/>
      <c r="F249" s="148"/>
      <c r="G249" s="148"/>
    </row>
    <row r="250" spans="1:7" ht="15.75">
      <c r="A250" s="151"/>
      <c r="C250" s="148"/>
      <c r="D250" s="148"/>
      <c r="E250" s="148"/>
      <c r="F250" s="148"/>
      <c r="G250" s="148"/>
    </row>
    <row r="251" spans="1:7" ht="15.75">
      <c r="A251" s="151"/>
      <c r="C251" s="148"/>
      <c r="D251" s="148"/>
      <c r="E251" s="148"/>
      <c r="F251" s="148"/>
      <c r="G251" s="148"/>
    </row>
    <row r="252" spans="1:7" ht="15.75">
      <c r="A252" s="151"/>
      <c r="C252" s="148"/>
      <c r="D252" s="148"/>
      <c r="E252" s="148"/>
      <c r="F252" s="148"/>
      <c r="G252" s="148"/>
    </row>
    <row r="253" spans="1:7" ht="15.75">
      <c r="A253" s="151"/>
      <c r="C253" s="148"/>
      <c r="D253" s="148"/>
      <c r="E253" s="148"/>
      <c r="F253" s="148"/>
      <c r="G253" s="148"/>
    </row>
    <row r="254" spans="1:7" ht="15.75">
      <c r="A254" s="151"/>
      <c r="C254" s="148"/>
      <c r="D254" s="148"/>
      <c r="E254" s="148"/>
      <c r="F254" s="148"/>
      <c r="G254" s="148"/>
    </row>
    <row r="255" spans="1:7" ht="15.75">
      <c r="A255" s="151"/>
      <c r="C255" s="148"/>
      <c r="D255" s="148"/>
      <c r="E255" s="148"/>
      <c r="F255" s="148"/>
      <c r="G255" s="148"/>
    </row>
    <row r="256" spans="1:7" ht="15.75">
      <c r="A256" s="151"/>
      <c r="C256" s="148"/>
      <c r="D256" s="148"/>
      <c r="E256" s="148"/>
      <c r="F256" s="148"/>
      <c r="G256" s="148"/>
    </row>
    <row r="257" spans="1:7" ht="15.75">
      <c r="A257" s="151"/>
      <c r="C257" s="148"/>
      <c r="D257" s="148"/>
      <c r="E257" s="148"/>
      <c r="F257" s="148"/>
      <c r="G257" s="148"/>
    </row>
    <row r="258" spans="1:7" ht="15.75">
      <c r="A258" s="151"/>
      <c r="C258" s="148"/>
      <c r="D258" s="148"/>
      <c r="E258" s="148"/>
      <c r="F258" s="148"/>
      <c r="G258" s="148"/>
    </row>
    <row r="259" spans="1:7" ht="15.75">
      <c r="A259" s="151"/>
      <c r="C259" s="148"/>
      <c r="D259" s="148"/>
      <c r="E259" s="148"/>
      <c r="F259" s="148"/>
      <c r="G259" s="148"/>
    </row>
    <row r="260" spans="1:7" ht="15.75">
      <c r="A260" s="151"/>
      <c r="C260" s="148"/>
      <c r="D260" s="148"/>
      <c r="E260" s="148"/>
      <c r="F260" s="148"/>
      <c r="G260" s="148"/>
    </row>
    <row r="261" spans="1:7" ht="15.75">
      <c r="A261" s="151"/>
      <c r="C261" s="148"/>
      <c r="D261" s="148"/>
      <c r="E261" s="148"/>
      <c r="F261" s="148"/>
      <c r="G261" s="148"/>
    </row>
    <row r="262" spans="1:7" ht="15.75">
      <c r="A262" s="151"/>
      <c r="C262" s="148"/>
      <c r="D262" s="148"/>
      <c r="E262" s="148"/>
      <c r="F262" s="148"/>
      <c r="G262" s="148"/>
    </row>
    <row r="263" spans="1:7" ht="15.75">
      <c r="A263" s="151"/>
      <c r="C263" s="148"/>
      <c r="D263" s="148"/>
      <c r="E263" s="148"/>
      <c r="F263" s="148"/>
      <c r="G263" s="148"/>
    </row>
    <row r="264" spans="1:7" ht="15.75">
      <c r="A264" s="151"/>
      <c r="C264" s="148"/>
      <c r="D264" s="148"/>
      <c r="E264" s="148"/>
      <c r="F264" s="148"/>
      <c r="G264" s="148"/>
    </row>
    <row r="265" spans="1:7" ht="15.75">
      <c r="A265" s="151"/>
      <c r="C265" s="148"/>
      <c r="D265" s="148"/>
      <c r="E265" s="148"/>
      <c r="F265" s="148"/>
      <c r="G265" s="148"/>
    </row>
    <row r="266" spans="1:7" ht="15.75">
      <c r="A266" s="151"/>
      <c r="C266" s="148"/>
      <c r="D266" s="148"/>
      <c r="E266" s="148"/>
      <c r="F266" s="148"/>
      <c r="G266" s="148"/>
    </row>
    <row r="267" spans="1:7" ht="15.75">
      <c r="A267" s="151"/>
      <c r="C267" s="148"/>
      <c r="D267" s="148"/>
      <c r="E267" s="148"/>
      <c r="F267" s="148"/>
      <c r="G267" s="148"/>
    </row>
    <row r="268" spans="1:7" ht="15.75">
      <c r="A268" s="151"/>
      <c r="C268" s="148"/>
      <c r="D268" s="148"/>
      <c r="E268" s="148"/>
      <c r="F268" s="148"/>
      <c r="G268" s="148"/>
    </row>
    <row r="269" spans="1:7" ht="15.75">
      <c r="A269" s="151"/>
      <c r="C269" s="148"/>
      <c r="D269" s="148"/>
      <c r="E269" s="148"/>
      <c r="F269" s="148"/>
      <c r="G269" s="148"/>
    </row>
    <row r="270" spans="1:7" ht="15.75">
      <c r="A270" s="151"/>
      <c r="C270" s="148"/>
      <c r="D270" s="148"/>
      <c r="E270" s="148"/>
      <c r="F270" s="148"/>
      <c r="G270" s="148"/>
    </row>
    <row r="271" spans="1:7" ht="15.75">
      <c r="A271" s="151"/>
      <c r="C271" s="148"/>
      <c r="D271" s="148"/>
      <c r="E271" s="148"/>
      <c r="F271" s="148"/>
      <c r="G271" s="148"/>
    </row>
    <row r="272" spans="1:7" ht="15.75">
      <c r="A272" s="151"/>
      <c r="C272" s="148"/>
      <c r="D272" s="148"/>
      <c r="E272" s="148"/>
      <c r="F272" s="148"/>
      <c r="G272" s="148"/>
    </row>
    <row r="273" spans="1:7" ht="15.75">
      <c r="A273" s="151"/>
      <c r="C273" s="148"/>
      <c r="D273" s="148"/>
      <c r="E273" s="148"/>
      <c r="F273" s="148"/>
      <c r="G273" s="148"/>
    </row>
    <row r="274" spans="1:7" ht="15.75">
      <c r="A274" s="151"/>
      <c r="C274" s="148"/>
      <c r="D274" s="148"/>
      <c r="E274" s="148"/>
      <c r="F274" s="148"/>
      <c r="G274" s="148"/>
    </row>
    <row r="275" spans="1:7" ht="15.75">
      <c r="A275" s="151"/>
      <c r="C275" s="148"/>
      <c r="D275" s="148"/>
      <c r="E275" s="148"/>
      <c r="F275" s="148"/>
      <c r="G275" s="148"/>
    </row>
    <row r="276" spans="1:7" ht="15.75">
      <c r="A276" s="151"/>
      <c r="C276" s="148"/>
      <c r="D276" s="148"/>
      <c r="E276" s="148"/>
      <c r="F276" s="148"/>
      <c r="G276" s="148"/>
    </row>
    <row r="277" spans="1:7" ht="15.75">
      <c r="A277" s="151"/>
      <c r="C277" s="148"/>
      <c r="D277" s="148"/>
      <c r="E277" s="148"/>
      <c r="F277" s="148"/>
      <c r="G277" s="148"/>
    </row>
    <row r="278" spans="1:7" ht="15.75">
      <c r="A278" s="151"/>
      <c r="C278" s="148"/>
      <c r="D278" s="148"/>
      <c r="E278" s="148"/>
      <c r="F278" s="148"/>
      <c r="G278" s="148"/>
    </row>
    <row r="279" spans="1:7" ht="15.75">
      <c r="A279" s="151"/>
      <c r="C279" s="148"/>
      <c r="D279" s="148"/>
      <c r="E279" s="148"/>
      <c r="F279" s="148"/>
      <c r="G279" s="148"/>
    </row>
    <row r="280" spans="1:7" ht="15.75">
      <c r="A280" s="151"/>
      <c r="C280" s="148"/>
      <c r="D280" s="148"/>
      <c r="E280" s="148"/>
      <c r="F280" s="148"/>
      <c r="G280" s="148"/>
    </row>
    <row r="281" spans="1:7" ht="15.75">
      <c r="A281" s="151"/>
      <c r="C281" s="148"/>
      <c r="D281" s="148"/>
      <c r="E281" s="148"/>
      <c r="F281" s="148"/>
      <c r="G281" s="148"/>
    </row>
    <row r="282" spans="1:7" ht="15.75">
      <c r="A282" s="151"/>
    </row>
    <row r="283" spans="1:7" ht="15.75">
      <c r="A283" s="151"/>
    </row>
    <row r="284" spans="1:7" ht="15.75">
      <c r="A284" s="151"/>
    </row>
    <row r="285" spans="1:7" ht="15.75">
      <c r="A285" s="151"/>
    </row>
    <row r="286" spans="1:7" ht="15.75">
      <c r="A286" s="151"/>
    </row>
    <row r="287" spans="1:7" ht="15.75">
      <c r="A287" s="151"/>
    </row>
    <row r="288" spans="1:7" ht="15.75">
      <c r="A288" s="151"/>
    </row>
    <row r="289" spans="1:1" ht="15.75">
      <c r="A289" s="151"/>
    </row>
    <row r="290" spans="1:1" ht="15.75">
      <c r="A290" s="151"/>
    </row>
    <row r="291" spans="1:1" ht="15.75">
      <c r="A291" s="151"/>
    </row>
    <row r="292" spans="1:1" ht="15.75">
      <c r="A292" s="151"/>
    </row>
    <row r="293" spans="1:1" ht="15.75">
      <c r="A293" s="151"/>
    </row>
    <row r="294" spans="1:1" ht="15.75">
      <c r="A294" s="151"/>
    </row>
    <row r="295" spans="1:1" ht="15.75">
      <c r="A295" s="151"/>
    </row>
    <row r="296" spans="1:1" ht="15.75">
      <c r="A296" s="151"/>
    </row>
    <row r="297" spans="1:1" ht="15.75">
      <c r="A297" s="151"/>
    </row>
    <row r="298" spans="1:1" ht="15.75">
      <c r="A298" s="151"/>
    </row>
    <row r="299" spans="1:1" ht="15.75">
      <c r="A299" s="151"/>
    </row>
    <row r="300" spans="1:1" ht="15.75">
      <c r="A300" s="151"/>
    </row>
    <row r="301" spans="1:1" ht="15.75">
      <c r="A301" s="151"/>
    </row>
    <row r="302" spans="1:1" ht="15.75">
      <c r="A302" s="151"/>
    </row>
    <row r="303" spans="1:1" ht="15.75">
      <c r="A303" s="151"/>
    </row>
    <row r="304" spans="1:1" ht="15.75">
      <c r="A304" s="151"/>
    </row>
    <row r="305" spans="1:1" ht="15.75">
      <c r="A305" s="151"/>
    </row>
    <row r="306" spans="1:1" ht="15.75">
      <c r="A306" s="151"/>
    </row>
    <row r="307" spans="1:1" ht="15.75">
      <c r="A307" s="151"/>
    </row>
    <row r="308" spans="1:1" ht="15.75">
      <c r="A308" s="151"/>
    </row>
    <row r="309" spans="1:1" ht="15.75">
      <c r="A309" s="151"/>
    </row>
    <row r="310" spans="1:1" ht="15.75">
      <c r="A310" s="151"/>
    </row>
    <row r="311" spans="1:1" ht="15.75">
      <c r="A311" s="151"/>
    </row>
    <row r="312" spans="1:1" ht="15.75">
      <c r="A312" s="151"/>
    </row>
    <row r="313" spans="1:1" ht="15.75">
      <c r="A313" s="151"/>
    </row>
    <row r="314" spans="1:1" ht="15.75">
      <c r="A314" s="151"/>
    </row>
    <row r="315" spans="1:1" ht="15.75">
      <c r="A315" s="151"/>
    </row>
    <row r="316" spans="1:1" ht="15.75">
      <c r="A316" s="151"/>
    </row>
    <row r="317" spans="1:1" ht="15.75">
      <c r="A317" s="151"/>
    </row>
    <row r="318" spans="1:1" ht="15.75">
      <c r="A318" s="151"/>
    </row>
    <row r="319" spans="1:1" ht="15.75">
      <c r="A319" s="151"/>
    </row>
    <row r="320" spans="1:1" ht="15.75">
      <c r="A320" s="151"/>
    </row>
    <row r="321" spans="1:1" ht="15.75">
      <c r="A321" s="151"/>
    </row>
    <row r="322" spans="1:1" ht="15.75">
      <c r="A322" s="151"/>
    </row>
    <row r="323" spans="1:1" ht="15.75">
      <c r="A323" s="151"/>
    </row>
    <row r="324" spans="1:1" ht="15.75">
      <c r="A324" s="151"/>
    </row>
    <row r="325" spans="1:1" ht="15.75">
      <c r="A325" s="151"/>
    </row>
    <row r="326" spans="1:1" ht="15.75">
      <c r="A326" s="151"/>
    </row>
    <row r="327" spans="1:1" ht="15.75">
      <c r="A327" s="151"/>
    </row>
    <row r="328" spans="1:1" ht="15.75">
      <c r="A328" s="151"/>
    </row>
    <row r="329" spans="1:1" ht="15.75">
      <c r="A329" s="151"/>
    </row>
    <row r="330" spans="1:1" ht="15.75">
      <c r="A330" s="151"/>
    </row>
    <row r="331" spans="1:1" ht="15.75">
      <c r="A331" s="151"/>
    </row>
    <row r="332" spans="1:1" ht="15.75">
      <c r="A332" s="151"/>
    </row>
    <row r="333" spans="1:1" ht="15.75">
      <c r="A333" s="151"/>
    </row>
    <row r="334" spans="1:1" ht="15.75">
      <c r="A334" s="151"/>
    </row>
    <row r="335" spans="1:1" ht="15.75">
      <c r="A335" s="151"/>
    </row>
    <row r="336" spans="1:1" ht="15.75">
      <c r="A336" s="151"/>
    </row>
    <row r="337" spans="1:1" ht="15.75">
      <c r="A337" s="151"/>
    </row>
    <row r="338" spans="1:1" ht="15.75">
      <c r="A338" s="151"/>
    </row>
    <row r="339" spans="1:1" ht="15.75">
      <c r="A339" s="151"/>
    </row>
    <row r="340" spans="1:1" ht="15.75">
      <c r="A340" s="151"/>
    </row>
    <row r="341" spans="1:1" ht="15.75">
      <c r="A341" s="151"/>
    </row>
    <row r="342" spans="1:1" ht="15.75">
      <c r="A342" s="151"/>
    </row>
    <row r="343" spans="1:1" ht="15.75">
      <c r="A343" s="151"/>
    </row>
    <row r="344" spans="1:1" ht="15.75">
      <c r="A344" s="151"/>
    </row>
    <row r="345" spans="1:1" ht="15.75">
      <c r="A345" s="151"/>
    </row>
    <row r="346" spans="1:1" ht="15.75">
      <c r="A346" s="151"/>
    </row>
    <row r="347" spans="1:1" ht="15.75">
      <c r="A347" s="151"/>
    </row>
    <row r="348" spans="1:1" ht="15.75">
      <c r="A348" s="151"/>
    </row>
    <row r="349" spans="1:1" ht="15.75">
      <c r="A349" s="151"/>
    </row>
    <row r="350" spans="1:1" ht="15.75">
      <c r="A350" s="151"/>
    </row>
    <row r="351" spans="1:1" ht="15.75">
      <c r="A351" s="151"/>
    </row>
    <row r="352" spans="1:1" ht="15.75">
      <c r="A352" s="151"/>
    </row>
    <row r="353" spans="1:1" ht="15.75">
      <c r="A353" s="151"/>
    </row>
    <row r="354" spans="1:1" ht="15.75">
      <c r="A354" s="151"/>
    </row>
    <row r="355" spans="1:1" ht="15.75">
      <c r="A355" s="151"/>
    </row>
    <row r="356" spans="1:1" ht="15.75">
      <c r="A356" s="151"/>
    </row>
    <row r="357" spans="1:1" ht="15.75">
      <c r="A357" s="151"/>
    </row>
    <row r="358" spans="1:1" ht="15.75">
      <c r="A358" s="151"/>
    </row>
    <row r="359" spans="1:1" ht="15.75">
      <c r="A359" s="151"/>
    </row>
    <row r="360" spans="1:1" ht="15.75">
      <c r="A360" s="151"/>
    </row>
    <row r="361" spans="1:1" ht="15.75">
      <c r="A361" s="151"/>
    </row>
    <row r="362" spans="1:1" ht="15.75">
      <c r="A362" s="151"/>
    </row>
    <row r="363" spans="1:1" ht="15.75">
      <c r="A363" s="151"/>
    </row>
    <row r="364" spans="1:1" ht="15.75">
      <c r="A364" s="151"/>
    </row>
    <row r="365" spans="1:1" ht="15.75">
      <c r="A365" s="151"/>
    </row>
    <row r="366" spans="1:1" ht="15.75">
      <c r="A366" s="151"/>
    </row>
    <row r="367" spans="1:1" ht="15.75">
      <c r="A367" s="151"/>
    </row>
    <row r="368" spans="1:1" ht="15.75">
      <c r="A368" s="151"/>
    </row>
    <row r="369" spans="1:1" ht="15.75">
      <c r="A369" s="151"/>
    </row>
    <row r="370" spans="1:1" ht="15.75">
      <c r="A370" s="151"/>
    </row>
    <row r="371" spans="1:1" ht="15.75">
      <c r="A371" s="151"/>
    </row>
    <row r="372" spans="1:1" ht="15.75">
      <c r="A372" s="151"/>
    </row>
    <row r="373" spans="1:1" ht="15.75">
      <c r="A373" s="151"/>
    </row>
    <row r="374" spans="1:1" ht="15.75">
      <c r="A374" s="151"/>
    </row>
    <row r="375" spans="1:1" ht="15.75">
      <c r="A375" s="151"/>
    </row>
    <row r="376" spans="1:1" ht="15.75">
      <c r="A376" s="151"/>
    </row>
    <row r="377" spans="1:1" ht="15.75">
      <c r="A377" s="151"/>
    </row>
    <row r="378" spans="1:1" ht="15.75">
      <c r="A378" s="151"/>
    </row>
    <row r="379" spans="1:1" ht="15.75">
      <c r="A379" s="151"/>
    </row>
    <row r="380" spans="1:1" ht="15.75">
      <c r="A380" s="151"/>
    </row>
    <row r="381" spans="1:1" ht="15.75">
      <c r="A381" s="151"/>
    </row>
    <row r="382" spans="1:1" ht="15.75">
      <c r="A382" s="151"/>
    </row>
    <row r="383" spans="1:1" ht="15.75">
      <c r="A383" s="151"/>
    </row>
    <row r="384" spans="1:1" ht="15.75">
      <c r="A384" s="151"/>
    </row>
    <row r="385" spans="1:1" ht="15.75">
      <c r="A385" s="151"/>
    </row>
    <row r="386" spans="1:1" ht="15.75">
      <c r="A386" s="151"/>
    </row>
    <row r="387" spans="1:1" ht="15.75">
      <c r="A387" s="151"/>
    </row>
    <row r="388" spans="1:1" ht="15.75">
      <c r="A388" s="151"/>
    </row>
    <row r="389" spans="1:1" ht="15.75">
      <c r="A389" s="151"/>
    </row>
    <row r="390" spans="1:1" ht="15.75">
      <c r="A390" s="151"/>
    </row>
    <row r="391" spans="1:1" ht="15.75">
      <c r="A391" s="151"/>
    </row>
    <row r="392" spans="1:1" ht="15.75">
      <c r="A392" s="151"/>
    </row>
    <row r="393" spans="1:1" ht="15.75">
      <c r="A393" s="151"/>
    </row>
    <row r="394" spans="1:1" ht="15.75">
      <c r="A394" s="151"/>
    </row>
    <row r="395" spans="1:1" ht="15.75">
      <c r="A395" s="151"/>
    </row>
    <row r="396" spans="1:1" ht="15.75">
      <c r="A396" s="151"/>
    </row>
    <row r="397" spans="1:1" ht="15.75">
      <c r="A397" s="151"/>
    </row>
    <row r="398" spans="1:1" ht="15.75">
      <c r="A398" s="151"/>
    </row>
    <row r="399" spans="1:1" ht="15.75">
      <c r="A399" s="151"/>
    </row>
    <row r="400" spans="1:1" ht="15.75">
      <c r="A400" s="151"/>
    </row>
    <row r="401" spans="1:1" ht="15.75">
      <c r="A401" s="151"/>
    </row>
    <row r="402" spans="1:1" ht="15.75">
      <c r="A402" s="151"/>
    </row>
    <row r="403" spans="1:1" ht="15.75">
      <c r="A403" s="151"/>
    </row>
    <row r="404" spans="1:1" ht="15.75">
      <c r="A404" s="151"/>
    </row>
    <row r="405" spans="1:1" ht="15.75">
      <c r="A405" s="151"/>
    </row>
    <row r="406" spans="1:1" ht="15.75">
      <c r="A406" s="151"/>
    </row>
    <row r="407" spans="1:1" ht="15.75">
      <c r="A407" s="151"/>
    </row>
    <row r="408" spans="1:1" ht="15.75">
      <c r="A408" s="151"/>
    </row>
    <row r="409" spans="1:1" ht="15.75">
      <c r="A409" s="151"/>
    </row>
    <row r="410" spans="1:1" ht="15.75">
      <c r="A410" s="151"/>
    </row>
    <row r="411" spans="1:1" ht="15.75">
      <c r="A411" s="151"/>
    </row>
    <row r="412" spans="1:1" ht="15.75">
      <c r="A412" s="151"/>
    </row>
    <row r="413" spans="1:1" ht="15.75">
      <c r="A413" s="151"/>
    </row>
    <row r="414" spans="1:1" ht="15.75">
      <c r="A414" s="151"/>
    </row>
    <row r="415" spans="1:1" ht="15.75">
      <c r="A415" s="151"/>
    </row>
    <row r="416" spans="1:1" ht="15.75">
      <c r="A416" s="151"/>
    </row>
    <row r="417" spans="1:1" ht="15.75">
      <c r="A417" s="151"/>
    </row>
    <row r="418" spans="1:1" ht="15.75">
      <c r="A418" s="151"/>
    </row>
    <row r="419" spans="1:1" ht="15.75">
      <c r="A419" s="151"/>
    </row>
    <row r="420" spans="1:1" ht="15.75">
      <c r="A420" s="151"/>
    </row>
    <row r="421" spans="1:1" ht="15.75">
      <c r="A421" s="151"/>
    </row>
    <row r="422" spans="1:1" ht="15.75">
      <c r="A422" s="151"/>
    </row>
    <row r="423" spans="1:1" ht="15.75">
      <c r="A423" s="151"/>
    </row>
    <row r="424" spans="1:1" ht="15.75">
      <c r="A424" s="151"/>
    </row>
    <row r="425" spans="1:1" ht="15.75">
      <c r="A425" s="151"/>
    </row>
    <row r="426" spans="1:1" ht="15.75">
      <c r="A426" s="151"/>
    </row>
    <row r="427" spans="1:1" ht="15.75">
      <c r="A427" s="151"/>
    </row>
    <row r="428" spans="1:1" ht="15.75">
      <c r="A428" s="151"/>
    </row>
    <row r="429" spans="1:1" ht="15.75">
      <c r="A429" s="151"/>
    </row>
    <row r="430" spans="1:1" ht="15.75">
      <c r="A430" s="151"/>
    </row>
    <row r="431" spans="1:1" ht="15.75">
      <c r="A431" s="151"/>
    </row>
    <row r="432" spans="1:1" ht="15.75">
      <c r="A432" s="151"/>
    </row>
    <row r="433" spans="1:1" ht="15.75">
      <c r="A433" s="151"/>
    </row>
    <row r="434" spans="1:1" ht="15.75">
      <c r="A434" s="151"/>
    </row>
    <row r="435" spans="1:1" ht="15.75">
      <c r="A435" s="151"/>
    </row>
    <row r="436" spans="1:1" ht="15.75">
      <c r="A436" s="151"/>
    </row>
    <row r="437" spans="1:1" ht="15.75">
      <c r="A437" s="151"/>
    </row>
    <row r="438" spans="1:1" ht="15.75">
      <c r="A438" s="151"/>
    </row>
    <row r="439" spans="1:1" ht="15.75">
      <c r="A439" s="151"/>
    </row>
    <row r="440" spans="1:1" ht="15.75">
      <c r="A440" s="151"/>
    </row>
    <row r="441" spans="1:1" ht="15.75">
      <c r="A441" s="151"/>
    </row>
    <row r="442" spans="1:1" ht="15.75">
      <c r="A442" s="151"/>
    </row>
    <row r="443" spans="1:1" ht="15.75">
      <c r="A443" s="151"/>
    </row>
    <row r="444" spans="1:1" ht="15.75">
      <c r="A444" s="151"/>
    </row>
    <row r="445" spans="1:1" ht="15.75">
      <c r="A445" s="151"/>
    </row>
    <row r="446" spans="1:1" ht="15.75">
      <c r="A446" s="151"/>
    </row>
    <row r="447" spans="1:1" ht="15.75">
      <c r="A447" s="151"/>
    </row>
    <row r="448" spans="1:1" ht="15.75">
      <c r="A448" s="151"/>
    </row>
    <row r="449" spans="1:1" ht="15.75">
      <c r="A449" s="151"/>
    </row>
    <row r="450" spans="1:1" ht="15.75">
      <c r="A450" s="151"/>
    </row>
    <row r="451" spans="1:1" ht="15.75">
      <c r="A451" s="151"/>
    </row>
    <row r="452" spans="1:1" ht="15.75">
      <c r="A452" s="151"/>
    </row>
    <row r="453" spans="1:1" ht="15.75">
      <c r="A453" s="151"/>
    </row>
    <row r="454" spans="1:1" ht="15.75">
      <c r="A454" s="151"/>
    </row>
    <row r="455" spans="1:1" ht="15.75">
      <c r="A455" s="151"/>
    </row>
    <row r="456" spans="1:1" ht="15.75">
      <c r="A456" s="151"/>
    </row>
    <row r="457" spans="1:1" ht="15.75">
      <c r="A457" s="151"/>
    </row>
    <row r="458" spans="1:1" ht="15.75">
      <c r="A458" s="151"/>
    </row>
    <row r="459" spans="1:1" ht="15.75">
      <c r="A459" s="151"/>
    </row>
    <row r="460" spans="1:1" ht="15.75">
      <c r="A460" s="151"/>
    </row>
    <row r="461" spans="1:1" ht="15.75">
      <c r="A461" s="151"/>
    </row>
    <row r="462" spans="1:1" ht="15.75">
      <c r="A462" s="151"/>
    </row>
    <row r="463" spans="1:1" ht="15.75">
      <c r="A463" s="151"/>
    </row>
    <row r="464" spans="1:1" ht="15.75">
      <c r="A464" s="151"/>
    </row>
    <row r="465" spans="1:1" ht="15.75">
      <c r="A465" s="151"/>
    </row>
    <row r="466" spans="1:1" ht="15.75">
      <c r="A466" s="151"/>
    </row>
    <row r="467" spans="1:1" ht="15.75">
      <c r="A467" s="151"/>
    </row>
    <row r="468" spans="1:1" ht="15.75">
      <c r="A468" s="151"/>
    </row>
    <row r="469" spans="1:1" ht="15.75">
      <c r="A469" s="151"/>
    </row>
    <row r="470" spans="1:1" ht="15.75">
      <c r="A470" s="151"/>
    </row>
    <row r="471" spans="1:1" ht="15.75">
      <c r="A471" s="151"/>
    </row>
    <row r="472" spans="1:1" ht="15.75">
      <c r="A472" s="151"/>
    </row>
    <row r="473" spans="1:1" ht="15.75">
      <c r="A473" s="151"/>
    </row>
    <row r="474" spans="1:1" ht="15.75">
      <c r="A474" s="151"/>
    </row>
    <row r="475" spans="1:1" ht="15.75">
      <c r="A475" s="151"/>
    </row>
    <row r="476" spans="1:1" ht="15.75">
      <c r="A476" s="151"/>
    </row>
    <row r="477" spans="1:1" ht="15.75">
      <c r="A477" s="151"/>
    </row>
    <row r="478" spans="1:1" ht="15.75">
      <c r="A478" s="151"/>
    </row>
    <row r="479" spans="1:1" ht="15.75">
      <c r="A479" s="151"/>
    </row>
    <row r="480" spans="1:1" ht="15.75">
      <c r="A480" s="151"/>
    </row>
    <row r="481" spans="1:1" ht="15.75">
      <c r="A481" s="151"/>
    </row>
    <row r="482" spans="1:1" ht="15.75">
      <c r="A482" s="151"/>
    </row>
    <row r="483" spans="1:1" ht="15.75">
      <c r="A483" s="151"/>
    </row>
    <row r="484" spans="1:1" ht="15.75">
      <c r="A484" s="151"/>
    </row>
    <row r="485" spans="1:1" ht="15.75">
      <c r="A485" s="151"/>
    </row>
    <row r="486" spans="1:1" ht="15.75">
      <c r="A486" s="151"/>
    </row>
    <row r="487" spans="1:1" ht="15.75">
      <c r="A487" s="151"/>
    </row>
    <row r="488" spans="1:1" ht="15.75">
      <c r="A488" s="151"/>
    </row>
    <row r="489" spans="1:1" ht="15.75">
      <c r="A489" s="151"/>
    </row>
    <row r="490" spans="1:1" ht="15.75">
      <c r="A490" s="151"/>
    </row>
    <row r="491" spans="1:1" ht="15.75">
      <c r="A491" s="151"/>
    </row>
    <row r="492" spans="1:1" ht="15.75">
      <c r="A492" s="151"/>
    </row>
    <row r="493" spans="1:1" ht="15.75">
      <c r="A493" s="151"/>
    </row>
    <row r="494" spans="1:1" ht="15.75">
      <c r="A494" s="151"/>
    </row>
    <row r="495" spans="1:1" ht="15.75">
      <c r="A495" s="151"/>
    </row>
    <row r="496" spans="1:1" ht="15.75">
      <c r="A496" s="151"/>
    </row>
    <row r="497" spans="1:1" ht="15.75">
      <c r="A497" s="151"/>
    </row>
    <row r="498" spans="1:1" ht="15.75">
      <c r="A498" s="151"/>
    </row>
    <row r="499" spans="1:1" ht="15.75">
      <c r="A499" s="151"/>
    </row>
    <row r="500" spans="1:1" ht="15.75">
      <c r="A500" s="151"/>
    </row>
    <row r="501" spans="1:1" ht="15.75">
      <c r="A501" s="151"/>
    </row>
    <row r="502" spans="1:1" ht="15.75">
      <c r="A502" s="151"/>
    </row>
    <row r="503" spans="1:1" ht="15.75">
      <c r="A503" s="151"/>
    </row>
    <row r="504" spans="1:1" ht="15.75">
      <c r="A504" s="151"/>
    </row>
    <row r="505" spans="1:1" ht="15.75">
      <c r="A505" s="151"/>
    </row>
    <row r="506" spans="1:1" ht="15.75">
      <c r="A506" s="151"/>
    </row>
    <row r="507" spans="1:1" ht="15.75">
      <c r="A507" s="151"/>
    </row>
    <row r="508" spans="1:1" ht="15.75">
      <c r="A508" s="151"/>
    </row>
    <row r="509" spans="1:1" ht="15.75">
      <c r="A509" s="151"/>
    </row>
    <row r="510" spans="1:1" ht="15.75">
      <c r="A510" s="151"/>
    </row>
    <row r="511" spans="1:1" ht="15.75">
      <c r="A511" s="151"/>
    </row>
    <row r="512" spans="1:1" ht="15.75">
      <c r="A512" s="151"/>
    </row>
    <row r="513" spans="1:1" ht="15.75">
      <c r="A513" s="151"/>
    </row>
    <row r="514" spans="1:1" ht="15.75">
      <c r="A514" s="151"/>
    </row>
    <row r="515" spans="1:1" ht="15.75">
      <c r="A515" s="151"/>
    </row>
    <row r="516" spans="1:1" ht="15.75">
      <c r="A516" s="151"/>
    </row>
    <row r="517" spans="1:1" ht="15.75">
      <c r="A517" s="151"/>
    </row>
    <row r="518" spans="1:1" ht="15.75">
      <c r="A518" s="151"/>
    </row>
    <row r="519" spans="1:1" ht="15.75">
      <c r="A519" s="151"/>
    </row>
    <row r="520" spans="1:1" ht="15.75">
      <c r="A520" s="151"/>
    </row>
    <row r="521" spans="1:1" ht="15.75">
      <c r="A521" s="151"/>
    </row>
    <row r="522" spans="1:1" ht="15.75">
      <c r="A522" s="151"/>
    </row>
    <row r="523" spans="1:1" ht="15.75">
      <c r="A523" s="151"/>
    </row>
    <row r="524" spans="1:1" ht="15.75">
      <c r="A524" s="151"/>
    </row>
    <row r="525" spans="1:1" ht="15.75">
      <c r="A525" s="151"/>
    </row>
    <row r="526" spans="1:1" ht="15.75">
      <c r="A526" s="151"/>
    </row>
    <row r="527" spans="1:1" ht="15.75">
      <c r="A527" s="151"/>
    </row>
    <row r="528" spans="1:1" ht="15.75">
      <c r="A528" s="151"/>
    </row>
    <row r="529" spans="1:1" ht="15.75">
      <c r="A529" s="151"/>
    </row>
    <row r="530" spans="1:1" ht="15.75">
      <c r="A530" s="151"/>
    </row>
    <row r="531" spans="1:1" ht="15.75">
      <c r="A531" s="151"/>
    </row>
    <row r="532" spans="1:1" ht="15.75">
      <c r="A532" s="151"/>
    </row>
    <row r="533" spans="1:1" ht="15.75">
      <c r="A533" s="151"/>
    </row>
    <row r="534" spans="1:1" ht="15.75">
      <c r="A534" s="151"/>
    </row>
    <row r="535" spans="1:1" ht="15.75">
      <c r="A535" s="151"/>
    </row>
    <row r="536" spans="1:1" ht="15.75">
      <c r="A536" s="151"/>
    </row>
    <row r="537" spans="1:1" ht="15.75">
      <c r="A537" s="151"/>
    </row>
    <row r="538" spans="1:1" ht="15.75">
      <c r="A538" s="151"/>
    </row>
    <row r="539" spans="1:1" ht="15.75">
      <c r="A539" s="151"/>
    </row>
    <row r="540" spans="1:1" ht="15.75">
      <c r="A540" s="151"/>
    </row>
    <row r="541" spans="1:1" ht="15.75">
      <c r="A541" s="151"/>
    </row>
    <row r="542" spans="1:1" ht="15.75">
      <c r="A542" s="151"/>
    </row>
    <row r="543" spans="1:1" ht="15.75">
      <c r="A543" s="151"/>
    </row>
    <row r="544" spans="1:1" ht="15.75">
      <c r="A544" s="151"/>
    </row>
    <row r="545" spans="1:1" ht="15.75">
      <c r="A545" s="151"/>
    </row>
    <row r="546" spans="1:1" ht="15.75">
      <c r="A546" s="151"/>
    </row>
    <row r="547" spans="1:1" ht="15.75">
      <c r="A547" s="151"/>
    </row>
    <row r="548" spans="1:1" ht="15.75">
      <c r="A548" s="151"/>
    </row>
    <row r="549" spans="1:1" ht="15.75">
      <c r="A549" s="151"/>
    </row>
    <row r="550" spans="1:1" ht="15.75">
      <c r="A550" s="151"/>
    </row>
    <row r="551" spans="1:1" ht="15.75">
      <c r="A551" s="151"/>
    </row>
    <row r="552" spans="1:1" ht="15.75">
      <c r="A552" s="151"/>
    </row>
    <row r="553" spans="1:1" ht="15.75">
      <c r="A553" s="151"/>
    </row>
    <row r="554" spans="1:1" ht="15.75">
      <c r="A554" s="151"/>
    </row>
    <row r="555" spans="1:1" ht="15.75">
      <c r="A555" s="151"/>
    </row>
    <row r="556" spans="1:1" ht="15.75">
      <c r="A556" s="151"/>
    </row>
    <row r="557" spans="1:1" ht="15.75">
      <c r="A557" s="151"/>
    </row>
    <row r="558" spans="1:1" ht="15.75">
      <c r="A558" s="151"/>
    </row>
    <row r="559" spans="1:1" ht="15.75">
      <c r="A559" s="151"/>
    </row>
    <row r="560" spans="1:1" ht="15.75">
      <c r="A560" s="151"/>
    </row>
    <row r="561" spans="1:1" ht="15.75">
      <c r="A561" s="151"/>
    </row>
    <row r="562" spans="1:1" ht="15.75">
      <c r="A562" s="151"/>
    </row>
    <row r="563" spans="1:1" ht="15.75">
      <c r="A563" s="151"/>
    </row>
    <row r="564" spans="1:1" ht="15.75">
      <c r="A564" s="151"/>
    </row>
    <row r="565" spans="1:1" ht="15.75">
      <c r="A565" s="151"/>
    </row>
    <row r="566" spans="1:1" ht="15.75">
      <c r="A566" s="151"/>
    </row>
    <row r="567" spans="1:1" ht="15.75">
      <c r="A567" s="151"/>
    </row>
    <row r="568" spans="1:1" ht="15.75">
      <c r="A568" s="151"/>
    </row>
    <row r="569" spans="1:1" ht="15.75">
      <c r="A569" s="151"/>
    </row>
    <row r="570" spans="1:1" ht="15.75">
      <c r="A570" s="151"/>
    </row>
    <row r="571" spans="1:1" ht="15.75">
      <c r="A571" s="151"/>
    </row>
    <row r="572" spans="1:1" ht="15.75">
      <c r="A572" s="151"/>
    </row>
    <row r="573" spans="1:1" ht="15.75">
      <c r="A573" s="151"/>
    </row>
    <row r="574" spans="1:1" ht="15.75">
      <c r="A574" s="151"/>
    </row>
    <row r="575" spans="1:1" ht="15.75">
      <c r="A575" s="151"/>
    </row>
    <row r="576" spans="1:1" ht="15.75">
      <c r="A576" s="151"/>
    </row>
    <row r="577" spans="1:1" ht="15.75">
      <c r="A577" s="151"/>
    </row>
    <row r="578" spans="1:1" ht="15.75">
      <c r="A578" s="151"/>
    </row>
    <row r="579" spans="1:1" ht="15.75">
      <c r="A579" s="151"/>
    </row>
    <row r="580" spans="1:1" ht="15.75">
      <c r="A580" s="151"/>
    </row>
    <row r="581" spans="1:1" ht="15.75">
      <c r="A581" s="151"/>
    </row>
    <row r="582" spans="1:1" ht="15.75">
      <c r="A582" s="151"/>
    </row>
    <row r="583" spans="1:1" ht="15.75">
      <c r="A583" s="151"/>
    </row>
    <row r="584" spans="1:1" ht="15.75">
      <c r="A584" s="151"/>
    </row>
    <row r="585" spans="1:1" ht="15.75">
      <c r="A585" s="151"/>
    </row>
    <row r="586" spans="1:1" ht="15.75">
      <c r="A586" s="151"/>
    </row>
    <row r="587" spans="1:1" ht="15.75">
      <c r="A587" s="151"/>
    </row>
    <row r="588" spans="1:1" ht="15.75">
      <c r="A588" s="151"/>
    </row>
    <row r="589" spans="1:1" ht="15.75">
      <c r="A589" s="151"/>
    </row>
    <row r="590" spans="1:1" ht="15.75">
      <c r="A590" s="151"/>
    </row>
    <row r="591" spans="1:1" ht="15.75">
      <c r="A591" s="151"/>
    </row>
    <row r="592" spans="1:1" ht="15.75">
      <c r="A592" s="151"/>
    </row>
    <row r="593" spans="1:1" ht="15.75">
      <c r="A593" s="151"/>
    </row>
    <row r="594" spans="1:1" ht="15.75">
      <c r="A594" s="151"/>
    </row>
    <row r="595" spans="1:1" ht="15.75">
      <c r="A595" s="151"/>
    </row>
    <row r="596" spans="1:1" ht="15.75">
      <c r="A596" s="151"/>
    </row>
    <row r="597" spans="1:1" ht="15.75">
      <c r="A597" s="151"/>
    </row>
    <row r="598" spans="1:1" ht="15.75">
      <c r="A598" s="151"/>
    </row>
    <row r="599" spans="1:1" ht="15.75">
      <c r="A599" s="151"/>
    </row>
    <row r="600" spans="1:1" ht="15.75">
      <c r="A600" s="151"/>
    </row>
    <row r="601" spans="1:1" ht="15.75">
      <c r="A601" s="151"/>
    </row>
    <row r="602" spans="1:1" ht="15.75">
      <c r="A602" s="151"/>
    </row>
    <row r="603" spans="1:1" ht="15.75">
      <c r="A603" s="151"/>
    </row>
    <row r="604" spans="1:1" ht="15.75">
      <c r="A604" s="151"/>
    </row>
    <row r="605" spans="1:1" ht="15.75">
      <c r="A605" s="151"/>
    </row>
    <row r="606" spans="1:1" ht="15.75">
      <c r="A606" s="151"/>
    </row>
    <row r="607" spans="1:1" ht="15.75">
      <c r="A607" s="151"/>
    </row>
    <row r="608" spans="1:1" ht="15.75">
      <c r="A608" s="151"/>
    </row>
    <row r="609" spans="1:1" ht="15.75">
      <c r="A609" s="151"/>
    </row>
    <row r="610" spans="1:1" ht="15.75">
      <c r="A610" s="151"/>
    </row>
    <row r="611" spans="1:1" ht="15.75">
      <c r="A611" s="151"/>
    </row>
    <row r="612" spans="1:1" ht="15.75">
      <c r="A612" s="151"/>
    </row>
    <row r="613" spans="1:1" ht="15.75">
      <c r="A613" s="151"/>
    </row>
    <row r="614" spans="1:1" ht="15.75">
      <c r="A614" s="151"/>
    </row>
    <row r="615" spans="1:1" ht="15.75">
      <c r="A615" s="151"/>
    </row>
    <row r="616" spans="1:1" ht="15.75">
      <c r="A616" s="151"/>
    </row>
    <row r="617" spans="1:1" ht="15.75">
      <c r="A617" s="151"/>
    </row>
    <row r="618" spans="1:1" ht="15.75">
      <c r="A618" s="151"/>
    </row>
    <row r="619" spans="1:1" ht="15.75">
      <c r="A619" s="151"/>
    </row>
    <row r="620" spans="1:1" ht="15.75">
      <c r="A620" s="151"/>
    </row>
    <row r="621" spans="1:1" ht="15.75">
      <c r="A621" s="151"/>
    </row>
    <row r="622" spans="1:1" ht="15.75">
      <c r="A622" s="151"/>
    </row>
    <row r="623" spans="1:1" ht="15.75">
      <c r="A623" s="151"/>
    </row>
    <row r="624" spans="1:1" ht="15.75">
      <c r="A624" s="151"/>
    </row>
    <row r="625" spans="1:1" ht="15.75">
      <c r="A625" s="151"/>
    </row>
    <row r="626" spans="1:1" ht="15.75">
      <c r="A626" s="151"/>
    </row>
    <row r="627" spans="1:1" ht="15.75">
      <c r="A627" s="151"/>
    </row>
    <row r="628" spans="1:1" ht="15.75">
      <c r="A628" s="151"/>
    </row>
    <row r="629" spans="1:1" ht="15.75">
      <c r="A629" s="151"/>
    </row>
    <row r="630" spans="1:1" ht="15.75">
      <c r="A630" s="151"/>
    </row>
    <row r="631" spans="1:1" ht="15.75">
      <c r="A631" s="151"/>
    </row>
    <row r="632" spans="1:1" ht="15.75">
      <c r="A632" s="151"/>
    </row>
    <row r="633" spans="1:1" ht="15.75">
      <c r="A633" s="151"/>
    </row>
    <row r="634" spans="1:1" ht="15.75">
      <c r="A634" s="151"/>
    </row>
    <row r="635" spans="1:1" ht="15.75">
      <c r="A635" s="151"/>
    </row>
    <row r="636" spans="1:1" ht="15.75">
      <c r="A636" s="151"/>
    </row>
    <row r="637" spans="1:1" ht="15.75">
      <c r="A637" s="151"/>
    </row>
    <row r="638" spans="1:1" ht="15.75">
      <c r="A638" s="151"/>
    </row>
    <row r="639" spans="1:1" ht="15.75">
      <c r="A639" s="151"/>
    </row>
    <row r="640" spans="1:1" ht="15.75">
      <c r="A640" s="151"/>
    </row>
    <row r="641" spans="1:1" ht="15.75">
      <c r="A641" s="151"/>
    </row>
    <row r="642" spans="1:1" ht="15.75">
      <c r="A642" s="151"/>
    </row>
    <row r="643" spans="1:1" ht="15.75">
      <c r="A643" s="151"/>
    </row>
    <row r="644" spans="1:1" ht="15.75">
      <c r="A644" s="151"/>
    </row>
    <row r="645" spans="1:1" ht="15.75">
      <c r="A645" s="151"/>
    </row>
    <row r="646" spans="1:1" ht="15.75">
      <c r="A646" s="151"/>
    </row>
    <row r="647" spans="1:1" ht="15.75">
      <c r="A647" s="151"/>
    </row>
    <row r="648" spans="1:1" ht="15.75">
      <c r="A648" s="151"/>
    </row>
    <row r="649" spans="1:1" ht="15.75">
      <c r="A649" s="151"/>
    </row>
    <row r="650" spans="1:1" ht="15.75">
      <c r="A650" s="151"/>
    </row>
    <row r="651" spans="1:1" ht="15.75">
      <c r="A651" s="151"/>
    </row>
    <row r="652" spans="1:1" ht="15.75">
      <c r="A652" s="151"/>
    </row>
    <row r="653" spans="1:1" ht="15.75">
      <c r="A653" s="151"/>
    </row>
    <row r="654" spans="1:1" ht="15.75">
      <c r="A654" s="151"/>
    </row>
    <row r="655" spans="1:1" ht="15.75">
      <c r="A655" s="151"/>
    </row>
    <row r="656" spans="1:1" ht="15.75">
      <c r="A656" s="151"/>
    </row>
    <row r="657" spans="1:1" ht="15.75">
      <c r="A657" s="151"/>
    </row>
    <row r="658" spans="1:1" ht="15.75">
      <c r="A658" s="151"/>
    </row>
    <row r="659" spans="1:1" ht="15.75">
      <c r="A659" s="151"/>
    </row>
    <row r="660" spans="1:1" ht="15.75">
      <c r="A660" s="151"/>
    </row>
    <row r="661" spans="1:1" ht="15.75">
      <c r="A661" s="151"/>
    </row>
    <row r="662" spans="1:1" ht="15.75">
      <c r="A662" s="151"/>
    </row>
    <row r="663" spans="1:1" ht="15.75">
      <c r="A663" s="151"/>
    </row>
    <row r="664" spans="1:1" ht="15.75">
      <c r="A664" s="151"/>
    </row>
    <row r="665" spans="1:1" ht="15.75">
      <c r="A665" s="151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WVY665"/>
  <sheetViews>
    <sheetView zoomScale="45" workbookViewId="0">
      <selection activeCell="C20" sqref="C20"/>
    </sheetView>
  </sheetViews>
  <sheetFormatPr defaultColWidth="0" defaultRowHeight="12.75" zeroHeight="1"/>
  <cols>
    <col min="1" max="1" width="53.7109375" style="115" customWidth="1"/>
    <col min="2" max="15" width="18.140625" style="101" customWidth="1"/>
    <col min="16" max="16" width="18.140625" style="101" hidden="1"/>
    <col min="17" max="17" width="2.5703125" style="152" hidden="1"/>
    <col min="18" max="256" width="9.140625" style="101" hidden="1"/>
    <col min="257" max="257" width="53.7109375" style="101" hidden="1"/>
    <col min="258" max="272" width="18.140625" style="101" hidden="1"/>
    <col min="273" max="273" width="2.5703125" style="101" hidden="1"/>
    <col min="274" max="512" width="9.140625" style="101" hidden="1"/>
    <col min="513" max="513" width="53.7109375" style="101" hidden="1"/>
    <col min="514" max="528" width="18.140625" style="101" hidden="1"/>
    <col min="529" max="529" width="2.5703125" style="101" hidden="1"/>
    <col min="530" max="768" width="9.140625" style="101" hidden="1"/>
    <col min="769" max="769" width="53.7109375" style="101" hidden="1"/>
    <col min="770" max="784" width="18.140625" style="101" hidden="1"/>
    <col min="785" max="785" width="2.5703125" style="101" hidden="1"/>
    <col min="786" max="1024" width="9.140625" style="101" hidden="1"/>
    <col min="1025" max="1025" width="53.7109375" style="101" hidden="1"/>
    <col min="1026" max="1040" width="18.140625" style="101" hidden="1"/>
    <col min="1041" max="1041" width="2.5703125" style="101" hidden="1"/>
    <col min="1042" max="1280" width="9.140625" style="101" hidden="1"/>
    <col min="1281" max="1281" width="53.7109375" style="101" hidden="1"/>
    <col min="1282" max="1296" width="18.140625" style="101" hidden="1"/>
    <col min="1297" max="1297" width="2.5703125" style="101" hidden="1"/>
    <col min="1298" max="1536" width="9.140625" style="101" hidden="1"/>
    <col min="1537" max="1537" width="53.7109375" style="101" hidden="1"/>
    <col min="1538" max="1552" width="18.140625" style="101" hidden="1"/>
    <col min="1553" max="1553" width="2.5703125" style="101" hidden="1"/>
    <col min="1554" max="1792" width="9.140625" style="101" hidden="1"/>
    <col min="1793" max="1793" width="53.7109375" style="101" hidden="1"/>
    <col min="1794" max="1808" width="18.140625" style="101" hidden="1"/>
    <col min="1809" max="1809" width="2.5703125" style="101" hidden="1"/>
    <col min="1810" max="2048" width="9.140625" style="101" hidden="1"/>
    <col min="2049" max="2049" width="53.7109375" style="101" hidden="1"/>
    <col min="2050" max="2064" width="18.140625" style="101" hidden="1"/>
    <col min="2065" max="2065" width="2.5703125" style="101" hidden="1"/>
    <col min="2066" max="2304" width="9.140625" style="101" hidden="1"/>
    <col min="2305" max="2305" width="53.7109375" style="101" hidden="1"/>
    <col min="2306" max="2320" width="18.140625" style="101" hidden="1"/>
    <col min="2321" max="2321" width="2.5703125" style="101" hidden="1"/>
    <col min="2322" max="2560" width="9.140625" style="101" hidden="1"/>
    <col min="2561" max="2561" width="53.7109375" style="101" hidden="1"/>
    <col min="2562" max="2576" width="18.140625" style="101" hidden="1"/>
    <col min="2577" max="2577" width="2.5703125" style="101" hidden="1"/>
    <col min="2578" max="2816" width="9.140625" style="101" hidden="1"/>
    <col min="2817" max="2817" width="53.7109375" style="101" hidden="1"/>
    <col min="2818" max="2832" width="18.140625" style="101" hidden="1"/>
    <col min="2833" max="2833" width="2.5703125" style="101" hidden="1"/>
    <col min="2834" max="3072" width="9.140625" style="101" hidden="1"/>
    <col min="3073" max="3073" width="53.7109375" style="101" hidden="1"/>
    <col min="3074" max="3088" width="18.140625" style="101" hidden="1"/>
    <col min="3089" max="3089" width="2.5703125" style="101" hidden="1"/>
    <col min="3090" max="3328" width="9.140625" style="101" hidden="1"/>
    <col min="3329" max="3329" width="53.7109375" style="101" hidden="1"/>
    <col min="3330" max="3344" width="18.140625" style="101" hidden="1"/>
    <col min="3345" max="3345" width="2.5703125" style="101" hidden="1"/>
    <col min="3346" max="3584" width="9.140625" style="101" hidden="1"/>
    <col min="3585" max="3585" width="53.7109375" style="101" hidden="1"/>
    <col min="3586" max="3600" width="18.140625" style="101" hidden="1"/>
    <col min="3601" max="3601" width="2.5703125" style="101" hidden="1"/>
    <col min="3602" max="3840" width="9.140625" style="101" hidden="1"/>
    <col min="3841" max="3841" width="53.7109375" style="101" hidden="1"/>
    <col min="3842" max="3856" width="18.140625" style="101" hidden="1"/>
    <col min="3857" max="3857" width="2.5703125" style="101" hidden="1"/>
    <col min="3858" max="4096" width="9.140625" style="101" hidden="1"/>
    <col min="4097" max="4097" width="53.7109375" style="101" hidden="1"/>
    <col min="4098" max="4112" width="18.140625" style="101" hidden="1"/>
    <col min="4113" max="4113" width="2.5703125" style="101" hidden="1"/>
    <col min="4114" max="4352" width="9.140625" style="101" hidden="1"/>
    <col min="4353" max="4353" width="53.7109375" style="101" hidden="1"/>
    <col min="4354" max="4368" width="18.140625" style="101" hidden="1"/>
    <col min="4369" max="4369" width="2.5703125" style="101" hidden="1"/>
    <col min="4370" max="4608" width="9.140625" style="101" hidden="1"/>
    <col min="4609" max="4609" width="53.7109375" style="101" hidden="1"/>
    <col min="4610" max="4624" width="18.140625" style="101" hidden="1"/>
    <col min="4625" max="4625" width="2.5703125" style="101" hidden="1"/>
    <col min="4626" max="4864" width="9.140625" style="101" hidden="1"/>
    <col min="4865" max="4865" width="53.7109375" style="101" hidden="1"/>
    <col min="4866" max="4880" width="18.140625" style="101" hidden="1"/>
    <col min="4881" max="4881" width="2.5703125" style="101" hidden="1"/>
    <col min="4882" max="5120" width="9.140625" style="101" hidden="1"/>
    <col min="5121" max="5121" width="53.7109375" style="101" hidden="1"/>
    <col min="5122" max="5136" width="18.140625" style="101" hidden="1"/>
    <col min="5137" max="5137" width="2.5703125" style="101" hidden="1"/>
    <col min="5138" max="5376" width="9.140625" style="101" hidden="1"/>
    <col min="5377" max="5377" width="53.7109375" style="101" hidden="1"/>
    <col min="5378" max="5392" width="18.140625" style="101" hidden="1"/>
    <col min="5393" max="5393" width="2.5703125" style="101" hidden="1"/>
    <col min="5394" max="5632" width="9.140625" style="101" hidden="1"/>
    <col min="5633" max="5633" width="53.7109375" style="101" hidden="1"/>
    <col min="5634" max="5648" width="18.140625" style="101" hidden="1"/>
    <col min="5649" max="5649" width="2.5703125" style="101" hidden="1"/>
    <col min="5650" max="5888" width="9.140625" style="101" hidden="1"/>
    <col min="5889" max="5889" width="53.7109375" style="101" hidden="1"/>
    <col min="5890" max="5904" width="18.140625" style="101" hidden="1"/>
    <col min="5905" max="5905" width="2.5703125" style="101" hidden="1"/>
    <col min="5906" max="6144" width="9.140625" style="101" hidden="1"/>
    <col min="6145" max="6145" width="53.7109375" style="101" hidden="1"/>
    <col min="6146" max="6160" width="18.140625" style="101" hidden="1"/>
    <col min="6161" max="6161" width="2.5703125" style="101" hidden="1"/>
    <col min="6162" max="6400" width="9.140625" style="101" hidden="1"/>
    <col min="6401" max="6401" width="53.7109375" style="101" hidden="1"/>
    <col min="6402" max="6416" width="18.140625" style="101" hidden="1"/>
    <col min="6417" max="6417" width="2.5703125" style="101" hidden="1"/>
    <col min="6418" max="6656" width="9.140625" style="101" hidden="1"/>
    <col min="6657" max="6657" width="53.7109375" style="101" hidden="1"/>
    <col min="6658" max="6672" width="18.140625" style="101" hidden="1"/>
    <col min="6673" max="6673" width="2.5703125" style="101" hidden="1"/>
    <col min="6674" max="6912" width="9.140625" style="101" hidden="1"/>
    <col min="6913" max="6913" width="53.7109375" style="101" hidden="1"/>
    <col min="6914" max="6928" width="18.140625" style="101" hidden="1"/>
    <col min="6929" max="6929" width="2.5703125" style="101" hidden="1"/>
    <col min="6930" max="7168" width="9.140625" style="101" hidden="1"/>
    <col min="7169" max="7169" width="53.7109375" style="101" hidden="1"/>
    <col min="7170" max="7184" width="18.140625" style="101" hidden="1"/>
    <col min="7185" max="7185" width="2.5703125" style="101" hidden="1"/>
    <col min="7186" max="7424" width="9.140625" style="101" hidden="1"/>
    <col min="7425" max="7425" width="53.7109375" style="101" hidden="1"/>
    <col min="7426" max="7440" width="18.140625" style="101" hidden="1"/>
    <col min="7441" max="7441" width="2.5703125" style="101" hidden="1"/>
    <col min="7442" max="7680" width="9.140625" style="101" hidden="1"/>
    <col min="7681" max="7681" width="53.7109375" style="101" hidden="1"/>
    <col min="7682" max="7696" width="18.140625" style="101" hidden="1"/>
    <col min="7697" max="7697" width="2.5703125" style="101" hidden="1"/>
    <col min="7698" max="7936" width="9.140625" style="101" hidden="1"/>
    <col min="7937" max="7937" width="53.7109375" style="101" hidden="1"/>
    <col min="7938" max="7952" width="18.140625" style="101" hidden="1"/>
    <col min="7953" max="7953" width="2.5703125" style="101" hidden="1"/>
    <col min="7954" max="8192" width="9.140625" style="101" hidden="1"/>
    <col min="8193" max="8193" width="53.7109375" style="101" hidden="1"/>
    <col min="8194" max="8208" width="18.140625" style="101" hidden="1"/>
    <col min="8209" max="8209" width="2.5703125" style="101" hidden="1"/>
    <col min="8210" max="8448" width="9.140625" style="101" hidden="1"/>
    <col min="8449" max="8449" width="53.7109375" style="101" hidden="1"/>
    <col min="8450" max="8464" width="18.140625" style="101" hidden="1"/>
    <col min="8465" max="8465" width="2.5703125" style="101" hidden="1"/>
    <col min="8466" max="8704" width="9.140625" style="101" hidden="1"/>
    <col min="8705" max="8705" width="53.7109375" style="101" hidden="1"/>
    <col min="8706" max="8720" width="18.140625" style="101" hidden="1"/>
    <col min="8721" max="8721" width="2.5703125" style="101" hidden="1"/>
    <col min="8722" max="8960" width="9.140625" style="101" hidden="1"/>
    <col min="8961" max="8961" width="53.7109375" style="101" hidden="1"/>
    <col min="8962" max="8976" width="18.140625" style="101" hidden="1"/>
    <col min="8977" max="8977" width="2.5703125" style="101" hidden="1"/>
    <col min="8978" max="9216" width="9.140625" style="101" hidden="1"/>
    <col min="9217" max="9217" width="53.7109375" style="101" hidden="1"/>
    <col min="9218" max="9232" width="18.140625" style="101" hidden="1"/>
    <col min="9233" max="9233" width="2.5703125" style="101" hidden="1"/>
    <col min="9234" max="9472" width="9.140625" style="101" hidden="1"/>
    <col min="9473" max="9473" width="53.7109375" style="101" hidden="1"/>
    <col min="9474" max="9488" width="18.140625" style="101" hidden="1"/>
    <col min="9489" max="9489" width="2.5703125" style="101" hidden="1"/>
    <col min="9490" max="9728" width="9.140625" style="101" hidden="1"/>
    <col min="9729" max="9729" width="53.7109375" style="101" hidden="1"/>
    <col min="9730" max="9744" width="18.140625" style="101" hidden="1"/>
    <col min="9745" max="9745" width="2.5703125" style="101" hidden="1"/>
    <col min="9746" max="9984" width="9.140625" style="101" hidden="1"/>
    <col min="9985" max="9985" width="53.7109375" style="101" hidden="1"/>
    <col min="9986" max="10000" width="18.140625" style="101" hidden="1"/>
    <col min="10001" max="10001" width="2.5703125" style="101" hidden="1"/>
    <col min="10002" max="10240" width="9.140625" style="101" hidden="1"/>
    <col min="10241" max="10241" width="53.7109375" style="101" hidden="1"/>
    <col min="10242" max="10256" width="18.140625" style="101" hidden="1"/>
    <col min="10257" max="10257" width="2.5703125" style="101" hidden="1"/>
    <col min="10258" max="10496" width="9.140625" style="101" hidden="1"/>
    <col min="10497" max="10497" width="53.7109375" style="101" hidden="1"/>
    <col min="10498" max="10512" width="18.140625" style="101" hidden="1"/>
    <col min="10513" max="10513" width="2.5703125" style="101" hidden="1"/>
    <col min="10514" max="10752" width="9.140625" style="101" hidden="1"/>
    <col min="10753" max="10753" width="53.7109375" style="101" hidden="1"/>
    <col min="10754" max="10768" width="18.140625" style="101" hidden="1"/>
    <col min="10769" max="10769" width="2.5703125" style="101" hidden="1"/>
    <col min="10770" max="11008" width="9.140625" style="101" hidden="1"/>
    <col min="11009" max="11009" width="53.7109375" style="101" hidden="1"/>
    <col min="11010" max="11024" width="18.140625" style="101" hidden="1"/>
    <col min="11025" max="11025" width="2.5703125" style="101" hidden="1"/>
    <col min="11026" max="11264" width="9.140625" style="101" hidden="1"/>
    <col min="11265" max="11265" width="53.7109375" style="101" hidden="1"/>
    <col min="11266" max="11280" width="18.140625" style="101" hidden="1"/>
    <col min="11281" max="11281" width="2.5703125" style="101" hidden="1"/>
    <col min="11282" max="11520" width="9.140625" style="101" hidden="1"/>
    <col min="11521" max="11521" width="53.7109375" style="101" hidden="1"/>
    <col min="11522" max="11536" width="18.140625" style="101" hidden="1"/>
    <col min="11537" max="11537" width="2.5703125" style="101" hidden="1"/>
    <col min="11538" max="11776" width="9.140625" style="101" hidden="1"/>
    <col min="11777" max="11777" width="53.7109375" style="101" hidden="1"/>
    <col min="11778" max="11792" width="18.140625" style="101" hidden="1"/>
    <col min="11793" max="11793" width="2.5703125" style="101" hidden="1"/>
    <col min="11794" max="12032" width="9.140625" style="101" hidden="1"/>
    <col min="12033" max="12033" width="53.7109375" style="101" hidden="1"/>
    <col min="12034" max="12048" width="18.140625" style="101" hidden="1"/>
    <col min="12049" max="12049" width="2.5703125" style="101" hidden="1"/>
    <col min="12050" max="12288" width="9.140625" style="101" hidden="1"/>
    <col min="12289" max="12289" width="53.7109375" style="101" hidden="1"/>
    <col min="12290" max="12304" width="18.140625" style="101" hidden="1"/>
    <col min="12305" max="12305" width="2.5703125" style="101" hidden="1"/>
    <col min="12306" max="12544" width="9.140625" style="101" hidden="1"/>
    <col min="12545" max="12545" width="53.7109375" style="101" hidden="1"/>
    <col min="12546" max="12560" width="18.140625" style="101" hidden="1"/>
    <col min="12561" max="12561" width="2.5703125" style="101" hidden="1"/>
    <col min="12562" max="12800" width="9.140625" style="101" hidden="1"/>
    <col min="12801" max="12801" width="53.7109375" style="101" hidden="1"/>
    <col min="12802" max="12816" width="18.140625" style="101" hidden="1"/>
    <col min="12817" max="12817" width="2.5703125" style="101" hidden="1"/>
    <col min="12818" max="13056" width="9.140625" style="101" hidden="1"/>
    <col min="13057" max="13057" width="53.7109375" style="101" hidden="1"/>
    <col min="13058" max="13072" width="18.140625" style="101" hidden="1"/>
    <col min="13073" max="13073" width="2.5703125" style="101" hidden="1"/>
    <col min="13074" max="13312" width="9.140625" style="101" hidden="1"/>
    <col min="13313" max="13313" width="53.7109375" style="101" hidden="1"/>
    <col min="13314" max="13328" width="18.140625" style="101" hidden="1"/>
    <col min="13329" max="13329" width="2.5703125" style="101" hidden="1"/>
    <col min="13330" max="13568" width="9.140625" style="101" hidden="1"/>
    <col min="13569" max="13569" width="53.7109375" style="101" hidden="1"/>
    <col min="13570" max="13584" width="18.140625" style="101" hidden="1"/>
    <col min="13585" max="13585" width="2.5703125" style="101" hidden="1"/>
    <col min="13586" max="13824" width="9.140625" style="101" hidden="1"/>
    <col min="13825" max="13825" width="53.7109375" style="101" hidden="1"/>
    <col min="13826" max="13840" width="18.140625" style="101" hidden="1"/>
    <col min="13841" max="13841" width="2.5703125" style="101" hidden="1"/>
    <col min="13842" max="14080" width="9.140625" style="101" hidden="1"/>
    <col min="14081" max="14081" width="53.7109375" style="101" hidden="1"/>
    <col min="14082" max="14096" width="18.140625" style="101" hidden="1"/>
    <col min="14097" max="14097" width="2.5703125" style="101" hidden="1"/>
    <col min="14098" max="14336" width="9.140625" style="101" hidden="1"/>
    <col min="14337" max="14337" width="53.7109375" style="101" hidden="1"/>
    <col min="14338" max="14352" width="18.140625" style="101" hidden="1"/>
    <col min="14353" max="14353" width="2.5703125" style="101" hidden="1"/>
    <col min="14354" max="14592" width="9.140625" style="101" hidden="1"/>
    <col min="14593" max="14593" width="53.7109375" style="101" hidden="1"/>
    <col min="14594" max="14608" width="18.140625" style="101" hidden="1"/>
    <col min="14609" max="14609" width="2.5703125" style="101" hidden="1"/>
    <col min="14610" max="14848" width="9.140625" style="101" hidden="1"/>
    <col min="14849" max="14849" width="53.7109375" style="101" hidden="1"/>
    <col min="14850" max="14864" width="18.140625" style="101" hidden="1"/>
    <col min="14865" max="14865" width="2.5703125" style="101" hidden="1"/>
    <col min="14866" max="15104" width="9.140625" style="101" hidden="1"/>
    <col min="15105" max="15105" width="53.7109375" style="101" hidden="1"/>
    <col min="15106" max="15120" width="18.140625" style="101" hidden="1"/>
    <col min="15121" max="15121" width="2.5703125" style="101" hidden="1"/>
    <col min="15122" max="15360" width="9.140625" style="101" hidden="1"/>
    <col min="15361" max="15361" width="53.7109375" style="101" hidden="1"/>
    <col min="15362" max="15376" width="18.140625" style="101" hidden="1"/>
    <col min="15377" max="15377" width="2.5703125" style="101" hidden="1"/>
    <col min="15378" max="15616" width="9.140625" style="101" hidden="1"/>
    <col min="15617" max="15617" width="53.7109375" style="101" hidden="1"/>
    <col min="15618" max="15632" width="18.140625" style="101" hidden="1"/>
    <col min="15633" max="15633" width="2.5703125" style="101" hidden="1"/>
    <col min="15634" max="15872" width="9.140625" style="101" hidden="1"/>
    <col min="15873" max="15873" width="53.7109375" style="101" hidden="1"/>
    <col min="15874" max="15888" width="18.140625" style="101" hidden="1"/>
    <col min="15889" max="15889" width="2.5703125" style="101" hidden="1"/>
    <col min="15890" max="16128" width="9.140625" style="101" hidden="1"/>
    <col min="16129" max="16129" width="53.7109375" style="101" hidden="1"/>
    <col min="16130" max="16144" width="18.140625" style="101" hidden="1"/>
    <col min="16145" max="16145" width="2.5703125" style="101" hidden="1"/>
    <col min="16146" max="16384" width="9.140625" style="101" hidden="1"/>
  </cols>
  <sheetData>
    <row r="1" spans="1:17" s="78" customFormat="1" ht="3.75" customHeight="1">
      <c r="A1" s="447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</row>
    <row r="2" spans="1:17" s="78" customFormat="1" ht="48.75" customHeight="1">
      <c r="A2" s="714" t="s">
        <v>360</v>
      </c>
      <c r="B2" s="714"/>
      <c r="C2" s="714"/>
      <c r="D2" s="714"/>
      <c r="E2" s="714"/>
      <c r="F2" s="714"/>
      <c r="G2" s="714"/>
      <c r="H2" s="714"/>
      <c r="I2" s="714"/>
      <c r="J2" s="714"/>
      <c r="K2" s="714"/>
      <c r="L2" s="714"/>
      <c r="M2" s="714"/>
      <c r="N2" s="714"/>
      <c r="O2" s="714"/>
    </row>
    <row r="3" spans="1:17" s="78" customFormat="1" ht="36" customHeight="1">
      <c r="A3" s="714" t="s">
        <v>319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  <c r="O3" s="714"/>
    </row>
    <row r="4" spans="1:17" s="78" customFormat="1" ht="31.5" customHeight="1">
      <c r="A4" s="714" t="s">
        <v>2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</row>
    <row r="5" spans="1:17" s="83" customFormat="1" ht="39" customHeight="1">
      <c r="A5" s="715"/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</row>
    <row r="6" spans="1:17" ht="3.75" customHeight="1">
      <c r="A6" s="119"/>
      <c r="Q6" s="101"/>
    </row>
    <row r="7" spans="1:17" ht="12.75" customHeight="1">
      <c r="A7" s="120"/>
      <c r="B7" s="155"/>
      <c r="C7" s="121"/>
      <c r="D7" s="121"/>
      <c r="E7" s="121"/>
      <c r="F7" s="121"/>
      <c r="G7" s="121"/>
      <c r="H7" s="122"/>
      <c r="I7" s="122"/>
      <c r="J7" s="122"/>
      <c r="K7" s="123"/>
      <c r="L7" s="123"/>
      <c r="M7" s="122"/>
      <c r="N7" s="122"/>
      <c r="O7" s="122"/>
      <c r="Q7" s="101"/>
    </row>
    <row r="8" spans="1:17" s="161" customFormat="1" ht="42" customHeight="1" thickBot="1">
      <c r="A8" s="465" t="s">
        <v>351</v>
      </c>
      <c r="B8" s="466" t="s">
        <v>98</v>
      </c>
      <c r="C8" s="466" t="s">
        <v>100</v>
      </c>
      <c r="D8" s="466" t="s">
        <v>97</v>
      </c>
      <c r="E8" s="466" t="s">
        <v>109</v>
      </c>
      <c r="F8" s="466" t="s">
        <v>108</v>
      </c>
      <c r="G8" s="466" t="s">
        <v>107</v>
      </c>
      <c r="H8" s="466" t="s">
        <v>105</v>
      </c>
      <c r="I8" s="466" t="s">
        <v>106</v>
      </c>
      <c r="J8" s="466" t="s">
        <v>91</v>
      </c>
      <c r="K8" s="466" t="s">
        <v>99</v>
      </c>
      <c r="L8" s="466" t="s">
        <v>103</v>
      </c>
      <c r="M8" s="466" t="s">
        <v>88</v>
      </c>
      <c r="N8" s="466" t="s">
        <v>110</v>
      </c>
      <c r="O8" s="467" t="s">
        <v>189</v>
      </c>
    </row>
    <row r="9" spans="1:17" s="161" customFormat="1" ht="35.25" customHeight="1" thickTop="1">
      <c r="A9" s="452" t="s">
        <v>322</v>
      </c>
      <c r="B9" s="452">
        <v>0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452">
        <v>0</v>
      </c>
      <c r="I9" s="452">
        <v>0</v>
      </c>
      <c r="J9" s="452">
        <v>0</v>
      </c>
      <c r="K9" s="452">
        <v>0</v>
      </c>
      <c r="L9" s="452">
        <v>0</v>
      </c>
      <c r="M9" s="452">
        <v>0</v>
      </c>
      <c r="N9" s="452">
        <v>0</v>
      </c>
      <c r="O9" s="452">
        <v>0</v>
      </c>
    </row>
    <row r="10" spans="1:17" s="456" customFormat="1" ht="27" customHeight="1">
      <c r="A10" s="454" t="s">
        <v>323</v>
      </c>
      <c r="B10" s="454">
        <v>0</v>
      </c>
      <c r="C10" s="455">
        <v>0</v>
      </c>
      <c r="D10" s="455">
        <v>0</v>
      </c>
      <c r="E10" s="455">
        <v>0</v>
      </c>
      <c r="F10" s="455">
        <v>0</v>
      </c>
      <c r="G10" s="455">
        <v>0</v>
      </c>
      <c r="H10" s="454">
        <v>0</v>
      </c>
      <c r="I10" s="454">
        <v>0</v>
      </c>
      <c r="J10" s="454">
        <v>0</v>
      </c>
      <c r="K10" s="454">
        <v>0</v>
      </c>
      <c r="L10" s="454">
        <v>0</v>
      </c>
      <c r="M10" s="454">
        <v>0</v>
      </c>
      <c r="N10" s="454">
        <v>0</v>
      </c>
      <c r="O10" s="454">
        <v>0</v>
      </c>
    </row>
    <row r="11" spans="1:17" s="456" customFormat="1" ht="27" customHeight="1">
      <c r="A11" s="454" t="s">
        <v>324</v>
      </c>
      <c r="B11" s="454">
        <v>0</v>
      </c>
      <c r="C11" s="455">
        <v>0</v>
      </c>
      <c r="D11" s="455">
        <v>0</v>
      </c>
      <c r="E11" s="455">
        <v>0</v>
      </c>
      <c r="F11" s="455">
        <v>0</v>
      </c>
      <c r="G11" s="455">
        <v>0</v>
      </c>
      <c r="H11" s="454">
        <v>0</v>
      </c>
      <c r="I11" s="454">
        <v>0</v>
      </c>
      <c r="J11" s="454">
        <v>0</v>
      </c>
      <c r="K11" s="454">
        <v>0</v>
      </c>
      <c r="L11" s="454">
        <v>0</v>
      </c>
      <c r="M11" s="454">
        <v>0</v>
      </c>
      <c r="N11" s="454">
        <v>0</v>
      </c>
      <c r="O11" s="454">
        <v>9314.1726699999999</v>
      </c>
    </row>
    <row r="12" spans="1:17" s="456" customFormat="1" ht="27" customHeight="1">
      <c r="A12" s="454" t="s">
        <v>325</v>
      </c>
      <c r="B12" s="454">
        <v>0</v>
      </c>
      <c r="C12" s="455">
        <v>0</v>
      </c>
      <c r="D12" s="455">
        <v>0</v>
      </c>
      <c r="E12" s="455">
        <v>0</v>
      </c>
      <c r="F12" s="455">
        <v>0</v>
      </c>
      <c r="G12" s="455">
        <v>0</v>
      </c>
      <c r="H12" s="454">
        <v>0</v>
      </c>
      <c r="I12" s="454">
        <v>0</v>
      </c>
      <c r="J12" s="454">
        <v>0</v>
      </c>
      <c r="K12" s="454">
        <v>0</v>
      </c>
      <c r="L12" s="454">
        <v>0</v>
      </c>
      <c r="M12" s="454">
        <v>0</v>
      </c>
      <c r="N12" s="454">
        <v>0</v>
      </c>
      <c r="O12" s="454">
        <v>93065.668590000001</v>
      </c>
    </row>
    <row r="13" spans="1:17" s="456" customFormat="1" ht="27" customHeight="1">
      <c r="A13" s="454" t="s">
        <v>326</v>
      </c>
      <c r="B13" s="454">
        <v>0</v>
      </c>
      <c r="C13" s="455">
        <v>0</v>
      </c>
      <c r="D13" s="455">
        <v>0</v>
      </c>
      <c r="E13" s="455">
        <v>0</v>
      </c>
      <c r="F13" s="455">
        <v>0</v>
      </c>
      <c r="G13" s="455">
        <v>0</v>
      </c>
      <c r="H13" s="454">
        <v>1480.0009399999999</v>
      </c>
      <c r="I13" s="454">
        <v>0</v>
      </c>
      <c r="J13" s="454">
        <v>0</v>
      </c>
      <c r="K13" s="454">
        <v>0</v>
      </c>
      <c r="L13" s="454">
        <v>0</v>
      </c>
      <c r="M13" s="454">
        <v>0</v>
      </c>
      <c r="N13" s="454">
        <v>0</v>
      </c>
      <c r="O13" s="454">
        <v>174012.53512000002</v>
      </c>
    </row>
    <row r="14" spans="1:17" s="456" customFormat="1" ht="27" customHeight="1">
      <c r="A14" s="454" t="s">
        <v>327</v>
      </c>
      <c r="B14" s="454">
        <v>2032.35094</v>
      </c>
      <c r="C14" s="455">
        <v>2018.61049</v>
      </c>
      <c r="D14" s="455">
        <v>0</v>
      </c>
      <c r="E14" s="455">
        <v>357.25577000000004</v>
      </c>
      <c r="F14" s="455">
        <v>0</v>
      </c>
      <c r="G14" s="455">
        <v>0</v>
      </c>
      <c r="H14" s="454">
        <v>11128.83149</v>
      </c>
      <c r="I14" s="454">
        <v>8861.2175200000001</v>
      </c>
      <c r="J14" s="454">
        <v>1873.40056</v>
      </c>
      <c r="K14" s="454">
        <v>6441.6139499999999</v>
      </c>
      <c r="L14" s="454">
        <v>408.75351000000001</v>
      </c>
      <c r="M14" s="454">
        <v>39666.741119999999</v>
      </c>
      <c r="N14" s="454">
        <v>0</v>
      </c>
      <c r="O14" s="454">
        <v>450533.92225999996</v>
      </c>
    </row>
    <row r="15" spans="1:17" s="456" customFormat="1" ht="27" customHeight="1">
      <c r="A15" s="454" t="s">
        <v>328</v>
      </c>
      <c r="B15" s="454">
        <v>11374.045189999999</v>
      </c>
      <c r="C15" s="455">
        <v>8362.1933499999996</v>
      </c>
      <c r="D15" s="455">
        <v>742.25268600000004</v>
      </c>
      <c r="E15" s="455">
        <v>5679.17976</v>
      </c>
      <c r="F15" s="455">
        <v>2169.6236699999999</v>
      </c>
      <c r="G15" s="455">
        <v>4104.9784500000005</v>
      </c>
      <c r="H15" s="454">
        <v>19868.942950000001</v>
      </c>
      <c r="I15" s="454">
        <v>12950.00259</v>
      </c>
      <c r="J15" s="454">
        <v>6854.2552300000007</v>
      </c>
      <c r="K15" s="454">
        <v>12452.63084</v>
      </c>
      <c r="L15" s="454">
        <v>1650.6363899999999</v>
      </c>
      <c r="M15" s="454">
        <v>35026.468990000001</v>
      </c>
      <c r="N15" s="454">
        <v>5444.6959000000006</v>
      </c>
      <c r="O15" s="454">
        <v>509114.17837599997</v>
      </c>
    </row>
    <row r="16" spans="1:17" s="456" customFormat="1" ht="27" customHeight="1">
      <c r="A16" s="454" t="s">
        <v>329</v>
      </c>
      <c r="B16" s="454">
        <v>12411.58994</v>
      </c>
      <c r="C16" s="455">
        <v>9362.6874900000003</v>
      </c>
      <c r="D16" s="455">
        <v>1291.8771462</v>
      </c>
      <c r="E16" s="455">
        <v>7358.5974200000001</v>
      </c>
      <c r="F16" s="455">
        <v>2168.5109600000001</v>
      </c>
      <c r="G16" s="455">
        <v>4101.0234500000006</v>
      </c>
      <c r="H16" s="454">
        <v>16564.744859999999</v>
      </c>
      <c r="I16" s="454">
        <v>10564.81798</v>
      </c>
      <c r="J16" s="454">
        <v>5537.8942200000001</v>
      </c>
      <c r="K16" s="454">
        <v>9071.078019999999</v>
      </c>
      <c r="L16" s="454">
        <v>2504.8698799999997</v>
      </c>
      <c r="M16" s="454">
        <v>30235.78371</v>
      </c>
      <c r="N16" s="454">
        <v>8306.7114700000002</v>
      </c>
      <c r="O16" s="454">
        <v>454445.4510762</v>
      </c>
    </row>
    <row r="17" spans="1:17" s="456" customFormat="1" ht="27" customHeight="1">
      <c r="A17" s="454" t="s">
        <v>330</v>
      </c>
      <c r="B17" s="454">
        <v>5374.3471600000003</v>
      </c>
      <c r="C17" s="455">
        <v>4314.6984199999997</v>
      </c>
      <c r="D17" s="455">
        <v>3016.3639453999999</v>
      </c>
      <c r="E17" s="455">
        <v>6732.6497900000004</v>
      </c>
      <c r="F17" s="455">
        <v>2237.1878700000002</v>
      </c>
      <c r="G17" s="455">
        <v>4087.1100699999997</v>
      </c>
      <c r="H17" s="454">
        <v>9208.1325899999993</v>
      </c>
      <c r="I17" s="454">
        <v>8398.4657899999984</v>
      </c>
      <c r="J17" s="454">
        <v>4344.4410199999993</v>
      </c>
      <c r="K17" s="454">
        <v>5891.4053899999999</v>
      </c>
      <c r="L17" s="454">
        <v>718.98802999999998</v>
      </c>
      <c r="M17" s="454">
        <v>20854.224620000001</v>
      </c>
      <c r="N17" s="454">
        <v>9429.3853500000005</v>
      </c>
      <c r="O17" s="454">
        <v>292419.3055354</v>
      </c>
    </row>
    <row r="18" spans="1:17" s="456" customFormat="1" ht="27" customHeight="1">
      <c r="A18" s="454" t="s">
        <v>331</v>
      </c>
      <c r="B18" s="454">
        <v>7679.1059500000001</v>
      </c>
      <c r="C18" s="455">
        <v>6619.3328799999999</v>
      </c>
      <c r="D18" s="455">
        <v>5633.2289357999998</v>
      </c>
      <c r="E18" s="455">
        <v>6520.5958099999998</v>
      </c>
      <c r="F18" s="455">
        <v>26962.750829999997</v>
      </c>
      <c r="G18" s="455">
        <v>6890.9767400000001</v>
      </c>
      <c r="H18" s="454">
        <v>13172.48227</v>
      </c>
      <c r="I18" s="454">
        <v>6663.5999900000006</v>
      </c>
      <c r="J18" s="454">
        <v>14308.236220000001</v>
      </c>
      <c r="K18" s="454">
        <v>13596.8012</v>
      </c>
      <c r="L18" s="454">
        <v>1712.60394</v>
      </c>
      <c r="M18" s="454">
        <v>21009.340519999998</v>
      </c>
      <c r="N18" s="454">
        <v>11078.542890000001</v>
      </c>
      <c r="O18" s="454">
        <v>394045.10617580003</v>
      </c>
    </row>
    <row r="19" spans="1:17" s="456" customFormat="1" ht="27" customHeight="1">
      <c r="A19" s="454" t="s">
        <v>332</v>
      </c>
      <c r="B19" s="454">
        <v>10284.67376</v>
      </c>
      <c r="C19" s="455">
        <v>10648.828890000001</v>
      </c>
      <c r="D19" s="455">
        <v>10831.4896128</v>
      </c>
      <c r="E19" s="455">
        <v>10976.927609999999</v>
      </c>
      <c r="F19" s="455">
        <v>26809.27146</v>
      </c>
      <c r="G19" s="455">
        <v>12129.915720000001</v>
      </c>
      <c r="H19" s="454">
        <v>24916.296609999998</v>
      </c>
      <c r="I19" s="454">
        <v>37811.870189999994</v>
      </c>
      <c r="J19" s="454">
        <v>31833.815460000002</v>
      </c>
      <c r="K19" s="454">
        <v>20794.50087</v>
      </c>
      <c r="L19" s="454">
        <v>26329.08179</v>
      </c>
      <c r="M19" s="454">
        <v>23691.458480000001</v>
      </c>
      <c r="N19" s="454">
        <v>12706.065000000001</v>
      </c>
      <c r="O19" s="454">
        <v>782961.09822280006</v>
      </c>
    </row>
    <row r="20" spans="1:17" s="456" customFormat="1" ht="27" customHeight="1">
      <c r="A20" s="454" t="s">
        <v>333</v>
      </c>
      <c r="B20" s="454">
        <v>24462.026870000002</v>
      </c>
      <c r="C20" s="455">
        <v>16697.862359999999</v>
      </c>
      <c r="D20" s="455">
        <v>24670.293008200002</v>
      </c>
      <c r="E20" s="455">
        <v>16274.273050000002</v>
      </c>
      <c r="F20" s="455">
        <v>24918.3541</v>
      </c>
      <c r="G20" s="455">
        <v>16249.055490000001</v>
      </c>
      <c r="H20" s="454">
        <v>30092.343089999998</v>
      </c>
      <c r="I20" s="454">
        <v>34638.577979999995</v>
      </c>
      <c r="J20" s="454">
        <v>19731.989030000001</v>
      </c>
      <c r="K20" s="454">
        <v>20922.88709</v>
      </c>
      <c r="L20" s="454">
        <v>22213.1947</v>
      </c>
      <c r="M20" s="454">
        <v>24183.980960000001</v>
      </c>
      <c r="N20" s="454">
        <v>14837.500380000001</v>
      </c>
      <c r="O20" s="454">
        <v>848054.50471819995</v>
      </c>
    </row>
    <row r="21" spans="1:17" s="456" customFormat="1" ht="27" customHeight="1">
      <c r="A21" s="454" t="s">
        <v>334</v>
      </c>
      <c r="B21" s="454">
        <v>2127.84989</v>
      </c>
      <c r="C21" s="455">
        <v>1238.6599699999999</v>
      </c>
      <c r="D21" s="455">
        <v>1551.9405271999999</v>
      </c>
      <c r="E21" s="455">
        <v>950.37178000000006</v>
      </c>
      <c r="F21" s="455">
        <v>1157.3274699999999</v>
      </c>
      <c r="G21" s="455">
        <v>1426.12472</v>
      </c>
      <c r="H21" s="454">
        <v>1770.75577</v>
      </c>
      <c r="I21" s="454">
        <v>1997.3135500000001</v>
      </c>
      <c r="J21" s="454">
        <v>980.17723999999998</v>
      </c>
      <c r="K21" s="454">
        <v>1162.2119399999999</v>
      </c>
      <c r="L21" s="454">
        <v>957.25058000000001</v>
      </c>
      <c r="M21" s="454">
        <v>1515.07879</v>
      </c>
      <c r="N21" s="454">
        <v>518.41754000000003</v>
      </c>
      <c r="O21" s="454">
        <v>48141.473227200004</v>
      </c>
    </row>
    <row r="22" spans="1:17" s="456" customFormat="1" ht="35.25" customHeight="1">
      <c r="A22" s="454" t="s">
        <v>335</v>
      </c>
      <c r="B22" s="454">
        <v>604.19895999999994</v>
      </c>
      <c r="C22" s="455">
        <v>326.79928000000001</v>
      </c>
      <c r="D22" s="455">
        <v>396.34691480000004</v>
      </c>
      <c r="E22" s="455">
        <v>312.60615999999999</v>
      </c>
      <c r="F22" s="455">
        <v>378.41913</v>
      </c>
      <c r="G22" s="455">
        <v>469.99095</v>
      </c>
      <c r="H22" s="454">
        <v>507.26071999999999</v>
      </c>
      <c r="I22" s="454">
        <v>601.31769999999995</v>
      </c>
      <c r="J22" s="454">
        <v>265.63723999999996</v>
      </c>
      <c r="K22" s="454">
        <v>322.9273</v>
      </c>
      <c r="L22" s="454">
        <v>230.55595000000002</v>
      </c>
      <c r="M22" s="454">
        <v>340.62022999999999</v>
      </c>
      <c r="N22" s="454">
        <v>219.16788</v>
      </c>
      <c r="O22" s="454">
        <v>14397.291304800001</v>
      </c>
    </row>
    <row r="23" spans="1:17" s="456" customFormat="1" ht="32.25" customHeight="1">
      <c r="A23" s="454" t="s">
        <v>43</v>
      </c>
      <c r="B23" s="454">
        <v>76350.188659999985</v>
      </c>
      <c r="C23" s="454">
        <v>59589.673129999996</v>
      </c>
      <c r="D23" s="454">
        <v>48133.792776400005</v>
      </c>
      <c r="E23" s="454">
        <v>55162.457150000009</v>
      </c>
      <c r="F23" s="454">
        <v>86801.445489999998</v>
      </c>
      <c r="G23" s="454">
        <v>49459.175590000006</v>
      </c>
      <c r="H23" s="454">
        <v>128709.79129000001</v>
      </c>
      <c r="I23" s="454">
        <v>122487.18329000002</v>
      </c>
      <c r="J23" s="454">
        <v>85729.846220000007</v>
      </c>
      <c r="K23" s="454">
        <v>90656.056599999996</v>
      </c>
      <c r="L23" s="454">
        <v>56725.93477</v>
      </c>
      <c r="M23" s="454">
        <v>196523.69741999998</v>
      </c>
      <c r="N23" s="454">
        <v>62540.486410000012</v>
      </c>
      <c r="O23" s="454">
        <v>4070504.7072764002</v>
      </c>
    </row>
    <row r="24" spans="1:17" s="456" customFormat="1" ht="72.75" customHeight="1">
      <c r="A24" s="454" t="s">
        <v>298</v>
      </c>
      <c r="B24" s="457">
        <v>1.8756934127484737E-2</v>
      </c>
      <c r="C24" s="457">
        <v>1.4639381947766329E-2</v>
      </c>
      <c r="D24" s="457">
        <v>1.1825018330124134E-2</v>
      </c>
      <c r="E24" s="457">
        <v>1.3551748767515749E-2</v>
      </c>
      <c r="F24" s="457">
        <v>2.1324492104095705E-2</v>
      </c>
      <c r="G24" s="457">
        <v>1.2150624835683693E-2</v>
      </c>
      <c r="H24" s="457">
        <v>3.1620106238894517E-2</v>
      </c>
      <c r="I24" s="457">
        <v>3.0091399494279653E-2</v>
      </c>
      <c r="J24" s="457">
        <v>2.1061232546114011E-2</v>
      </c>
      <c r="K24" s="457">
        <v>2.22714535713333E-2</v>
      </c>
      <c r="L24" s="457">
        <v>1.393584797202106E-2</v>
      </c>
      <c r="M24" s="457">
        <v>4.8279933706671774E-2</v>
      </c>
      <c r="N24" s="457">
        <v>1.5364307600038679E-2</v>
      </c>
      <c r="O24" s="457">
        <v>1</v>
      </c>
    </row>
    <row r="25" spans="1:17" s="161" customFormat="1" ht="42" customHeight="1" thickBot="1">
      <c r="A25" s="465" t="s">
        <v>352</v>
      </c>
      <c r="B25" s="466" t="s">
        <v>98</v>
      </c>
      <c r="C25" s="466" t="s">
        <v>100</v>
      </c>
      <c r="D25" s="466" t="s">
        <v>97</v>
      </c>
      <c r="E25" s="466" t="s">
        <v>109</v>
      </c>
      <c r="F25" s="466" t="s">
        <v>108</v>
      </c>
      <c r="G25" s="466" t="s">
        <v>107</v>
      </c>
      <c r="H25" s="466" t="s">
        <v>105</v>
      </c>
      <c r="I25" s="466" t="s">
        <v>106</v>
      </c>
      <c r="J25" s="466" t="s">
        <v>91</v>
      </c>
      <c r="K25" s="466" t="s">
        <v>99</v>
      </c>
      <c r="L25" s="466" t="s">
        <v>103</v>
      </c>
      <c r="M25" s="466" t="s">
        <v>88</v>
      </c>
      <c r="N25" s="466" t="s">
        <v>110</v>
      </c>
      <c r="O25" s="467" t="s">
        <v>189</v>
      </c>
    </row>
    <row r="26" spans="1:17" ht="27" customHeight="1" thickTop="1">
      <c r="A26" s="459" t="s">
        <v>322</v>
      </c>
      <c r="B26" s="459">
        <v>0</v>
      </c>
      <c r="C26" s="460">
        <v>0</v>
      </c>
      <c r="D26" s="460">
        <v>0</v>
      </c>
      <c r="E26" s="460">
        <v>0</v>
      </c>
      <c r="F26" s="460">
        <v>0</v>
      </c>
      <c r="G26" s="460">
        <v>0</v>
      </c>
      <c r="H26" s="459">
        <v>0</v>
      </c>
      <c r="I26" s="459">
        <v>0</v>
      </c>
      <c r="J26" s="459">
        <v>0</v>
      </c>
      <c r="K26" s="459">
        <v>0</v>
      </c>
      <c r="L26" s="459">
        <v>0</v>
      </c>
      <c r="M26" s="459">
        <v>0</v>
      </c>
      <c r="N26" s="459">
        <v>0</v>
      </c>
      <c r="O26" s="459">
        <v>0</v>
      </c>
      <c r="Q26" s="101"/>
    </row>
    <row r="27" spans="1:17" ht="27" customHeight="1">
      <c r="A27" s="459" t="s">
        <v>323</v>
      </c>
      <c r="B27" s="459">
        <v>0</v>
      </c>
      <c r="C27" s="459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J27" s="459">
        <v>0</v>
      </c>
      <c r="K27" s="459">
        <v>0</v>
      </c>
      <c r="L27" s="459">
        <v>0</v>
      </c>
      <c r="M27" s="459">
        <v>0</v>
      </c>
      <c r="N27" s="459">
        <v>0</v>
      </c>
      <c r="O27" s="459">
        <v>0</v>
      </c>
      <c r="Q27" s="101"/>
    </row>
    <row r="28" spans="1:17" ht="27" customHeight="1">
      <c r="A28" s="459" t="s">
        <v>324</v>
      </c>
      <c r="B28" s="459">
        <v>0</v>
      </c>
      <c r="C28" s="459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J28" s="459">
        <v>0</v>
      </c>
      <c r="K28" s="459">
        <v>0</v>
      </c>
      <c r="L28" s="459">
        <v>0</v>
      </c>
      <c r="M28" s="459">
        <v>0</v>
      </c>
      <c r="N28" s="459">
        <v>0</v>
      </c>
      <c r="O28" s="459">
        <v>5</v>
      </c>
      <c r="Q28" s="101"/>
    </row>
    <row r="29" spans="1:17" ht="27" customHeight="1">
      <c r="A29" s="459" t="s">
        <v>325</v>
      </c>
      <c r="B29" s="459">
        <v>0</v>
      </c>
      <c r="C29" s="460">
        <v>0</v>
      </c>
      <c r="D29" s="460">
        <v>0</v>
      </c>
      <c r="E29" s="460">
        <v>0</v>
      </c>
      <c r="F29" s="460">
        <v>0</v>
      </c>
      <c r="G29" s="460">
        <v>0</v>
      </c>
      <c r="H29" s="459">
        <v>0</v>
      </c>
      <c r="I29" s="459">
        <v>0</v>
      </c>
      <c r="J29" s="459">
        <v>0</v>
      </c>
      <c r="K29" s="459">
        <v>0</v>
      </c>
      <c r="L29" s="459">
        <v>0</v>
      </c>
      <c r="M29" s="459">
        <v>0</v>
      </c>
      <c r="N29" s="459">
        <v>0</v>
      </c>
      <c r="O29" s="459">
        <v>82</v>
      </c>
      <c r="Q29" s="101"/>
    </row>
    <row r="30" spans="1:17" ht="27" customHeight="1">
      <c r="A30" s="459" t="s">
        <v>326</v>
      </c>
      <c r="B30" s="459">
        <v>0</v>
      </c>
      <c r="C30" s="460">
        <v>0</v>
      </c>
      <c r="D30" s="460">
        <v>0</v>
      </c>
      <c r="E30" s="460">
        <v>0</v>
      </c>
      <c r="F30" s="460">
        <v>0</v>
      </c>
      <c r="G30" s="460">
        <v>0</v>
      </c>
      <c r="H30" s="459">
        <v>2</v>
      </c>
      <c r="I30" s="459">
        <v>0</v>
      </c>
      <c r="J30" s="459">
        <v>0</v>
      </c>
      <c r="K30" s="459">
        <v>0</v>
      </c>
      <c r="L30" s="459">
        <v>0</v>
      </c>
      <c r="M30" s="459">
        <v>0</v>
      </c>
      <c r="N30" s="459">
        <v>0</v>
      </c>
      <c r="O30" s="459">
        <v>260</v>
      </c>
      <c r="Q30" s="101"/>
    </row>
    <row r="31" spans="1:17" ht="27" customHeight="1">
      <c r="A31" s="459" t="s">
        <v>327</v>
      </c>
      <c r="B31" s="459">
        <v>5</v>
      </c>
      <c r="C31" s="460">
        <v>5</v>
      </c>
      <c r="D31" s="460">
        <v>0</v>
      </c>
      <c r="E31" s="460">
        <v>1</v>
      </c>
      <c r="F31" s="460">
        <v>0</v>
      </c>
      <c r="G31" s="460">
        <v>0</v>
      </c>
      <c r="H31" s="459">
        <v>26</v>
      </c>
      <c r="I31" s="459">
        <v>21</v>
      </c>
      <c r="J31" s="459">
        <v>5</v>
      </c>
      <c r="K31" s="459">
        <v>15</v>
      </c>
      <c r="L31" s="459">
        <v>1</v>
      </c>
      <c r="M31" s="459">
        <v>82</v>
      </c>
      <c r="N31" s="459">
        <v>0</v>
      </c>
      <c r="O31" s="459">
        <v>1386</v>
      </c>
      <c r="Q31" s="101"/>
    </row>
    <row r="32" spans="1:17" ht="27" customHeight="1">
      <c r="A32" s="459" t="s">
        <v>328</v>
      </c>
      <c r="B32" s="459">
        <v>44</v>
      </c>
      <c r="C32" s="460">
        <v>33</v>
      </c>
      <c r="D32" s="460">
        <v>3</v>
      </c>
      <c r="E32" s="460">
        <v>23</v>
      </c>
      <c r="F32" s="460">
        <v>9</v>
      </c>
      <c r="G32" s="460">
        <v>17</v>
      </c>
      <c r="H32" s="459">
        <v>75</v>
      </c>
      <c r="I32" s="459">
        <v>49</v>
      </c>
      <c r="J32" s="459">
        <v>25</v>
      </c>
      <c r="K32" s="459">
        <v>47</v>
      </c>
      <c r="L32" s="459">
        <v>6</v>
      </c>
      <c r="M32" s="459">
        <v>131</v>
      </c>
      <c r="N32" s="459">
        <v>20</v>
      </c>
      <c r="O32" s="459">
        <v>2449</v>
      </c>
      <c r="Q32" s="101"/>
    </row>
    <row r="33" spans="1:17" ht="27" customHeight="1">
      <c r="A33" s="459" t="s">
        <v>329</v>
      </c>
      <c r="B33" s="459">
        <v>74</v>
      </c>
      <c r="C33" s="460">
        <v>56</v>
      </c>
      <c r="D33" s="460">
        <v>8</v>
      </c>
      <c r="E33" s="460">
        <v>45</v>
      </c>
      <c r="F33" s="460">
        <v>13</v>
      </c>
      <c r="G33" s="460">
        <v>25</v>
      </c>
      <c r="H33" s="459">
        <v>98</v>
      </c>
      <c r="I33" s="459">
        <v>60</v>
      </c>
      <c r="J33" s="459">
        <v>33</v>
      </c>
      <c r="K33" s="459">
        <v>53</v>
      </c>
      <c r="L33" s="459">
        <v>15</v>
      </c>
      <c r="M33" s="459">
        <v>177</v>
      </c>
      <c r="N33" s="459">
        <v>51</v>
      </c>
      <c r="O33" s="459">
        <v>2993</v>
      </c>
      <c r="Q33" s="101"/>
    </row>
    <row r="34" spans="1:17" ht="27" customHeight="1">
      <c r="A34" s="459" t="s">
        <v>330</v>
      </c>
      <c r="B34" s="459">
        <v>45</v>
      </c>
      <c r="C34" s="460">
        <v>36</v>
      </c>
      <c r="D34" s="460">
        <v>26</v>
      </c>
      <c r="E34" s="460">
        <v>56</v>
      </c>
      <c r="F34" s="460">
        <v>19</v>
      </c>
      <c r="G34" s="460">
        <v>34</v>
      </c>
      <c r="H34" s="459">
        <v>77</v>
      </c>
      <c r="I34" s="459">
        <v>71</v>
      </c>
      <c r="J34" s="459">
        <v>36</v>
      </c>
      <c r="K34" s="459">
        <v>50</v>
      </c>
      <c r="L34" s="459">
        <v>6</v>
      </c>
      <c r="M34" s="459">
        <v>176</v>
      </c>
      <c r="N34" s="459">
        <v>77</v>
      </c>
      <c r="O34" s="459">
        <v>2670</v>
      </c>
      <c r="Q34" s="101"/>
    </row>
    <row r="35" spans="1:17" ht="27" customHeight="1">
      <c r="A35" s="459" t="s">
        <v>331</v>
      </c>
      <c r="B35" s="459">
        <v>92</v>
      </c>
      <c r="C35" s="460">
        <v>76</v>
      </c>
      <c r="D35" s="460">
        <v>67</v>
      </c>
      <c r="E35" s="460">
        <v>77</v>
      </c>
      <c r="F35" s="460">
        <v>343</v>
      </c>
      <c r="G35" s="460">
        <v>82</v>
      </c>
      <c r="H35" s="459">
        <v>157</v>
      </c>
      <c r="I35" s="459">
        <v>81</v>
      </c>
      <c r="J35" s="459">
        <v>168</v>
      </c>
      <c r="K35" s="459">
        <v>160</v>
      </c>
      <c r="L35" s="459">
        <v>22</v>
      </c>
      <c r="M35" s="459">
        <v>248</v>
      </c>
      <c r="N35" s="459">
        <v>131</v>
      </c>
      <c r="O35" s="459">
        <v>4888</v>
      </c>
      <c r="Q35" s="101"/>
    </row>
    <row r="36" spans="1:17" ht="27" customHeight="1">
      <c r="A36" s="459" t="s">
        <v>332</v>
      </c>
      <c r="B36" s="459">
        <v>230</v>
      </c>
      <c r="C36" s="460">
        <v>237</v>
      </c>
      <c r="D36" s="460">
        <v>235</v>
      </c>
      <c r="E36" s="460">
        <v>233</v>
      </c>
      <c r="F36" s="460">
        <v>519</v>
      </c>
      <c r="G36" s="460">
        <v>257</v>
      </c>
      <c r="H36" s="459">
        <v>522</v>
      </c>
      <c r="I36" s="459">
        <v>786</v>
      </c>
      <c r="J36" s="459">
        <v>659</v>
      </c>
      <c r="K36" s="459">
        <v>432</v>
      </c>
      <c r="L36" s="459">
        <v>534</v>
      </c>
      <c r="M36" s="459">
        <v>472</v>
      </c>
      <c r="N36" s="459">
        <v>271</v>
      </c>
      <c r="O36" s="459">
        <v>16516</v>
      </c>
      <c r="Q36" s="101"/>
    </row>
    <row r="37" spans="1:17" ht="27" customHeight="1">
      <c r="A37" s="459" t="s">
        <v>333</v>
      </c>
      <c r="B37" s="459">
        <v>1630</v>
      </c>
      <c r="C37" s="460">
        <v>1010</v>
      </c>
      <c r="D37" s="460">
        <v>1554</v>
      </c>
      <c r="E37" s="460">
        <v>926</v>
      </c>
      <c r="F37" s="460">
        <v>1335</v>
      </c>
      <c r="G37" s="460">
        <v>975</v>
      </c>
      <c r="H37" s="459">
        <v>1649</v>
      </c>
      <c r="I37" s="459">
        <v>1988</v>
      </c>
      <c r="J37" s="459">
        <v>1010</v>
      </c>
      <c r="K37" s="459">
        <v>1102</v>
      </c>
      <c r="L37" s="459">
        <v>1148</v>
      </c>
      <c r="M37" s="459">
        <v>1355</v>
      </c>
      <c r="N37" s="459">
        <v>755</v>
      </c>
      <c r="O37" s="459">
        <v>47519</v>
      </c>
      <c r="Q37" s="101"/>
    </row>
    <row r="38" spans="1:17" ht="27" customHeight="1">
      <c r="A38" s="459" t="s">
        <v>334</v>
      </c>
      <c r="B38" s="459">
        <v>418</v>
      </c>
      <c r="C38" s="460">
        <v>240</v>
      </c>
      <c r="D38" s="460">
        <v>300</v>
      </c>
      <c r="E38" s="460">
        <v>180</v>
      </c>
      <c r="F38" s="460">
        <v>225</v>
      </c>
      <c r="G38" s="460">
        <v>280</v>
      </c>
      <c r="H38" s="459">
        <v>338</v>
      </c>
      <c r="I38" s="459">
        <v>387</v>
      </c>
      <c r="J38" s="459">
        <v>194</v>
      </c>
      <c r="K38" s="459">
        <v>225</v>
      </c>
      <c r="L38" s="459">
        <v>188</v>
      </c>
      <c r="M38" s="459">
        <v>292</v>
      </c>
      <c r="N38" s="459">
        <v>103</v>
      </c>
      <c r="O38" s="459">
        <v>9412</v>
      </c>
      <c r="Q38" s="101"/>
    </row>
    <row r="39" spans="1:17" ht="27" customHeight="1">
      <c r="A39" s="459" t="s">
        <v>335</v>
      </c>
      <c r="B39" s="459">
        <v>274</v>
      </c>
      <c r="C39" s="460">
        <v>161</v>
      </c>
      <c r="D39" s="460">
        <v>207</v>
      </c>
      <c r="E39" s="460">
        <v>165</v>
      </c>
      <c r="F39" s="460">
        <v>202</v>
      </c>
      <c r="G39" s="460">
        <v>235</v>
      </c>
      <c r="H39" s="459">
        <v>281</v>
      </c>
      <c r="I39" s="459">
        <v>331</v>
      </c>
      <c r="J39" s="459">
        <v>135</v>
      </c>
      <c r="K39" s="459">
        <v>172</v>
      </c>
      <c r="L39" s="459">
        <v>129</v>
      </c>
      <c r="M39" s="459">
        <v>171</v>
      </c>
      <c r="N39" s="459">
        <v>110</v>
      </c>
      <c r="O39" s="459">
        <v>7473</v>
      </c>
      <c r="Q39" s="101"/>
    </row>
    <row r="40" spans="1:17" ht="35.25" customHeight="1">
      <c r="A40" s="459" t="s">
        <v>354</v>
      </c>
      <c r="B40" s="459">
        <v>2812</v>
      </c>
      <c r="C40" s="459">
        <v>1854</v>
      </c>
      <c r="D40" s="459">
        <v>2400</v>
      </c>
      <c r="E40" s="459">
        <v>1706</v>
      </c>
      <c r="F40" s="459">
        <v>2665</v>
      </c>
      <c r="G40" s="459">
        <v>1905</v>
      </c>
      <c r="H40" s="459">
        <v>3225</v>
      </c>
      <c r="I40" s="459">
        <v>3774</v>
      </c>
      <c r="J40" s="459">
        <v>2265</v>
      </c>
      <c r="K40" s="459">
        <v>2256</v>
      </c>
      <c r="L40" s="459">
        <v>2049</v>
      </c>
      <c r="M40" s="459">
        <v>3104</v>
      </c>
      <c r="N40" s="459">
        <v>1518</v>
      </c>
      <c r="O40" s="459">
        <v>95653</v>
      </c>
      <c r="Q40" s="101"/>
    </row>
    <row r="41" spans="1:17" ht="33.75" customHeight="1">
      <c r="A41" s="459" t="s">
        <v>298</v>
      </c>
      <c r="B41" s="461">
        <v>2.9397927926986086E-2</v>
      </c>
      <c r="C41" s="461">
        <v>1.9382559877891965E-2</v>
      </c>
      <c r="D41" s="461">
        <v>2.509069239856565E-2</v>
      </c>
      <c r="E41" s="461">
        <v>1.7835300513313748E-2</v>
      </c>
      <c r="F41" s="461">
        <v>2.786112301757394E-2</v>
      </c>
      <c r="G41" s="461">
        <v>1.9915737091361484E-2</v>
      </c>
      <c r="H41" s="461">
        <v>3.3715617910572593E-2</v>
      </c>
      <c r="I41" s="461">
        <v>3.9455113796744483E-2</v>
      </c>
      <c r="J41" s="461">
        <v>2.3679340951146332E-2</v>
      </c>
      <c r="K41" s="461">
        <v>2.3585250854651709E-2</v>
      </c>
      <c r="L41" s="461">
        <v>2.1421178635275422E-2</v>
      </c>
      <c r="M41" s="461">
        <v>3.2450628835478237E-2</v>
      </c>
      <c r="N41" s="461">
        <v>1.5869862942092774E-2</v>
      </c>
      <c r="O41" s="461">
        <v>1</v>
      </c>
      <c r="Q41" s="101"/>
    </row>
    <row r="42" spans="1:17" ht="14.25" customHeight="1" thickBot="1">
      <c r="A42" s="462"/>
      <c r="B42" s="463"/>
      <c r="C42" s="464"/>
      <c r="D42" s="464"/>
      <c r="E42" s="464"/>
      <c r="F42" s="464"/>
      <c r="G42" s="464"/>
      <c r="H42" s="463"/>
      <c r="I42" s="463"/>
      <c r="J42" s="463"/>
      <c r="K42" s="463"/>
      <c r="L42" s="463"/>
      <c r="M42" s="463"/>
      <c r="N42" s="463"/>
      <c r="O42" s="463"/>
      <c r="Q42" s="101"/>
    </row>
    <row r="43" spans="1:17" ht="15" hidden="1" customHeight="1" thickTop="1">
      <c r="A43" s="171"/>
      <c r="B43" s="137"/>
      <c r="C43" s="172"/>
      <c r="D43" s="172"/>
      <c r="E43" s="172"/>
      <c r="F43" s="172"/>
      <c r="G43" s="172"/>
      <c r="H43" s="173"/>
      <c r="I43" s="173"/>
      <c r="J43" s="173"/>
      <c r="K43" s="173"/>
      <c r="L43" s="173"/>
      <c r="M43" s="173"/>
      <c r="N43" s="173"/>
      <c r="O43" s="173"/>
      <c r="Q43" s="101"/>
    </row>
    <row r="44" spans="1:17" ht="9" hidden="1" customHeight="1">
      <c r="C44" s="114"/>
      <c r="D44" s="114"/>
      <c r="E44" s="114"/>
      <c r="F44" s="114"/>
      <c r="G44" s="114"/>
      <c r="H44" s="89"/>
      <c r="I44" s="89"/>
      <c r="J44" s="89"/>
      <c r="K44" s="89"/>
      <c r="L44" s="89"/>
      <c r="M44" s="89"/>
      <c r="N44" s="89"/>
      <c r="O44" s="89"/>
      <c r="Q44" s="101"/>
    </row>
    <row r="45" spans="1:17" ht="9" hidden="1" customHeight="1">
      <c r="A45" s="143"/>
      <c r="C45" s="114"/>
      <c r="D45" s="114"/>
      <c r="E45" s="114"/>
      <c r="F45" s="114"/>
      <c r="G45" s="114"/>
      <c r="H45" s="89"/>
      <c r="I45" s="89"/>
      <c r="J45" s="89"/>
      <c r="K45" s="89"/>
      <c r="L45" s="89"/>
      <c r="M45" s="89"/>
      <c r="N45" s="89"/>
      <c r="O45" s="89"/>
      <c r="Q45" s="101"/>
    </row>
    <row r="46" spans="1:17" ht="9" hidden="1" customHeight="1">
      <c r="A46" s="147"/>
      <c r="C46" s="114"/>
      <c r="D46" s="114"/>
      <c r="E46" s="114"/>
      <c r="F46" s="114"/>
      <c r="G46" s="114"/>
      <c r="H46" s="89"/>
      <c r="I46" s="89"/>
      <c r="J46" s="89"/>
      <c r="K46" s="89"/>
      <c r="L46" s="89"/>
      <c r="M46" s="89"/>
      <c r="N46" s="89"/>
      <c r="O46" s="89"/>
      <c r="Q46" s="101"/>
    </row>
    <row r="47" spans="1:17" ht="9" hidden="1" customHeight="1">
      <c r="A47" s="143"/>
      <c r="C47" s="114"/>
      <c r="D47" s="114"/>
      <c r="E47" s="114"/>
      <c r="F47" s="114"/>
      <c r="G47" s="114"/>
      <c r="H47" s="89"/>
      <c r="I47" s="89"/>
      <c r="J47" s="89"/>
      <c r="K47" s="89"/>
      <c r="L47" s="89"/>
      <c r="M47" s="89"/>
      <c r="N47" s="89"/>
      <c r="O47" s="89"/>
      <c r="Q47" s="101"/>
    </row>
    <row r="48" spans="1:17" ht="9" hidden="1" customHeight="1">
      <c r="A48" s="143"/>
      <c r="C48" s="114"/>
      <c r="D48" s="114"/>
      <c r="E48" s="114"/>
      <c r="F48" s="114"/>
      <c r="G48" s="114"/>
      <c r="H48" s="89"/>
      <c r="I48" s="89"/>
      <c r="J48" s="89"/>
      <c r="K48" s="89"/>
      <c r="L48" s="89"/>
      <c r="M48" s="89"/>
      <c r="N48" s="89"/>
      <c r="O48" s="89"/>
      <c r="Q48" s="101"/>
    </row>
    <row r="49" spans="1:17" ht="9" hidden="1" customHeight="1">
      <c r="A49" s="143"/>
      <c r="B49" s="176"/>
      <c r="C49" s="114"/>
      <c r="D49" s="114"/>
      <c r="E49" s="114"/>
      <c r="F49" s="114"/>
      <c r="G49" s="114"/>
      <c r="H49" s="89"/>
      <c r="I49" s="89"/>
      <c r="J49" s="89"/>
      <c r="K49" s="89"/>
      <c r="L49" s="89"/>
      <c r="M49" s="89"/>
      <c r="N49" s="89"/>
      <c r="O49" s="89"/>
      <c r="Q49" s="101"/>
    </row>
    <row r="50" spans="1:17" ht="9" hidden="1" customHeight="1">
      <c r="A50" s="143"/>
      <c r="B50" s="176"/>
      <c r="C50" s="114"/>
      <c r="D50" s="114"/>
      <c r="E50" s="114"/>
      <c r="F50" s="114"/>
      <c r="G50" s="114"/>
      <c r="H50" s="89"/>
      <c r="I50" s="89"/>
      <c r="J50" s="89"/>
      <c r="K50" s="89"/>
      <c r="L50" s="89"/>
      <c r="M50" s="89"/>
      <c r="N50" s="89"/>
      <c r="O50" s="89"/>
      <c r="Q50" s="101"/>
    </row>
    <row r="51" spans="1:17" ht="9" hidden="1" customHeight="1">
      <c r="A51" s="143"/>
      <c r="B51" s="176"/>
      <c r="C51" s="114"/>
      <c r="D51" s="114"/>
      <c r="E51" s="114"/>
      <c r="F51" s="114"/>
      <c r="G51" s="114"/>
      <c r="H51" s="89"/>
      <c r="I51" s="89"/>
      <c r="J51" s="89"/>
      <c r="K51" s="89"/>
      <c r="L51" s="89"/>
      <c r="M51" s="89"/>
      <c r="N51" s="89"/>
      <c r="O51" s="89"/>
      <c r="Q51" s="101"/>
    </row>
    <row r="52" spans="1:17" ht="9" hidden="1" customHeight="1">
      <c r="A52" s="144"/>
      <c r="B52" s="176"/>
      <c r="C52" s="114"/>
      <c r="D52" s="114"/>
      <c r="E52" s="114"/>
      <c r="F52" s="114"/>
      <c r="G52" s="114"/>
      <c r="H52" s="89"/>
      <c r="I52" s="89"/>
      <c r="J52" s="89"/>
      <c r="K52" s="89"/>
      <c r="L52" s="89"/>
      <c r="M52" s="89"/>
      <c r="N52" s="89"/>
      <c r="O52" s="89"/>
      <c r="Q52" s="101"/>
    </row>
    <row r="53" spans="1:17" ht="9" hidden="1" customHeight="1">
      <c r="A53" s="143"/>
      <c r="B53" s="176"/>
      <c r="C53" s="114"/>
      <c r="D53" s="114"/>
      <c r="E53" s="114"/>
      <c r="F53" s="114"/>
      <c r="G53" s="114"/>
      <c r="H53" s="89"/>
      <c r="I53" s="89"/>
      <c r="J53" s="89"/>
      <c r="K53" s="89"/>
      <c r="L53" s="89"/>
      <c r="M53" s="89"/>
      <c r="N53" s="89"/>
      <c r="O53" s="89"/>
      <c r="Q53" s="101"/>
    </row>
    <row r="54" spans="1:17" ht="9" hidden="1" customHeight="1">
      <c r="A54" s="143"/>
      <c r="B54" s="176"/>
      <c r="C54" s="114"/>
      <c r="D54" s="114"/>
      <c r="E54" s="114"/>
      <c r="F54" s="114"/>
      <c r="G54" s="114"/>
      <c r="H54" s="89"/>
      <c r="I54" s="89"/>
      <c r="J54" s="89"/>
      <c r="K54" s="89"/>
      <c r="L54" s="89"/>
      <c r="M54" s="89"/>
      <c r="N54" s="89"/>
      <c r="O54" s="89"/>
      <c r="Q54" s="101"/>
    </row>
    <row r="55" spans="1:17" ht="9" hidden="1" customHeight="1">
      <c r="A55" s="143"/>
      <c r="B55" s="176"/>
      <c r="C55" s="114"/>
      <c r="D55" s="114"/>
      <c r="E55" s="114"/>
      <c r="F55" s="114"/>
      <c r="G55" s="114"/>
      <c r="H55" s="89"/>
      <c r="I55" s="89"/>
      <c r="J55" s="89"/>
      <c r="K55" s="89"/>
      <c r="L55" s="89"/>
      <c r="M55" s="89"/>
      <c r="N55" s="89"/>
      <c r="O55" s="89"/>
      <c r="Q55" s="101"/>
    </row>
    <row r="56" spans="1:17" ht="9" hidden="1" customHeight="1">
      <c r="A56" s="143"/>
      <c r="C56" s="114"/>
      <c r="D56" s="114"/>
      <c r="E56" s="114"/>
      <c r="F56" s="114"/>
      <c r="G56" s="114"/>
      <c r="H56" s="89"/>
      <c r="I56" s="89"/>
      <c r="J56" s="89"/>
      <c r="K56" s="89"/>
      <c r="L56" s="89"/>
      <c r="M56" s="89"/>
      <c r="N56" s="89"/>
      <c r="O56" s="89"/>
      <c r="Q56" s="101"/>
    </row>
    <row r="57" spans="1:17" ht="9" hidden="1" customHeight="1">
      <c r="A57" s="143"/>
      <c r="C57" s="114"/>
      <c r="D57" s="114"/>
      <c r="E57" s="114"/>
      <c r="F57" s="114"/>
      <c r="G57" s="114"/>
      <c r="H57" s="89"/>
      <c r="I57" s="89"/>
      <c r="J57" s="89"/>
      <c r="K57" s="89"/>
      <c r="L57" s="89"/>
      <c r="M57" s="89"/>
      <c r="N57" s="89"/>
      <c r="O57" s="89"/>
      <c r="Q57" s="101"/>
    </row>
    <row r="58" spans="1:17" ht="9" hidden="1" customHeight="1">
      <c r="A58" s="144"/>
      <c r="C58" s="114"/>
      <c r="D58" s="114"/>
      <c r="E58" s="114"/>
      <c r="F58" s="114"/>
      <c r="G58" s="114"/>
      <c r="H58" s="89"/>
      <c r="I58" s="89"/>
      <c r="J58" s="89"/>
      <c r="K58" s="89"/>
      <c r="L58" s="89"/>
      <c r="M58" s="89"/>
      <c r="N58" s="89"/>
      <c r="O58" s="89"/>
      <c r="Q58" s="101"/>
    </row>
    <row r="59" spans="1:17" ht="9" hidden="1" customHeight="1">
      <c r="A59" s="143"/>
      <c r="C59" s="114"/>
      <c r="D59" s="114"/>
      <c r="E59" s="114"/>
      <c r="F59" s="114"/>
      <c r="G59" s="114"/>
      <c r="H59" s="89"/>
      <c r="I59" s="89"/>
      <c r="J59" s="89"/>
      <c r="K59" s="89"/>
      <c r="L59" s="89"/>
      <c r="M59" s="89"/>
      <c r="N59" s="89"/>
      <c r="O59" s="89"/>
      <c r="Q59" s="101"/>
    </row>
    <row r="60" spans="1:17" ht="9" hidden="1" customHeight="1">
      <c r="A60" s="143"/>
      <c r="C60" s="114"/>
      <c r="D60" s="114"/>
      <c r="E60" s="114"/>
      <c r="F60" s="114"/>
      <c r="G60" s="114"/>
      <c r="H60" s="89"/>
      <c r="I60" s="89"/>
      <c r="J60" s="89"/>
      <c r="K60" s="89"/>
      <c r="L60" s="89"/>
      <c r="M60" s="89"/>
      <c r="N60" s="89"/>
      <c r="O60" s="89"/>
      <c r="Q60" s="101"/>
    </row>
    <row r="61" spans="1:17" ht="9" hidden="1" customHeight="1">
      <c r="A61" s="143"/>
      <c r="C61" s="114"/>
      <c r="D61" s="114"/>
      <c r="E61" s="114"/>
      <c r="F61" s="114"/>
      <c r="G61" s="114"/>
      <c r="H61" s="89"/>
      <c r="I61" s="89"/>
      <c r="J61" s="89"/>
      <c r="K61" s="89"/>
      <c r="L61" s="89"/>
      <c r="M61" s="89"/>
      <c r="N61" s="89"/>
      <c r="O61" s="89"/>
      <c r="Q61" s="101"/>
    </row>
    <row r="62" spans="1:17" ht="9" hidden="1" customHeight="1">
      <c r="A62" s="143"/>
      <c r="C62" s="114"/>
      <c r="D62" s="114"/>
      <c r="E62" s="114"/>
      <c r="F62" s="114"/>
      <c r="G62" s="114"/>
      <c r="H62" s="89"/>
      <c r="I62" s="89"/>
      <c r="J62" s="89"/>
      <c r="K62" s="89"/>
      <c r="L62" s="89"/>
      <c r="M62" s="89"/>
      <c r="N62" s="89"/>
      <c r="O62" s="89"/>
      <c r="Q62" s="101"/>
    </row>
    <row r="63" spans="1:17" ht="9" hidden="1" customHeight="1">
      <c r="A63" s="143"/>
      <c r="C63" s="114"/>
      <c r="D63" s="114"/>
      <c r="E63" s="114"/>
      <c r="F63" s="114"/>
      <c r="G63" s="114"/>
      <c r="H63" s="89"/>
      <c r="I63" s="89"/>
      <c r="J63" s="89"/>
      <c r="K63" s="89"/>
      <c r="L63" s="89"/>
      <c r="M63" s="89"/>
      <c r="N63" s="89"/>
      <c r="O63" s="89"/>
      <c r="Q63" s="101"/>
    </row>
    <row r="64" spans="1:17" ht="9" hidden="1" customHeight="1">
      <c r="A64" s="144"/>
      <c r="C64" s="114"/>
      <c r="D64" s="114"/>
      <c r="E64" s="114"/>
      <c r="F64" s="114"/>
      <c r="G64" s="114"/>
      <c r="H64" s="89"/>
      <c r="I64" s="89"/>
      <c r="J64" s="89"/>
      <c r="K64" s="89"/>
      <c r="L64" s="89"/>
      <c r="M64" s="89"/>
      <c r="N64" s="89"/>
      <c r="O64" s="89"/>
      <c r="Q64" s="101"/>
    </row>
    <row r="65" spans="1:17" ht="9" hidden="1" customHeight="1">
      <c r="A65" s="143"/>
      <c r="C65" s="114"/>
      <c r="D65" s="114"/>
      <c r="E65" s="114"/>
      <c r="F65" s="114"/>
      <c r="G65" s="114"/>
      <c r="H65" s="89"/>
      <c r="I65" s="89"/>
      <c r="J65" s="89"/>
      <c r="K65" s="89"/>
      <c r="L65" s="89"/>
      <c r="M65" s="89"/>
      <c r="N65" s="89"/>
      <c r="O65" s="89"/>
      <c r="Q65" s="101"/>
    </row>
    <row r="66" spans="1:17" ht="9" hidden="1" customHeight="1">
      <c r="A66" s="143"/>
      <c r="C66" s="114"/>
      <c r="D66" s="114"/>
      <c r="E66" s="114"/>
      <c r="F66" s="114"/>
      <c r="G66" s="114"/>
      <c r="H66" s="89"/>
      <c r="I66" s="89"/>
      <c r="J66" s="89"/>
      <c r="K66" s="89"/>
      <c r="L66" s="89"/>
      <c r="M66" s="89"/>
      <c r="N66" s="89"/>
      <c r="O66" s="89"/>
      <c r="Q66" s="101"/>
    </row>
    <row r="67" spans="1:17" ht="9" hidden="1" customHeight="1">
      <c r="A67" s="143"/>
      <c r="C67" s="114"/>
      <c r="D67" s="114"/>
      <c r="E67" s="114"/>
      <c r="F67" s="114"/>
      <c r="G67" s="114"/>
      <c r="H67" s="89"/>
      <c r="I67" s="89"/>
      <c r="J67" s="89"/>
      <c r="K67" s="89"/>
      <c r="L67" s="89"/>
      <c r="M67" s="89"/>
      <c r="N67" s="89"/>
      <c r="O67" s="89"/>
      <c r="Q67" s="101"/>
    </row>
    <row r="68" spans="1:17" ht="9" hidden="1" customHeight="1">
      <c r="A68" s="143"/>
      <c r="C68" s="114"/>
      <c r="D68" s="114"/>
      <c r="E68" s="114"/>
      <c r="F68" s="114"/>
      <c r="G68" s="114"/>
      <c r="H68" s="89"/>
      <c r="I68" s="89"/>
      <c r="J68" s="89"/>
      <c r="K68" s="89"/>
      <c r="L68" s="89"/>
      <c r="M68" s="89"/>
      <c r="N68" s="89"/>
      <c r="O68" s="89"/>
      <c r="Q68" s="101"/>
    </row>
    <row r="69" spans="1:17" ht="9" hidden="1" customHeight="1">
      <c r="A69" s="144"/>
      <c r="C69" s="114"/>
      <c r="D69" s="114"/>
      <c r="E69" s="114"/>
      <c r="F69" s="114"/>
      <c r="G69" s="114"/>
      <c r="H69" s="89"/>
      <c r="I69" s="89"/>
      <c r="J69" s="89"/>
      <c r="K69" s="89"/>
      <c r="L69" s="89"/>
      <c r="M69" s="89"/>
      <c r="N69" s="89"/>
      <c r="O69" s="89"/>
      <c r="Q69" s="101"/>
    </row>
    <row r="70" spans="1:17" ht="9" hidden="1" customHeight="1">
      <c r="A70" s="145"/>
      <c r="C70" s="114"/>
      <c r="D70" s="114"/>
      <c r="E70" s="114"/>
      <c r="F70" s="114"/>
      <c r="G70" s="114"/>
      <c r="H70" s="89"/>
      <c r="I70" s="89"/>
      <c r="J70" s="89"/>
      <c r="K70" s="89"/>
      <c r="L70" s="89"/>
      <c r="M70" s="89"/>
      <c r="N70" s="89"/>
      <c r="O70" s="89"/>
      <c r="Q70" s="101"/>
    </row>
    <row r="71" spans="1:17" ht="9" hidden="1" customHeight="1">
      <c r="A71" s="145"/>
      <c r="C71" s="114"/>
      <c r="D71" s="114"/>
      <c r="E71" s="114"/>
      <c r="F71" s="114"/>
      <c r="G71" s="114"/>
      <c r="H71" s="89"/>
      <c r="I71" s="89"/>
      <c r="J71" s="89"/>
      <c r="K71" s="89"/>
      <c r="L71" s="89"/>
      <c r="M71" s="89"/>
      <c r="N71" s="89"/>
      <c r="O71" s="89"/>
      <c r="Q71" s="101"/>
    </row>
    <row r="72" spans="1:17" ht="9" hidden="1" customHeight="1">
      <c r="A72" s="145"/>
      <c r="C72" s="114"/>
      <c r="D72" s="114"/>
      <c r="E72" s="114"/>
      <c r="F72" s="114"/>
      <c r="G72" s="114"/>
      <c r="H72" s="89"/>
      <c r="I72" s="89"/>
      <c r="J72" s="89"/>
      <c r="K72" s="89"/>
      <c r="L72" s="89"/>
      <c r="M72" s="89"/>
      <c r="N72" s="89"/>
      <c r="O72" s="89"/>
      <c r="Q72" s="101"/>
    </row>
    <row r="73" spans="1:17" ht="9" hidden="1" customHeight="1">
      <c r="A73" s="145"/>
      <c r="C73" s="114"/>
      <c r="D73" s="114"/>
      <c r="E73" s="114"/>
      <c r="F73" s="114"/>
      <c r="G73" s="114"/>
      <c r="H73" s="89"/>
      <c r="I73" s="89"/>
      <c r="J73" s="89"/>
      <c r="K73" s="89"/>
      <c r="L73" s="89"/>
      <c r="M73" s="89"/>
      <c r="N73" s="89"/>
      <c r="O73" s="89"/>
      <c r="Q73" s="101"/>
    </row>
    <row r="74" spans="1:17" ht="9" hidden="1" customHeight="1">
      <c r="A74" s="146"/>
      <c r="C74" s="114"/>
      <c r="D74" s="114"/>
      <c r="E74" s="114"/>
      <c r="F74" s="114"/>
      <c r="G74" s="114"/>
      <c r="H74" s="89"/>
      <c r="I74" s="89"/>
      <c r="J74" s="89"/>
      <c r="K74" s="89"/>
      <c r="L74" s="89"/>
      <c r="M74" s="89"/>
      <c r="N74" s="89"/>
      <c r="O74" s="89"/>
      <c r="Q74" s="101"/>
    </row>
    <row r="75" spans="1:17" ht="9" hidden="1" customHeight="1">
      <c r="A75" s="146"/>
      <c r="C75" s="114"/>
      <c r="D75" s="114"/>
      <c r="E75" s="114"/>
      <c r="F75" s="114"/>
      <c r="G75" s="114"/>
      <c r="H75" s="89"/>
      <c r="I75" s="89"/>
      <c r="J75" s="89"/>
      <c r="K75" s="89"/>
      <c r="L75" s="89"/>
      <c r="M75" s="89"/>
      <c r="N75" s="89"/>
      <c r="O75" s="89"/>
      <c r="Q75" s="101"/>
    </row>
    <row r="76" spans="1:17" ht="9" hidden="1" customHeight="1">
      <c r="A76" s="147"/>
      <c r="C76" s="114"/>
      <c r="D76" s="114"/>
      <c r="E76" s="114"/>
      <c r="F76" s="114"/>
      <c r="G76" s="114"/>
      <c r="H76" s="89"/>
      <c r="I76" s="89"/>
      <c r="J76" s="89"/>
      <c r="K76" s="89"/>
      <c r="L76" s="89"/>
      <c r="M76" s="89"/>
      <c r="N76" s="89"/>
      <c r="O76" s="89"/>
      <c r="Q76" s="101"/>
    </row>
    <row r="77" spans="1:17" ht="9" hidden="1" customHeight="1">
      <c r="A77" s="143"/>
      <c r="C77" s="114"/>
      <c r="D77" s="114"/>
      <c r="E77" s="114"/>
      <c r="F77" s="114"/>
      <c r="G77" s="114"/>
      <c r="H77" s="89"/>
      <c r="I77" s="89"/>
      <c r="J77" s="89"/>
      <c r="K77" s="89"/>
      <c r="L77" s="89"/>
      <c r="M77" s="89"/>
      <c r="N77" s="89"/>
      <c r="O77" s="89"/>
      <c r="Q77" s="101"/>
    </row>
    <row r="78" spans="1:17" ht="9" hidden="1" customHeight="1">
      <c r="A78" s="143"/>
      <c r="C78" s="114"/>
      <c r="D78" s="114"/>
      <c r="E78" s="114"/>
      <c r="F78" s="114"/>
      <c r="G78" s="114"/>
      <c r="H78" s="89"/>
      <c r="I78" s="89"/>
      <c r="J78" s="89"/>
      <c r="K78" s="89"/>
      <c r="L78" s="89"/>
      <c r="M78" s="89"/>
      <c r="N78" s="89"/>
      <c r="O78" s="89"/>
      <c r="Q78" s="101"/>
    </row>
    <row r="79" spans="1:17" ht="9" hidden="1" customHeight="1">
      <c r="A79" s="143"/>
      <c r="C79" s="114"/>
      <c r="D79" s="114"/>
      <c r="E79" s="114"/>
      <c r="F79" s="114"/>
      <c r="G79" s="114"/>
      <c r="H79" s="89"/>
      <c r="I79" s="89"/>
      <c r="J79" s="89"/>
      <c r="K79" s="89"/>
      <c r="L79" s="89"/>
      <c r="M79" s="89"/>
      <c r="N79" s="89"/>
      <c r="O79" s="89"/>
      <c r="Q79" s="101"/>
    </row>
    <row r="80" spans="1:17" ht="9" hidden="1" customHeight="1">
      <c r="A80" s="143"/>
      <c r="C80" s="114"/>
      <c r="D80" s="114"/>
      <c r="E80" s="114"/>
      <c r="F80" s="114"/>
      <c r="G80" s="114"/>
      <c r="H80" s="89"/>
      <c r="I80" s="89"/>
      <c r="J80" s="89"/>
      <c r="K80" s="89"/>
      <c r="L80" s="89"/>
      <c r="M80" s="89"/>
      <c r="N80" s="89"/>
      <c r="O80" s="89"/>
      <c r="Q80" s="101"/>
    </row>
    <row r="81" spans="1:17" ht="9" hidden="1" customHeight="1">
      <c r="A81" s="145"/>
      <c r="C81" s="114"/>
      <c r="D81" s="114"/>
      <c r="E81" s="114"/>
      <c r="F81" s="114"/>
      <c r="G81" s="114"/>
      <c r="H81" s="89"/>
      <c r="I81" s="89"/>
      <c r="J81" s="89"/>
      <c r="K81" s="89"/>
      <c r="L81" s="89"/>
      <c r="M81" s="89"/>
      <c r="N81" s="89"/>
      <c r="O81" s="89"/>
      <c r="Q81" s="101"/>
    </row>
    <row r="82" spans="1:17" ht="9" hidden="1" customHeight="1">
      <c r="A82" s="147"/>
      <c r="C82" s="114"/>
      <c r="D82" s="114"/>
      <c r="E82" s="114"/>
      <c r="F82" s="114"/>
      <c r="G82" s="114"/>
      <c r="H82" s="89"/>
      <c r="I82" s="89"/>
      <c r="J82" s="89"/>
      <c r="K82" s="89"/>
      <c r="L82" s="89"/>
      <c r="M82" s="89"/>
      <c r="N82" s="89"/>
      <c r="O82" s="89"/>
      <c r="Q82" s="101"/>
    </row>
    <row r="83" spans="1:17" ht="9" hidden="1" customHeight="1">
      <c r="A83" s="143"/>
      <c r="C83" s="114"/>
      <c r="D83" s="114"/>
      <c r="E83" s="114"/>
      <c r="F83" s="114"/>
      <c r="G83" s="114"/>
      <c r="H83" s="89"/>
      <c r="I83" s="89"/>
      <c r="J83" s="89"/>
      <c r="K83" s="89"/>
      <c r="L83" s="89"/>
      <c r="M83" s="89"/>
      <c r="N83" s="89"/>
      <c r="O83" s="89"/>
      <c r="Q83" s="101"/>
    </row>
    <row r="84" spans="1:17" ht="9" hidden="1" customHeight="1">
      <c r="A84" s="143"/>
      <c r="C84" s="114"/>
      <c r="D84" s="114"/>
      <c r="E84" s="114"/>
      <c r="F84" s="114"/>
      <c r="G84" s="114"/>
      <c r="H84" s="89"/>
      <c r="I84" s="89"/>
      <c r="J84" s="89"/>
      <c r="K84" s="89"/>
      <c r="L84" s="89"/>
      <c r="M84" s="89"/>
      <c r="N84" s="89"/>
      <c r="O84" s="89"/>
      <c r="Q84" s="101"/>
    </row>
    <row r="85" spans="1:17" ht="9" hidden="1" customHeight="1">
      <c r="A85" s="143"/>
      <c r="C85" s="114"/>
      <c r="D85" s="114"/>
      <c r="E85" s="114"/>
      <c r="F85" s="114"/>
      <c r="G85" s="114"/>
      <c r="H85" s="89"/>
      <c r="I85" s="89"/>
      <c r="J85" s="89"/>
      <c r="K85" s="89"/>
      <c r="L85" s="89"/>
      <c r="M85" s="89"/>
      <c r="N85" s="89"/>
      <c r="O85" s="89"/>
      <c r="Q85" s="101"/>
    </row>
    <row r="86" spans="1:17" ht="9" hidden="1" customHeight="1">
      <c r="A86" s="143"/>
      <c r="C86" s="114"/>
      <c r="D86" s="114"/>
      <c r="E86" s="114"/>
      <c r="F86" s="114"/>
      <c r="G86" s="114"/>
      <c r="H86" s="89"/>
      <c r="I86" s="89"/>
      <c r="J86" s="89"/>
      <c r="K86" s="89"/>
      <c r="L86" s="89"/>
      <c r="M86" s="89"/>
      <c r="N86" s="89"/>
      <c r="O86" s="89"/>
      <c r="Q86" s="101"/>
    </row>
    <row r="87" spans="1:17" ht="9" hidden="1" customHeight="1">
      <c r="A87" s="145"/>
      <c r="C87" s="114"/>
      <c r="D87" s="114"/>
      <c r="E87" s="114"/>
      <c r="F87" s="114"/>
      <c r="G87" s="114"/>
      <c r="H87" s="89"/>
      <c r="I87" s="89"/>
      <c r="J87" s="89"/>
      <c r="K87" s="89"/>
      <c r="L87" s="89"/>
      <c r="M87" s="89"/>
      <c r="N87" s="89"/>
      <c r="O87" s="89"/>
      <c r="Q87" s="101"/>
    </row>
    <row r="88" spans="1:17" ht="9" hidden="1" customHeight="1">
      <c r="A88" s="147"/>
      <c r="C88" s="114"/>
      <c r="D88" s="114"/>
      <c r="E88" s="114"/>
      <c r="F88" s="114"/>
      <c r="G88" s="114"/>
      <c r="H88" s="89"/>
      <c r="I88" s="89"/>
      <c r="J88" s="89"/>
      <c r="K88" s="89"/>
      <c r="L88" s="89"/>
      <c r="M88" s="89"/>
      <c r="N88" s="89"/>
      <c r="O88" s="89"/>
      <c r="Q88" s="101"/>
    </row>
    <row r="89" spans="1:17" ht="9" hidden="1" customHeight="1">
      <c r="A89" s="143"/>
      <c r="C89" s="114"/>
      <c r="D89" s="114"/>
      <c r="E89" s="114"/>
      <c r="F89" s="114"/>
      <c r="G89" s="114"/>
      <c r="H89" s="89"/>
      <c r="I89" s="89"/>
      <c r="J89" s="89"/>
      <c r="K89" s="89"/>
      <c r="L89" s="89"/>
      <c r="M89" s="89"/>
      <c r="N89" s="89"/>
      <c r="O89" s="89"/>
      <c r="Q89" s="101"/>
    </row>
    <row r="90" spans="1:17" ht="9" hidden="1" customHeight="1">
      <c r="A90" s="143"/>
      <c r="C90" s="114"/>
      <c r="D90" s="114"/>
      <c r="E90" s="114"/>
      <c r="F90" s="114"/>
      <c r="G90" s="114"/>
      <c r="H90" s="89"/>
      <c r="I90" s="89"/>
      <c r="J90" s="89"/>
      <c r="K90" s="89"/>
      <c r="L90" s="89"/>
      <c r="M90" s="89"/>
      <c r="N90" s="89"/>
      <c r="O90" s="89"/>
      <c r="Q90" s="101"/>
    </row>
    <row r="91" spans="1:17" ht="9" hidden="1" customHeight="1">
      <c r="A91" s="143"/>
      <c r="C91" s="148"/>
      <c r="D91" s="148"/>
      <c r="E91" s="148"/>
      <c r="F91" s="148"/>
      <c r="G91" s="148"/>
      <c r="Q91" s="101"/>
    </row>
    <row r="92" spans="1:17" ht="9" hidden="1" customHeight="1">
      <c r="A92" s="143"/>
      <c r="C92" s="148"/>
      <c r="D92" s="148"/>
      <c r="E92" s="148"/>
      <c r="F92" s="148"/>
      <c r="G92" s="148"/>
      <c r="Q92" s="101"/>
    </row>
    <row r="93" spans="1:17" ht="9" hidden="1" customHeight="1">
      <c r="A93" s="143"/>
      <c r="C93" s="148"/>
      <c r="D93" s="148"/>
      <c r="E93" s="148"/>
      <c r="F93" s="148"/>
      <c r="G93" s="148"/>
      <c r="Q93" s="101"/>
    </row>
    <row r="94" spans="1:17" ht="9" hidden="1" customHeight="1">
      <c r="A94" s="143"/>
      <c r="C94" s="148"/>
      <c r="D94" s="148"/>
      <c r="E94" s="148"/>
      <c r="F94" s="148"/>
      <c r="G94" s="148"/>
      <c r="Q94" s="101"/>
    </row>
    <row r="95" spans="1:17" ht="9" hidden="1" customHeight="1">
      <c r="A95" s="143"/>
      <c r="C95" s="148"/>
      <c r="D95" s="148"/>
      <c r="E95" s="148"/>
      <c r="F95" s="148"/>
      <c r="G95" s="148"/>
      <c r="Q95" s="101"/>
    </row>
    <row r="96" spans="1:17" ht="9" hidden="1" customHeight="1">
      <c r="A96" s="143"/>
      <c r="C96" s="148"/>
      <c r="D96" s="148"/>
      <c r="E96" s="148"/>
      <c r="F96" s="148"/>
      <c r="G96" s="148"/>
      <c r="Q96" s="101"/>
    </row>
    <row r="97" spans="1:17" ht="9" hidden="1" customHeight="1">
      <c r="A97" s="145"/>
      <c r="C97" s="148"/>
      <c r="D97" s="148"/>
      <c r="E97" s="148"/>
      <c r="F97" s="148"/>
      <c r="G97" s="148"/>
      <c r="Q97" s="101"/>
    </row>
    <row r="98" spans="1:17" ht="9" hidden="1" customHeight="1">
      <c r="A98" s="147"/>
      <c r="C98" s="148"/>
      <c r="D98" s="148"/>
      <c r="E98" s="148"/>
      <c r="F98" s="148"/>
      <c r="G98" s="148"/>
      <c r="Q98" s="101"/>
    </row>
    <row r="99" spans="1:17" ht="9" hidden="1" customHeight="1">
      <c r="A99" s="143"/>
      <c r="C99" s="148"/>
      <c r="D99" s="148"/>
      <c r="E99" s="148"/>
      <c r="F99" s="148"/>
      <c r="G99" s="148"/>
      <c r="Q99" s="101"/>
    </row>
    <row r="100" spans="1:17" ht="9" hidden="1" customHeight="1">
      <c r="A100" s="143"/>
      <c r="C100" s="148"/>
      <c r="D100" s="148"/>
      <c r="E100" s="148"/>
      <c r="F100" s="148"/>
      <c r="G100" s="148"/>
      <c r="Q100" s="101"/>
    </row>
    <row r="101" spans="1:17" ht="9" hidden="1" customHeight="1">
      <c r="A101" s="143"/>
      <c r="C101" s="148"/>
      <c r="D101" s="148"/>
      <c r="E101" s="148"/>
      <c r="F101" s="148"/>
      <c r="G101" s="148"/>
      <c r="Q101" s="101"/>
    </row>
    <row r="102" spans="1:17" ht="9" hidden="1" customHeight="1">
      <c r="A102" s="143"/>
      <c r="C102" s="148"/>
      <c r="D102" s="148"/>
      <c r="E102" s="148"/>
      <c r="F102" s="148"/>
      <c r="G102" s="148"/>
      <c r="Q102" s="101"/>
    </row>
    <row r="103" spans="1:17" ht="9" hidden="1" customHeight="1">
      <c r="A103" s="143"/>
      <c r="C103" s="148"/>
      <c r="D103" s="148"/>
      <c r="E103" s="148"/>
      <c r="F103" s="148"/>
      <c r="G103" s="148"/>
      <c r="Q103" s="101"/>
    </row>
    <row r="104" spans="1:17" ht="9" hidden="1" customHeight="1">
      <c r="A104" s="143"/>
      <c r="C104" s="148"/>
      <c r="D104" s="148"/>
      <c r="E104" s="148"/>
      <c r="F104" s="148"/>
      <c r="G104" s="148"/>
      <c r="Q104" s="101"/>
    </row>
    <row r="105" spans="1:17" ht="9" hidden="1" customHeight="1">
      <c r="A105" s="143"/>
      <c r="C105" s="148"/>
      <c r="D105" s="148"/>
      <c r="E105" s="148"/>
      <c r="F105" s="148"/>
      <c r="G105" s="148"/>
      <c r="Q105" s="101"/>
    </row>
    <row r="106" spans="1:17" ht="9" hidden="1" customHeight="1">
      <c r="A106" s="143"/>
      <c r="C106" s="148"/>
      <c r="D106" s="148"/>
      <c r="E106" s="148"/>
      <c r="F106" s="148"/>
      <c r="G106" s="148"/>
      <c r="Q106" s="101"/>
    </row>
    <row r="107" spans="1:17" ht="9" hidden="1" customHeight="1">
      <c r="A107" s="143"/>
      <c r="C107" s="148"/>
      <c r="D107" s="148"/>
      <c r="E107" s="148"/>
      <c r="F107" s="148"/>
      <c r="G107" s="148"/>
      <c r="Q107" s="101"/>
    </row>
    <row r="108" spans="1:17" ht="9" hidden="1" customHeight="1">
      <c r="A108" s="147"/>
      <c r="C108" s="148"/>
      <c r="D108" s="148"/>
      <c r="E108" s="148"/>
      <c r="F108" s="148"/>
      <c r="G108" s="148"/>
      <c r="Q108" s="101"/>
    </row>
    <row r="109" spans="1:17" ht="9" hidden="1" customHeight="1">
      <c r="A109" s="143"/>
      <c r="C109" s="148"/>
      <c r="D109" s="148"/>
      <c r="E109" s="148"/>
      <c r="F109" s="148"/>
      <c r="G109" s="148"/>
      <c r="Q109" s="101"/>
    </row>
    <row r="110" spans="1:17" ht="9" hidden="1" customHeight="1">
      <c r="A110" s="143"/>
      <c r="C110" s="148"/>
      <c r="D110" s="148"/>
      <c r="E110" s="148"/>
      <c r="F110" s="148"/>
      <c r="G110" s="148"/>
      <c r="Q110" s="101"/>
    </row>
    <row r="111" spans="1:17" ht="9" hidden="1" customHeight="1">
      <c r="A111" s="143"/>
      <c r="C111" s="148"/>
      <c r="D111" s="148"/>
      <c r="E111" s="148"/>
      <c r="F111" s="148"/>
      <c r="G111" s="148"/>
      <c r="Q111" s="101"/>
    </row>
    <row r="112" spans="1:17" hidden="1">
      <c r="A112" s="149"/>
      <c r="C112" s="148"/>
      <c r="D112" s="148"/>
      <c r="E112" s="148"/>
      <c r="F112" s="148"/>
      <c r="G112" s="148"/>
      <c r="Q112" s="101"/>
    </row>
    <row r="113" spans="1:17" hidden="1">
      <c r="A113" s="149"/>
      <c r="C113" s="148"/>
      <c r="D113" s="148"/>
      <c r="E113" s="148"/>
      <c r="F113" s="148"/>
      <c r="G113" s="148"/>
      <c r="Q113" s="101"/>
    </row>
    <row r="114" spans="1:17" hidden="1">
      <c r="A114" s="149"/>
      <c r="C114" s="148"/>
      <c r="D114" s="148"/>
      <c r="E114" s="148"/>
      <c r="F114" s="148"/>
      <c r="G114" s="148"/>
      <c r="Q114" s="101"/>
    </row>
    <row r="115" spans="1:17" hidden="1">
      <c r="A115" s="149"/>
      <c r="C115" s="148"/>
      <c r="D115" s="148"/>
      <c r="E115" s="148"/>
      <c r="F115" s="148"/>
      <c r="G115" s="148"/>
      <c r="Q115" s="101"/>
    </row>
    <row r="116" spans="1:17" hidden="1">
      <c r="A116" s="149"/>
      <c r="C116" s="148"/>
      <c r="D116" s="148"/>
      <c r="E116" s="148"/>
      <c r="F116" s="148"/>
      <c r="G116" s="148"/>
      <c r="Q116" s="101"/>
    </row>
    <row r="117" spans="1:17" hidden="1">
      <c r="A117" s="149"/>
      <c r="C117" s="148"/>
      <c r="D117" s="148"/>
      <c r="E117" s="148"/>
      <c r="F117" s="148"/>
      <c r="G117" s="148"/>
      <c r="Q117" s="101"/>
    </row>
    <row r="118" spans="1:17" hidden="1">
      <c r="A118" s="149"/>
      <c r="C118" s="148"/>
      <c r="D118" s="148"/>
      <c r="E118" s="148"/>
      <c r="F118" s="148"/>
      <c r="G118" s="148"/>
      <c r="Q118" s="101"/>
    </row>
    <row r="119" spans="1:17" ht="15.75" hidden="1">
      <c r="A119" s="150"/>
      <c r="C119" s="148"/>
      <c r="D119" s="148"/>
      <c r="E119" s="148"/>
      <c r="F119" s="148"/>
      <c r="G119" s="148"/>
      <c r="Q119" s="101"/>
    </row>
    <row r="120" spans="1:17" ht="15.75" hidden="1">
      <c r="A120" s="150"/>
      <c r="C120" s="148"/>
      <c r="D120" s="148"/>
      <c r="E120" s="148"/>
      <c r="F120" s="148"/>
      <c r="G120" s="148"/>
      <c r="Q120" s="101"/>
    </row>
    <row r="121" spans="1:17" ht="15.75" hidden="1">
      <c r="A121" s="150"/>
      <c r="C121" s="148"/>
      <c r="D121" s="148"/>
      <c r="E121" s="148"/>
      <c r="F121" s="148"/>
      <c r="G121" s="148"/>
      <c r="Q121" s="101"/>
    </row>
    <row r="122" spans="1:17" ht="15.75" hidden="1">
      <c r="A122" s="150"/>
      <c r="C122" s="148"/>
      <c r="D122" s="148"/>
      <c r="E122" s="148"/>
      <c r="F122" s="148"/>
      <c r="G122" s="148"/>
      <c r="Q122" s="101"/>
    </row>
    <row r="123" spans="1:17" ht="15.75" hidden="1">
      <c r="A123" s="150"/>
      <c r="C123" s="148"/>
      <c r="D123" s="148"/>
      <c r="E123" s="148"/>
      <c r="F123" s="148"/>
      <c r="G123" s="148"/>
      <c r="Q123" s="101"/>
    </row>
    <row r="124" spans="1:17" ht="15.75" hidden="1">
      <c r="A124" s="150"/>
      <c r="C124" s="148"/>
      <c r="D124" s="148"/>
      <c r="E124" s="148"/>
      <c r="F124" s="148"/>
      <c r="G124" s="148"/>
      <c r="Q124" s="101"/>
    </row>
    <row r="125" spans="1:17" ht="15.75" hidden="1">
      <c r="A125" s="150"/>
      <c r="C125" s="148"/>
      <c r="D125" s="148"/>
      <c r="E125" s="148"/>
      <c r="F125" s="148"/>
      <c r="G125" s="148"/>
      <c r="Q125" s="101"/>
    </row>
    <row r="126" spans="1:17" ht="15.75" hidden="1">
      <c r="A126" s="150"/>
      <c r="C126" s="148"/>
      <c r="D126" s="148"/>
      <c r="E126" s="148"/>
      <c r="F126" s="148"/>
      <c r="G126" s="148"/>
      <c r="Q126" s="101"/>
    </row>
    <row r="127" spans="1:17" ht="15.75" hidden="1">
      <c r="A127" s="150"/>
      <c r="C127" s="148"/>
      <c r="D127" s="148"/>
      <c r="E127" s="148"/>
      <c r="F127" s="148"/>
      <c r="G127" s="148"/>
      <c r="Q127" s="101"/>
    </row>
    <row r="128" spans="1:17" ht="15.75" hidden="1">
      <c r="A128" s="150"/>
      <c r="C128" s="148"/>
      <c r="D128" s="148"/>
      <c r="E128" s="148"/>
      <c r="F128" s="148"/>
      <c r="G128" s="148"/>
      <c r="Q128" s="101"/>
    </row>
    <row r="129" spans="1:17" ht="15.75" hidden="1">
      <c r="A129" s="150"/>
      <c r="C129" s="148"/>
      <c r="D129" s="148"/>
      <c r="E129" s="148"/>
      <c r="F129" s="148"/>
      <c r="G129" s="148"/>
      <c r="Q129" s="101"/>
    </row>
    <row r="130" spans="1:17" ht="15.75" hidden="1">
      <c r="A130" s="150"/>
      <c r="C130" s="148"/>
      <c r="D130" s="148"/>
      <c r="E130" s="148"/>
      <c r="F130" s="148"/>
      <c r="G130" s="148"/>
      <c r="Q130" s="101"/>
    </row>
    <row r="131" spans="1:17" ht="15.75" hidden="1">
      <c r="A131" s="150"/>
      <c r="C131" s="148"/>
      <c r="D131" s="148"/>
      <c r="E131" s="148"/>
      <c r="F131" s="148"/>
      <c r="G131" s="148"/>
      <c r="Q131" s="101"/>
    </row>
    <row r="132" spans="1:17" ht="15.75" hidden="1">
      <c r="A132" s="150"/>
      <c r="C132" s="148"/>
      <c r="D132" s="148"/>
      <c r="E132" s="148"/>
      <c r="F132" s="148"/>
      <c r="G132" s="148"/>
      <c r="Q132" s="101"/>
    </row>
    <row r="133" spans="1:17" ht="15.75" hidden="1">
      <c r="A133" s="150"/>
      <c r="C133" s="148"/>
      <c r="D133" s="148"/>
      <c r="E133" s="148"/>
      <c r="F133" s="148"/>
      <c r="G133" s="148"/>
      <c r="Q133" s="101"/>
    </row>
    <row r="134" spans="1:17" ht="15.75" hidden="1">
      <c r="A134" s="150"/>
      <c r="C134" s="148"/>
      <c r="D134" s="148"/>
      <c r="E134" s="148"/>
      <c r="F134" s="148"/>
      <c r="G134" s="148"/>
      <c r="Q134" s="101"/>
    </row>
    <row r="135" spans="1:17" ht="15.75" hidden="1">
      <c r="A135" s="150"/>
      <c r="C135" s="148"/>
      <c r="D135" s="148"/>
      <c r="E135" s="148"/>
      <c r="F135" s="148"/>
      <c r="G135" s="148"/>
      <c r="Q135" s="101"/>
    </row>
    <row r="136" spans="1:17" ht="15.75" hidden="1">
      <c r="A136" s="150"/>
      <c r="C136" s="148"/>
      <c r="D136" s="148"/>
      <c r="E136" s="148"/>
      <c r="F136" s="148"/>
      <c r="G136" s="148"/>
      <c r="Q136" s="101"/>
    </row>
    <row r="137" spans="1:17" ht="15.75" hidden="1">
      <c r="A137" s="150"/>
      <c r="C137" s="148"/>
      <c r="D137" s="148"/>
      <c r="E137" s="148"/>
      <c r="F137" s="148"/>
      <c r="G137" s="148"/>
      <c r="Q137" s="101"/>
    </row>
    <row r="138" spans="1:17" ht="15.75" hidden="1">
      <c r="A138" s="150"/>
      <c r="C138" s="148"/>
      <c r="D138" s="148"/>
      <c r="E138" s="148"/>
      <c r="F138" s="148"/>
      <c r="G138" s="148"/>
      <c r="Q138" s="101"/>
    </row>
    <row r="139" spans="1:17" ht="15.75" hidden="1">
      <c r="A139" s="150"/>
      <c r="C139" s="148"/>
      <c r="D139" s="148"/>
      <c r="E139" s="148"/>
      <c r="F139" s="148"/>
      <c r="G139" s="148"/>
      <c r="Q139" s="101"/>
    </row>
    <row r="140" spans="1:17" ht="15.75" hidden="1">
      <c r="A140" s="150"/>
      <c r="C140" s="148"/>
      <c r="D140" s="148"/>
      <c r="E140" s="148"/>
      <c r="F140" s="148"/>
      <c r="G140" s="148"/>
      <c r="Q140" s="101"/>
    </row>
    <row r="141" spans="1:17" ht="15.75" hidden="1">
      <c r="A141" s="150"/>
      <c r="C141" s="148"/>
      <c r="D141" s="148"/>
      <c r="E141" s="148"/>
      <c r="F141" s="148"/>
      <c r="G141" s="148"/>
      <c r="Q141" s="101"/>
    </row>
    <row r="142" spans="1:17" ht="15.75" hidden="1">
      <c r="A142" s="150"/>
      <c r="C142" s="148"/>
      <c r="D142" s="148"/>
      <c r="E142" s="148"/>
      <c r="F142" s="148"/>
      <c r="G142" s="148"/>
      <c r="Q142" s="101"/>
    </row>
    <row r="143" spans="1:17" ht="15.75" hidden="1">
      <c r="A143" s="150"/>
      <c r="C143" s="148"/>
      <c r="D143" s="148"/>
      <c r="E143" s="148"/>
      <c r="F143" s="148"/>
      <c r="G143" s="148"/>
      <c r="Q143" s="101"/>
    </row>
    <row r="144" spans="1:17" ht="15.75" hidden="1">
      <c r="A144" s="150"/>
      <c r="C144" s="148"/>
      <c r="D144" s="148"/>
      <c r="E144" s="148"/>
      <c r="F144" s="148"/>
      <c r="G144" s="148"/>
      <c r="Q144" s="101"/>
    </row>
    <row r="145" spans="1:17" ht="15.75" hidden="1">
      <c r="A145" s="150"/>
      <c r="C145" s="148"/>
      <c r="D145" s="148"/>
      <c r="E145" s="148"/>
      <c r="F145" s="148"/>
      <c r="G145" s="148"/>
      <c r="Q145" s="101"/>
    </row>
    <row r="146" spans="1:17" ht="15.75" hidden="1">
      <c r="A146" s="150"/>
      <c r="C146" s="148"/>
      <c r="D146" s="148"/>
      <c r="E146" s="148"/>
      <c r="F146" s="148"/>
      <c r="G146" s="148"/>
      <c r="Q146" s="101"/>
    </row>
    <row r="147" spans="1:17" ht="15.75" hidden="1">
      <c r="A147" s="150"/>
      <c r="C147" s="148"/>
      <c r="D147" s="148"/>
      <c r="E147" s="148"/>
      <c r="F147" s="148"/>
      <c r="G147" s="148"/>
      <c r="Q147" s="101"/>
    </row>
    <row r="148" spans="1:17" ht="15.75" hidden="1">
      <c r="A148" s="150"/>
      <c r="C148" s="148"/>
      <c r="D148" s="148"/>
      <c r="E148" s="148"/>
      <c r="F148" s="148"/>
      <c r="G148" s="148"/>
      <c r="Q148" s="101"/>
    </row>
    <row r="149" spans="1:17" ht="15.75" hidden="1">
      <c r="A149" s="150"/>
      <c r="C149" s="148"/>
      <c r="D149" s="148"/>
      <c r="E149" s="148"/>
      <c r="F149" s="148"/>
      <c r="G149" s="148"/>
      <c r="Q149" s="101"/>
    </row>
    <row r="150" spans="1:17" ht="15.75" hidden="1">
      <c r="A150" s="150"/>
      <c r="C150" s="148"/>
      <c r="D150" s="148"/>
      <c r="E150" s="148"/>
      <c r="F150" s="148"/>
      <c r="G150" s="148"/>
      <c r="Q150" s="101"/>
    </row>
    <row r="151" spans="1:17" ht="15.75" hidden="1">
      <c r="A151" s="150"/>
      <c r="C151" s="148"/>
      <c r="D151" s="148"/>
      <c r="E151" s="148"/>
      <c r="F151" s="148"/>
      <c r="G151" s="148"/>
      <c r="Q151" s="101"/>
    </row>
    <row r="152" spans="1:17" ht="15.75" hidden="1">
      <c r="A152" s="150"/>
      <c r="C152" s="148"/>
      <c r="D152" s="148"/>
      <c r="E152" s="148"/>
      <c r="F152" s="148"/>
      <c r="G152" s="148"/>
      <c r="Q152" s="101"/>
    </row>
    <row r="153" spans="1:17" ht="15.75" hidden="1">
      <c r="A153" s="150"/>
      <c r="C153" s="148"/>
      <c r="D153" s="148"/>
      <c r="E153" s="148"/>
      <c r="F153" s="148"/>
      <c r="G153" s="148"/>
      <c r="Q153" s="101"/>
    </row>
    <row r="154" spans="1:17" ht="15.75" hidden="1">
      <c r="A154" s="150"/>
      <c r="C154" s="148"/>
      <c r="D154" s="148"/>
      <c r="E154" s="148"/>
      <c r="F154" s="148"/>
      <c r="G154" s="148"/>
      <c r="Q154" s="101"/>
    </row>
    <row r="155" spans="1:17" ht="15.75" hidden="1">
      <c r="A155" s="150"/>
      <c r="C155" s="148"/>
      <c r="D155" s="148"/>
      <c r="E155" s="148"/>
      <c r="F155" s="148"/>
      <c r="G155" s="148"/>
      <c r="Q155" s="101"/>
    </row>
    <row r="156" spans="1:17" ht="15.75" hidden="1">
      <c r="A156" s="150"/>
      <c r="C156" s="148"/>
      <c r="D156" s="148"/>
      <c r="E156" s="148"/>
      <c r="F156" s="148"/>
      <c r="G156" s="148"/>
      <c r="Q156" s="101"/>
    </row>
    <row r="157" spans="1:17" ht="15.75" hidden="1">
      <c r="A157" s="150"/>
      <c r="C157" s="148"/>
      <c r="D157" s="148"/>
      <c r="E157" s="148"/>
      <c r="F157" s="148"/>
      <c r="G157" s="148"/>
      <c r="Q157" s="101"/>
    </row>
    <row r="158" spans="1:17" ht="15.75" hidden="1">
      <c r="A158" s="150"/>
      <c r="C158" s="148"/>
      <c r="D158" s="148"/>
      <c r="E158" s="148"/>
      <c r="F158" s="148"/>
      <c r="G158" s="148"/>
      <c r="Q158" s="101"/>
    </row>
    <row r="159" spans="1:17" ht="15.75" hidden="1">
      <c r="A159" s="150"/>
      <c r="C159" s="148"/>
      <c r="D159" s="148"/>
      <c r="E159" s="148"/>
      <c r="F159" s="148"/>
      <c r="G159" s="148"/>
      <c r="Q159" s="101"/>
    </row>
    <row r="160" spans="1:17" ht="15.75" hidden="1">
      <c r="A160" s="150"/>
      <c r="C160" s="148"/>
      <c r="D160" s="148"/>
      <c r="E160" s="148"/>
      <c r="F160" s="148"/>
      <c r="G160" s="148"/>
      <c r="Q160" s="101"/>
    </row>
    <row r="161" spans="1:17" ht="15.75" hidden="1">
      <c r="A161" s="150"/>
      <c r="C161" s="148"/>
      <c r="D161" s="148"/>
      <c r="E161" s="148"/>
      <c r="F161" s="148"/>
      <c r="G161" s="148"/>
      <c r="Q161" s="101"/>
    </row>
    <row r="162" spans="1:17" ht="15.75" hidden="1">
      <c r="A162" s="150"/>
      <c r="C162" s="148"/>
      <c r="D162" s="148"/>
      <c r="E162" s="148"/>
      <c r="F162" s="148"/>
      <c r="G162" s="148"/>
      <c r="Q162" s="101"/>
    </row>
    <row r="163" spans="1:17" ht="15.75" hidden="1">
      <c r="A163" s="150"/>
      <c r="C163" s="148"/>
      <c r="D163" s="148"/>
      <c r="E163" s="148"/>
      <c r="F163" s="148"/>
      <c r="G163" s="148"/>
      <c r="Q163" s="101"/>
    </row>
    <row r="164" spans="1:17" ht="15.75" hidden="1">
      <c r="A164" s="150"/>
      <c r="C164" s="148"/>
      <c r="D164" s="148"/>
      <c r="E164" s="148"/>
      <c r="F164" s="148"/>
      <c r="G164" s="148"/>
      <c r="Q164" s="101"/>
    </row>
    <row r="165" spans="1:17" ht="15.75" hidden="1">
      <c r="A165" s="150"/>
      <c r="C165" s="148"/>
      <c r="D165" s="148"/>
      <c r="E165" s="148"/>
      <c r="F165" s="148"/>
      <c r="G165" s="148"/>
      <c r="Q165" s="101"/>
    </row>
    <row r="166" spans="1:17" ht="15.75" hidden="1">
      <c r="A166" s="150"/>
      <c r="C166" s="148"/>
      <c r="D166" s="148"/>
      <c r="E166" s="148"/>
      <c r="F166" s="148"/>
      <c r="G166" s="148"/>
      <c r="Q166" s="101"/>
    </row>
    <row r="167" spans="1:17" ht="15.75" hidden="1">
      <c r="A167" s="150"/>
      <c r="C167" s="148"/>
      <c r="D167" s="148"/>
      <c r="E167" s="148"/>
      <c r="F167" s="148"/>
      <c r="G167" s="148"/>
      <c r="Q167" s="101"/>
    </row>
    <row r="168" spans="1:17" ht="15.75" hidden="1">
      <c r="A168" s="150"/>
      <c r="C168" s="148"/>
      <c r="D168" s="148"/>
      <c r="E168" s="148"/>
      <c r="F168" s="148"/>
      <c r="G168" s="148"/>
      <c r="Q168" s="101"/>
    </row>
    <row r="169" spans="1:17" ht="15.75" hidden="1">
      <c r="A169" s="150"/>
      <c r="C169" s="148"/>
      <c r="D169" s="148"/>
      <c r="E169" s="148"/>
      <c r="F169" s="148"/>
      <c r="G169" s="148"/>
      <c r="Q169" s="101"/>
    </row>
    <row r="170" spans="1:17" ht="15.75" hidden="1">
      <c r="A170" s="150"/>
      <c r="C170" s="148"/>
      <c r="D170" s="148"/>
      <c r="E170" s="148"/>
      <c r="F170" s="148"/>
      <c r="G170" s="148"/>
      <c r="Q170" s="101"/>
    </row>
    <row r="171" spans="1:17" ht="15.75" hidden="1">
      <c r="A171" s="150"/>
      <c r="C171" s="148"/>
      <c r="D171" s="148"/>
      <c r="E171" s="148"/>
      <c r="F171" s="148"/>
      <c r="G171" s="148"/>
      <c r="Q171" s="101"/>
    </row>
    <row r="172" spans="1:17" ht="15.75" hidden="1">
      <c r="A172" s="150"/>
      <c r="C172" s="148"/>
      <c r="D172" s="148"/>
      <c r="E172" s="148"/>
      <c r="F172" s="148"/>
      <c r="G172" s="148"/>
      <c r="Q172" s="101"/>
    </row>
    <row r="173" spans="1:17" ht="15.75" hidden="1">
      <c r="A173" s="150"/>
      <c r="C173" s="148"/>
      <c r="D173" s="148"/>
      <c r="E173" s="148"/>
      <c r="F173" s="148"/>
      <c r="G173" s="148"/>
      <c r="Q173" s="101"/>
    </row>
    <row r="174" spans="1:17" ht="15.75" hidden="1">
      <c r="A174" s="150"/>
      <c r="C174" s="148"/>
      <c r="D174" s="148"/>
      <c r="E174" s="148"/>
      <c r="F174" s="148"/>
      <c r="G174" s="148"/>
      <c r="Q174" s="101"/>
    </row>
    <row r="175" spans="1:17" ht="15.75" hidden="1">
      <c r="A175" s="150"/>
      <c r="C175" s="148"/>
      <c r="D175" s="148"/>
      <c r="E175" s="148"/>
      <c r="F175" s="148"/>
      <c r="G175" s="148"/>
      <c r="Q175" s="101"/>
    </row>
    <row r="176" spans="1:17" ht="15.75" hidden="1">
      <c r="A176" s="150"/>
      <c r="C176" s="148"/>
      <c r="D176" s="148"/>
      <c r="E176" s="148"/>
      <c r="F176" s="148"/>
      <c r="G176" s="148"/>
      <c r="Q176" s="101"/>
    </row>
    <row r="177" spans="1:17" ht="15.75" hidden="1">
      <c r="A177" s="150"/>
      <c r="C177" s="148"/>
      <c r="D177" s="148"/>
      <c r="E177" s="148"/>
      <c r="F177" s="148"/>
      <c r="G177" s="148"/>
      <c r="Q177" s="101"/>
    </row>
    <row r="178" spans="1:17" ht="15.75" hidden="1">
      <c r="A178" s="150"/>
      <c r="C178" s="148"/>
      <c r="D178" s="148"/>
      <c r="E178" s="148"/>
      <c r="F178" s="148"/>
      <c r="G178" s="148"/>
      <c r="Q178" s="101"/>
    </row>
    <row r="179" spans="1:17" ht="15.75" hidden="1">
      <c r="A179" s="150"/>
      <c r="C179" s="148"/>
      <c r="D179" s="148"/>
      <c r="E179" s="148"/>
      <c r="F179" s="148"/>
      <c r="G179" s="148"/>
      <c r="Q179" s="101"/>
    </row>
    <row r="180" spans="1:17" ht="15.75" hidden="1">
      <c r="A180" s="150"/>
      <c r="C180" s="148"/>
      <c r="D180" s="148"/>
      <c r="E180" s="148"/>
      <c r="F180" s="148"/>
      <c r="G180" s="148"/>
      <c r="Q180" s="101"/>
    </row>
    <row r="181" spans="1:17" ht="15.75" hidden="1">
      <c r="A181" s="150"/>
      <c r="C181" s="148"/>
      <c r="D181" s="148"/>
      <c r="E181" s="148"/>
      <c r="F181" s="148"/>
      <c r="G181" s="148"/>
      <c r="Q181" s="101"/>
    </row>
    <row r="182" spans="1:17" ht="15.75" hidden="1">
      <c r="A182" s="150"/>
      <c r="C182" s="148"/>
      <c r="D182" s="148"/>
      <c r="E182" s="148"/>
      <c r="F182" s="148"/>
      <c r="G182" s="148"/>
      <c r="Q182" s="101"/>
    </row>
    <row r="183" spans="1:17" ht="15.75" hidden="1">
      <c r="A183" s="150"/>
      <c r="C183" s="148"/>
      <c r="D183" s="148"/>
      <c r="E183" s="148"/>
      <c r="F183" s="148"/>
      <c r="G183" s="148"/>
      <c r="Q183" s="101"/>
    </row>
    <row r="184" spans="1:17" ht="15.75" hidden="1">
      <c r="A184" s="150"/>
      <c r="C184" s="148"/>
      <c r="D184" s="148"/>
      <c r="E184" s="148"/>
      <c r="F184" s="148"/>
      <c r="G184" s="148"/>
      <c r="Q184" s="101"/>
    </row>
    <row r="185" spans="1:17" ht="15.75" hidden="1">
      <c r="A185" s="150"/>
      <c r="C185" s="148"/>
      <c r="D185" s="148"/>
      <c r="E185" s="148"/>
      <c r="F185" s="148"/>
      <c r="G185" s="148"/>
      <c r="Q185" s="101"/>
    </row>
    <row r="186" spans="1:17" ht="15.75" hidden="1">
      <c r="A186" s="150"/>
      <c r="C186" s="148"/>
      <c r="D186" s="148"/>
      <c r="E186" s="148"/>
      <c r="F186" s="148"/>
      <c r="G186" s="148"/>
      <c r="Q186" s="101"/>
    </row>
    <row r="187" spans="1:17" ht="15.75" hidden="1">
      <c r="A187" s="150"/>
      <c r="C187" s="148"/>
      <c r="D187" s="148"/>
      <c r="E187" s="148"/>
      <c r="F187" s="148"/>
      <c r="G187" s="148"/>
      <c r="Q187" s="101"/>
    </row>
    <row r="188" spans="1:17" ht="15.75" hidden="1">
      <c r="A188" s="150"/>
      <c r="C188" s="148"/>
      <c r="D188" s="148"/>
      <c r="E188" s="148"/>
      <c r="F188" s="148"/>
      <c r="G188" s="148"/>
      <c r="Q188" s="101"/>
    </row>
    <row r="189" spans="1:17" ht="15.75" hidden="1">
      <c r="A189" s="150"/>
      <c r="C189" s="148"/>
      <c r="D189" s="148"/>
      <c r="E189" s="148"/>
      <c r="F189" s="148"/>
      <c r="G189" s="148"/>
      <c r="Q189" s="101"/>
    </row>
    <row r="190" spans="1:17" ht="15.75" hidden="1">
      <c r="A190" s="150"/>
      <c r="C190" s="148"/>
      <c r="D190" s="148"/>
      <c r="E190" s="148"/>
      <c r="F190" s="148"/>
      <c r="G190" s="148"/>
      <c r="Q190" s="101"/>
    </row>
    <row r="191" spans="1:17" ht="15.75" hidden="1">
      <c r="A191" s="150"/>
      <c r="C191" s="148"/>
      <c r="D191" s="148"/>
      <c r="E191" s="148"/>
      <c r="F191" s="148"/>
      <c r="G191" s="148"/>
      <c r="Q191" s="101"/>
    </row>
    <row r="192" spans="1:17" ht="15.75" hidden="1">
      <c r="A192" s="150"/>
      <c r="C192" s="148"/>
      <c r="D192" s="148"/>
      <c r="E192" s="148"/>
      <c r="F192" s="148"/>
      <c r="G192" s="148"/>
      <c r="Q192" s="101"/>
    </row>
    <row r="193" spans="1:17" ht="15.75" hidden="1">
      <c r="A193" s="150"/>
      <c r="C193" s="148"/>
      <c r="D193" s="148"/>
      <c r="E193" s="148"/>
      <c r="F193" s="148"/>
      <c r="G193" s="148"/>
      <c r="Q193" s="101"/>
    </row>
    <row r="194" spans="1:17" ht="15.75" hidden="1">
      <c r="A194" s="150"/>
      <c r="C194" s="148"/>
      <c r="D194" s="148"/>
      <c r="E194" s="148"/>
      <c r="F194" s="148"/>
      <c r="G194" s="148"/>
      <c r="Q194" s="101"/>
    </row>
    <row r="195" spans="1:17" ht="15.75" hidden="1">
      <c r="A195" s="150"/>
      <c r="C195" s="148"/>
      <c r="D195" s="148"/>
      <c r="E195" s="148"/>
      <c r="F195" s="148"/>
      <c r="G195" s="148"/>
      <c r="Q195" s="101"/>
    </row>
    <row r="196" spans="1:17" ht="15.75" hidden="1">
      <c r="A196" s="150"/>
      <c r="C196" s="148"/>
      <c r="D196" s="148"/>
      <c r="E196" s="148"/>
      <c r="F196" s="148"/>
      <c r="G196" s="148"/>
      <c r="Q196" s="101"/>
    </row>
    <row r="197" spans="1:17" ht="15.75" hidden="1">
      <c r="A197" s="150"/>
      <c r="C197" s="148"/>
      <c r="D197" s="148"/>
      <c r="E197" s="148"/>
      <c r="F197" s="148"/>
      <c r="G197" s="148"/>
      <c r="Q197" s="101"/>
    </row>
    <row r="198" spans="1:17" ht="15.75" hidden="1">
      <c r="A198" s="150"/>
      <c r="C198" s="148"/>
      <c r="D198" s="148"/>
      <c r="E198" s="148"/>
      <c r="F198" s="148"/>
      <c r="G198" s="148"/>
      <c r="Q198" s="101"/>
    </row>
    <row r="199" spans="1:17" ht="15.75" hidden="1">
      <c r="A199" s="150"/>
      <c r="C199" s="148"/>
      <c r="D199" s="148"/>
      <c r="E199" s="148"/>
      <c r="F199" s="148"/>
      <c r="G199" s="148"/>
      <c r="Q199" s="101"/>
    </row>
    <row r="200" spans="1:17" ht="15.75" hidden="1">
      <c r="A200" s="150"/>
      <c r="C200" s="148"/>
      <c r="D200" s="148"/>
      <c r="E200" s="148"/>
      <c r="F200" s="148"/>
      <c r="G200" s="148"/>
      <c r="Q200" s="101"/>
    </row>
    <row r="201" spans="1:17" ht="15.75" hidden="1">
      <c r="A201" s="150"/>
      <c r="C201" s="148"/>
      <c r="D201" s="148"/>
      <c r="E201" s="148"/>
      <c r="F201" s="148"/>
      <c r="G201" s="148"/>
    </row>
    <row r="202" spans="1:17" ht="15.75" hidden="1">
      <c r="A202" s="150"/>
      <c r="C202" s="148"/>
      <c r="D202" s="148"/>
      <c r="E202" s="148"/>
      <c r="F202" s="148"/>
      <c r="G202" s="148"/>
    </row>
    <row r="203" spans="1:17" ht="15.75" hidden="1">
      <c r="A203" s="150"/>
      <c r="C203" s="148"/>
      <c r="D203" s="148"/>
      <c r="E203" s="148"/>
      <c r="F203" s="148"/>
      <c r="G203" s="148"/>
    </row>
    <row r="204" spans="1:17" ht="15.75" hidden="1">
      <c r="A204" s="150"/>
      <c r="C204" s="148"/>
      <c r="D204" s="148"/>
      <c r="E204" s="148"/>
      <c r="F204" s="148"/>
      <c r="G204" s="148"/>
    </row>
    <row r="205" spans="1:17" ht="15.75" hidden="1">
      <c r="A205" s="150"/>
      <c r="C205" s="148"/>
      <c r="D205" s="148"/>
      <c r="E205" s="148"/>
      <c r="F205" s="148"/>
      <c r="G205" s="148"/>
    </row>
    <row r="206" spans="1:17" ht="15.75" hidden="1">
      <c r="A206" s="150"/>
      <c r="C206" s="148"/>
      <c r="D206" s="148"/>
      <c r="E206" s="148"/>
      <c r="F206" s="148"/>
      <c r="G206" s="148"/>
    </row>
    <row r="207" spans="1:17" ht="15.75" hidden="1">
      <c r="A207" s="150"/>
      <c r="C207" s="148"/>
      <c r="D207" s="148"/>
      <c r="E207" s="148"/>
      <c r="F207" s="148"/>
      <c r="G207" s="148"/>
    </row>
    <row r="208" spans="1:17" ht="15.75" hidden="1">
      <c r="A208" s="150"/>
      <c r="C208" s="148"/>
      <c r="D208" s="148"/>
      <c r="E208" s="148"/>
      <c r="F208" s="148"/>
      <c r="G208" s="148"/>
    </row>
    <row r="209" spans="1:7" ht="15.75" hidden="1">
      <c r="A209" s="150"/>
      <c r="C209" s="148"/>
      <c r="D209" s="148"/>
      <c r="E209" s="148"/>
      <c r="F209" s="148"/>
      <c r="G209" s="148"/>
    </row>
    <row r="210" spans="1:7" ht="15.75" hidden="1">
      <c r="A210" s="151"/>
      <c r="C210" s="148"/>
      <c r="D210" s="148"/>
      <c r="E210" s="148"/>
      <c r="F210" s="148"/>
      <c r="G210" s="148"/>
    </row>
    <row r="211" spans="1:7" ht="15.75" hidden="1">
      <c r="A211" s="151"/>
      <c r="C211" s="148"/>
      <c r="D211" s="148"/>
      <c r="E211" s="148"/>
      <c r="F211" s="148"/>
      <c r="G211" s="148"/>
    </row>
    <row r="212" spans="1:7" ht="15.75" hidden="1">
      <c r="A212" s="151"/>
      <c r="C212" s="148"/>
      <c r="D212" s="148"/>
      <c r="E212" s="148"/>
      <c r="F212" s="148"/>
      <c r="G212" s="148"/>
    </row>
    <row r="213" spans="1:7" ht="15.75" hidden="1">
      <c r="A213" s="151"/>
      <c r="C213" s="148"/>
      <c r="D213" s="148"/>
      <c r="E213" s="148"/>
      <c r="F213" s="148"/>
      <c r="G213" s="148"/>
    </row>
    <row r="214" spans="1:7" ht="15.75" hidden="1">
      <c r="A214" s="151"/>
      <c r="C214" s="148"/>
      <c r="D214" s="148"/>
      <c r="E214" s="148"/>
      <c r="F214" s="148"/>
      <c r="G214" s="148"/>
    </row>
    <row r="215" spans="1:7" ht="15.75" hidden="1">
      <c r="A215" s="151"/>
      <c r="C215" s="148"/>
      <c r="D215" s="148"/>
      <c r="E215" s="148"/>
      <c r="F215" s="148"/>
      <c r="G215" s="148"/>
    </row>
    <row r="216" spans="1:7" ht="15.75" hidden="1">
      <c r="A216" s="151"/>
      <c r="C216" s="148"/>
      <c r="D216" s="148"/>
      <c r="E216" s="148"/>
      <c r="F216" s="148"/>
      <c r="G216" s="148"/>
    </row>
    <row r="217" spans="1:7" ht="15.75" hidden="1">
      <c r="A217" s="151"/>
      <c r="C217" s="148"/>
      <c r="D217" s="148"/>
      <c r="E217" s="148"/>
      <c r="F217" s="148"/>
      <c r="G217" s="148"/>
    </row>
    <row r="218" spans="1:7" ht="15.75" hidden="1">
      <c r="A218" s="151"/>
      <c r="C218" s="148"/>
      <c r="D218" s="148"/>
      <c r="E218" s="148"/>
      <c r="F218" s="148"/>
      <c r="G218" s="148"/>
    </row>
    <row r="219" spans="1:7" ht="15.75" hidden="1">
      <c r="A219" s="151"/>
      <c r="C219" s="148"/>
      <c r="D219" s="148"/>
      <c r="E219" s="148"/>
      <c r="F219" s="148"/>
      <c r="G219" s="148"/>
    </row>
    <row r="220" spans="1:7" ht="15.75" hidden="1">
      <c r="A220" s="151"/>
      <c r="C220" s="148"/>
      <c r="D220" s="148"/>
      <c r="E220" s="148"/>
      <c r="F220" s="148"/>
      <c r="G220" s="148"/>
    </row>
    <row r="221" spans="1:7" ht="15.75" hidden="1">
      <c r="A221" s="151"/>
      <c r="C221" s="148"/>
      <c r="D221" s="148"/>
      <c r="E221" s="148"/>
      <c r="F221" s="148"/>
      <c r="G221" s="148"/>
    </row>
    <row r="222" spans="1:7" ht="15.75" hidden="1">
      <c r="A222" s="151"/>
      <c r="C222" s="148"/>
      <c r="D222" s="148"/>
      <c r="E222" s="148"/>
      <c r="F222" s="148"/>
      <c r="G222" s="148"/>
    </row>
    <row r="223" spans="1:7" ht="15.75" hidden="1">
      <c r="A223" s="151"/>
      <c r="C223" s="148"/>
      <c r="D223" s="148"/>
      <c r="E223" s="148"/>
      <c r="F223" s="148"/>
      <c r="G223" s="148"/>
    </row>
    <row r="224" spans="1:7" ht="15.75" hidden="1">
      <c r="A224" s="151"/>
      <c r="C224" s="148"/>
      <c r="D224" s="148"/>
      <c r="E224" s="148"/>
      <c r="F224" s="148"/>
      <c r="G224" s="148"/>
    </row>
    <row r="225" spans="1:7" ht="15.75" hidden="1">
      <c r="A225" s="151"/>
      <c r="C225" s="148"/>
      <c r="D225" s="148"/>
      <c r="E225" s="148"/>
      <c r="F225" s="148"/>
      <c r="G225" s="148"/>
    </row>
    <row r="226" spans="1:7" ht="15.75" hidden="1">
      <c r="A226" s="151"/>
      <c r="C226" s="148"/>
      <c r="D226" s="148"/>
      <c r="E226" s="148"/>
      <c r="F226" s="148"/>
      <c r="G226" s="148"/>
    </row>
    <row r="227" spans="1:7" ht="15.75" hidden="1">
      <c r="A227" s="151"/>
      <c r="C227" s="148"/>
      <c r="D227" s="148"/>
      <c r="E227" s="148"/>
      <c r="F227" s="148"/>
      <c r="G227" s="148"/>
    </row>
    <row r="228" spans="1:7" ht="15.75" hidden="1">
      <c r="A228" s="151"/>
      <c r="C228" s="148"/>
      <c r="D228" s="148"/>
      <c r="E228" s="148"/>
      <c r="F228" s="148"/>
      <c r="G228" s="148"/>
    </row>
    <row r="229" spans="1:7" ht="15.75" hidden="1">
      <c r="A229" s="151"/>
      <c r="C229" s="148"/>
      <c r="D229" s="148"/>
      <c r="E229" s="148"/>
      <c r="F229" s="148"/>
      <c r="G229" s="148"/>
    </row>
    <row r="230" spans="1:7" ht="15.75" hidden="1">
      <c r="A230" s="151"/>
      <c r="C230" s="148"/>
      <c r="D230" s="148"/>
      <c r="E230" s="148"/>
      <c r="F230" s="148"/>
      <c r="G230" s="148"/>
    </row>
    <row r="231" spans="1:7" ht="15.75" hidden="1">
      <c r="A231" s="151"/>
      <c r="C231" s="148"/>
      <c r="D231" s="148"/>
      <c r="E231" s="148"/>
      <c r="F231" s="148"/>
      <c r="G231" s="148"/>
    </row>
    <row r="232" spans="1:7" ht="15.75" hidden="1">
      <c r="A232" s="151"/>
      <c r="C232" s="148"/>
      <c r="D232" s="148"/>
      <c r="E232" s="148"/>
      <c r="F232" s="148"/>
      <c r="G232" s="148"/>
    </row>
    <row r="233" spans="1:7" ht="15.75" hidden="1">
      <c r="A233" s="151"/>
      <c r="C233" s="148"/>
      <c r="D233" s="148"/>
      <c r="E233" s="148"/>
      <c r="F233" s="148"/>
      <c r="G233" s="148"/>
    </row>
    <row r="234" spans="1:7" ht="15.75" hidden="1">
      <c r="A234" s="151"/>
      <c r="C234" s="148"/>
      <c r="D234" s="148"/>
      <c r="E234" s="148"/>
      <c r="F234" s="148"/>
      <c r="G234" s="148"/>
    </row>
    <row r="235" spans="1:7" ht="15.75" hidden="1">
      <c r="A235" s="151"/>
      <c r="C235" s="148"/>
      <c r="D235" s="148"/>
      <c r="E235" s="148"/>
      <c r="F235" s="148"/>
      <c r="G235" s="148"/>
    </row>
    <row r="236" spans="1:7" ht="15.75" hidden="1">
      <c r="A236" s="151"/>
      <c r="C236" s="148"/>
      <c r="D236" s="148"/>
      <c r="E236" s="148"/>
      <c r="F236" s="148"/>
      <c r="G236" s="148"/>
    </row>
    <row r="237" spans="1:7" ht="15.75" hidden="1">
      <c r="A237" s="151"/>
      <c r="C237" s="148"/>
      <c r="D237" s="148"/>
      <c r="E237" s="148"/>
      <c r="F237" s="148"/>
      <c r="G237" s="148"/>
    </row>
    <row r="238" spans="1:7" ht="15.75" hidden="1">
      <c r="A238" s="151"/>
      <c r="C238" s="148"/>
      <c r="D238" s="148"/>
      <c r="E238" s="148"/>
      <c r="F238" s="148"/>
      <c r="G238" s="148"/>
    </row>
    <row r="239" spans="1:7" ht="15.75" hidden="1">
      <c r="A239" s="151"/>
      <c r="C239" s="148"/>
      <c r="D239" s="148"/>
      <c r="E239" s="148"/>
      <c r="F239" s="148"/>
      <c r="G239" s="148"/>
    </row>
    <row r="240" spans="1:7" ht="15.75" hidden="1">
      <c r="A240" s="151"/>
      <c r="C240" s="148"/>
      <c r="D240" s="148"/>
      <c r="E240" s="148"/>
      <c r="F240" s="148"/>
      <c r="G240" s="148"/>
    </row>
    <row r="241" spans="1:7" ht="15.75" hidden="1">
      <c r="A241" s="151"/>
      <c r="C241" s="148"/>
      <c r="D241" s="148"/>
      <c r="E241" s="148"/>
      <c r="F241" s="148"/>
      <c r="G241" s="148"/>
    </row>
    <row r="242" spans="1:7" ht="15.75" hidden="1">
      <c r="A242" s="151"/>
      <c r="C242" s="148"/>
      <c r="D242" s="148"/>
      <c r="E242" s="148"/>
      <c r="F242" s="148"/>
      <c r="G242" s="148"/>
    </row>
    <row r="243" spans="1:7" ht="15.75" hidden="1">
      <c r="A243" s="151"/>
      <c r="C243" s="148"/>
      <c r="D243" s="148"/>
      <c r="E243" s="148"/>
      <c r="F243" s="148"/>
      <c r="G243" s="148"/>
    </row>
    <row r="244" spans="1:7" ht="15.75" hidden="1">
      <c r="A244" s="151"/>
      <c r="C244" s="148"/>
      <c r="D244" s="148"/>
      <c r="E244" s="148"/>
      <c r="F244" s="148"/>
      <c r="G244" s="148"/>
    </row>
    <row r="245" spans="1:7" ht="15.75" hidden="1">
      <c r="A245" s="151"/>
      <c r="C245" s="148"/>
      <c r="D245" s="148"/>
      <c r="E245" s="148"/>
      <c r="F245" s="148"/>
      <c r="G245" s="148"/>
    </row>
    <row r="246" spans="1:7" ht="15.75" hidden="1">
      <c r="A246" s="151"/>
      <c r="C246" s="148"/>
      <c r="D246" s="148"/>
      <c r="E246" s="148"/>
      <c r="F246" s="148"/>
      <c r="G246" s="148"/>
    </row>
    <row r="247" spans="1:7" ht="15.75" hidden="1">
      <c r="A247" s="151"/>
      <c r="C247" s="148"/>
      <c r="D247" s="148"/>
      <c r="E247" s="148"/>
      <c r="F247" s="148"/>
      <c r="G247" s="148"/>
    </row>
    <row r="248" spans="1:7" ht="15.75" hidden="1">
      <c r="A248" s="151"/>
      <c r="C248" s="148"/>
      <c r="D248" s="148"/>
      <c r="E248" s="148"/>
      <c r="F248" s="148"/>
      <c r="G248" s="148"/>
    </row>
    <row r="249" spans="1:7" ht="15.75" hidden="1">
      <c r="A249" s="151"/>
      <c r="C249" s="148"/>
      <c r="D249" s="148"/>
      <c r="E249" s="148"/>
      <c r="F249" s="148"/>
      <c r="G249" s="148"/>
    </row>
    <row r="250" spans="1:7" ht="15.75" hidden="1">
      <c r="A250" s="151"/>
      <c r="C250" s="148"/>
      <c r="D250" s="148"/>
      <c r="E250" s="148"/>
      <c r="F250" s="148"/>
      <c r="G250" s="148"/>
    </row>
    <row r="251" spans="1:7" ht="15.75" hidden="1">
      <c r="A251" s="151"/>
      <c r="C251" s="148"/>
      <c r="D251" s="148"/>
      <c r="E251" s="148"/>
      <c r="F251" s="148"/>
      <c r="G251" s="148"/>
    </row>
    <row r="252" spans="1:7" ht="15.75" hidden="1">
      <c r="A252" s="151"/>
      <c r="C252" s="148"/>
      <c r="D252" s="148"/>
      <c r="E252" s="148"/>
      <c r="F252" s="148"/>
      <c r="G252" s="148"/>
    </row>
    <row r="253" spans="1:7" ht="15.75" hidden="1">
      <c r="A253" s="151"/>
      <c r="C253" s="148"/>
      <c r="D253" s="148"/>
      <c r="E253" s="148"/>
      <c r="F253" s="148"/>
      <c r="G253" s="148"/>
    </row>
    <row r="254" spans="1:7" ht="15.75" hidden="1">
      <c r="A254" s="151"/>
      <c r="C254" s="148"/>
      <c r="D254" s="148"/>
      <c r="E254" s="148"/>
      <c r="F254" s="148"/>
      <c r="G254" s="148"/>
    </row>
    <row r="255" spans="1:7" ht="15.75" hidden="1">
      <c r="A255" s="151"/>
      <c r="C255" s="148"/>
      <c r="D255" s="148"/>
      <c r="E255" s="148"/>
      <c r="F255" s="148"/>
      <c r="G255" s="148"/>
    </row>
    <row r="256" spans="1:7" ht="15.75" hidden="1">
      <c r="A256" s="151"/>
      <c r="C256" s="148"/>
      <c r="D256" s="148"/>
      <c r="E256" s="148"/>
      <c r="F256" s="148"/>
      <c r="G256" s="148"/>
    </row>
    <row r="257" spans="1:7" ht="15.75" hidden="1">
      <c r="A257" s="151"/>
      <c r="C257" s="148"/>
      <c r="D257" s="148"/>
      <c r="E257" s="148"/>
      <c r="F257" s="148"/>
      <c r="G257" s="148"/>
    </row>
    <row r="258" spans="1:7" ht="15.75" hidden="1">
      <c r="A258" s="151"/>
      <c r="C258" s="148"/>
      <c r="D258" s="148"/>
      <c r="E258" s="148"/>
      <c r="F258" s="148"/>
      <c r="G258" s="148"/>
    </row>
    <row r="259" spans="1:7" ht="15.75" hidden="1">
      <c r="A259" s="151"/>
      <c r="C259" s="148"/>
      <c r="D259" s="148"/>
      <c r="E259" s="148"/>
      <c r="F259" s="148"/>
      <c r="G259" s="148"/>
    </row>
    <row r="260" spans="1:7" ht="15.75" hidden="1">
      <c r="A260" s="151"/>
      <c r="C260" s="148"/>
      <c r="D260" s="148"/>
      <c r="E260" s="148"/>
      <c r="F260" s="148"/>
      <c r="G260" s="148"/>
    </row>
    <row r="261" spans="1:7" ht="15.75" hidden="1">
      <c r="A261" s="151"/>
      <c r="C261" s="148"/>
      <c r="D261" s="148"/>
      <c r="E261" s="148"/>
      <c r="F261" s="148"/>
      <c r="G261" s="148"/>
    </row>
    <row r="262" spans="1:7" ht="15.75" hidden="1">
      <c r="A262" s="151"/>
      <c r="C262" s="148"/>
      <c r="D262" s="148"/>
      <c r="E262" s="148"/>
      <c r="F262" s="148"/>
      <c r="G262" s="148"/>
    </row>
    <row r="263" spans="1:7" ht="15.75" hidden="1">
      <c r="A263" s="151"/>
      <c r="C263" s="148"/>
      <c r="D263" s="148"/>
      <c r="E263" s="148"/>
      <c r="F263" s="148"/>
      <c r="G263" s="148"/>
    </row>
    <row r="264" spans="1:7" ht="15.75" hidden="1">
      <c r="A264" s="151"/>
      <c r="C264" s="148"/>
      <c r="D264" s="148"/>
      <c r="E264" s="148"/>
      <c r="F264" s="148"/>
      <c r="G264" s="148"/>
    </row>
    <row r="265" spans="1:7" ht="15.75" hidden="1">
      <c r="A265" s="151"/>
      <c r="C265" s="148"/>
      <c r="D265" s="148"/>
      <c r="E265" s="148"/>
      <c r="F265" s="148"/>
      <c r="G265" s="148"/>
    </row>
    <row r="266" spans="1:7" ht="15.75" hidden="1">
      <c r="A266" s="151"/>
      <c r="C266" s="148"/>
      <c r="D266" s="148"/>
      <c r="E266" s="148"/>
      <c r="F266" s="148"/>
      <c r="G266" s="148"/>
    </row>
    <row r="267" spans="1:7" ht="15.75" hidden="1">
      <c r="A267" s="151"/>
      <c r="C267" s="148"/>
      <c r="D267" s="148"/>
      <c r="E267" s="148"/>
      <c r="F267" s="148"/>
      <c r="G267" s="148"/>
    </row>
    <row r="268" spans="1:7" ht="15.75" hidden="1">
      <c r="A268" s="151"/>
      <c r="C268" s="148"/>
      <c r="D268" s="148"/>
      <c r="E268" s="148"/>
      <c r="F268" s="148"/>
      <c r="G268" s="148"/>
    </row>
    <row r="269" spans="1:7" ht="15.75" hidden="1">
      <c r="A269" s="151"/>
      <c r="C269" s="148"/>
      <c r="D269" s="148"/>
      <c r="E269" s="148"/>
      <c r="F269" s="148"/>
      <c r="G269" s="148"/>
    </row>
    <row r="270" spans="1:7" ht="15.75" hidden="1">
      <c r="A270" s="151"/>
      <c r="C270" s="148"/>
      <c r="D270" s="148"/>
      <c r="E270" s="148"/>
      <c r="F270" s="148"/>
      <c r="G270" s="148"/>
    </row>
    <row r="271" spans="1:7" ht="15.75" hidden="1">
      <c r="A271" s="151"/>
      <c r="C271" s="148"/>
      <c r="D271" s="148"/>
      <c r="E271" s="148"/>
      <c r="F271" s="148"/>
      <c r="G271" s="148"/>
    </row>
    <row r="272" spans="1:7" ht="15.75" hidden="1">
      <c r="A272" s="151"/>
      <c r="C272" s="148"/>
      <c r="D272" s="148"/>
      <c r="E272" s="148"/>
      <c r="F272" s="148"/>
      <c r="G272" s="148"/>
    </row>
    <row r="273" spans="1:7" ht="15.75" hidden="1">
      <c r="A273" s="151"/>
      <c r="C273" s="148"/>
      <c r="D273" s="148"/>
      <c r="E273" s="148"/>
      <c r="F273" s="148"/>
      <c r="G273" s="148"/>
    </row>
    <row r="274" spans="1:7" ht="15.75" hidden="1">
      <c r="A274" s="151"/>
      <c r="C274" s="148"/>
      <c r="D274" s="148"/>
      <c r="E274" s="148"/>
      <c r="F274" s="148"/>
      <c r="G274" s="148"/>
    </row>
    <row r="275" spans="1:7" ht="15.75" hidden="1">
      <c r="A275" s="151"/>
      <c r="C275" s="148"/>
      <c r="D275" s="148"/>
      <c r="E275" s="148"/>
      <c r="F275" s="148"/>
      <c r="G275" s="148"/>
    </row>
    <row r="276" spans="1:7" ht="15.75" hidden="1">
      <c r="A276" s="151"/>
      <c r="C276" s="148"/>
      <c r="D276" s="148"/>
      <c r="E276" s="148"/>
      <c r="F276" s="148"/>
      <c r="G276" s="148"/>
    </row>
    <row r="277" spans="1:7" ht="15.75" hidden="1">
      <c r="A277" s="151"/>
      <c r="C277" s="148"/>
      <c r="D277" s="148"/>
      <c r="E277" s="148"/>
      <c r="F277" s="148"/>
      <c r="G277" s="148"/>
    </row>
    <row r="278" spans="1:7" ht="15.75" hidden="1">
      <c r="A278" s="151"/>
      <c r="C278" s="148"/>
      <c r="D278" s="148"/>
      <c r="E278" s="148"/>
      <c r="F278" s="148"/>
      <c r="G278" s="148"/>
    </row>
    <row r="279" spans="1:7" ht="15.75" hidden="1">
      <c r="A279" s="151"/>
      <c r="C279" s="148"/>
      <c r="D279" s="148"/>
      <c r="E279" s="148"/>
      <c r="F279" s="148"/>
      <c r="G279" s="148"/>
    </row>
    <row r="280" spans="1:7" ht="15.75" hidden="1">
      <c r="A280" s="151"/>
      <c r="C280" s="148"/>
      <c r="D280" s="148"/>
      <c r="E280" s="148"/>
      <c r="F280" s="148"/>
      <c r="G280" s="148"/>
    </row>
    <row r="281" spans="1:7" ht="15.75" hidden="1">
      <c r="A281" s="151"/>
      <c r="C281" s="148"/>
      <c r="D281" s="148"/>
      <c r="E281" s="148"/>
      <c r="F281" s="148"/>
      <c r="G281" s="148"/>
    </row>
    <row r="282" spans="1:7" ht="15.75" hidden="1">
      <c r="A282" s="151"/>
    </row>
    <row r="283" spans="1:7" ht="15.75" hidden="1">
      <c r="A283" s="151"/>
    </row>
    <row r="284" spans="1:7" ht="15.75" hidden="1">
      <c r="A284" s="151"/>
    </row>
    <row r="285" spans="1:7" ht="15.75" hidden="1">
      <c r="A285" s="151"/>
    </row>
    <row r="286" spans="1:7" ht="15.75" hidden="1">
      <c r="A286" s="151"/>
    </row>
    <row r="287" spans="1:7" ht="15.75" hidden="1">
      <c r="A287" s="151"/>
    </row>
    <row r="288" spans="1:7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WVP300"/>
  <sheetViews>
    <sheetView topLeftCell="A2" zoomScale="85" zoomScaleNormal="85" workbookViewId="0">
      <selection activeCell="B11" sqref="B11"/>
    </sheetView>
  </sheetViews>
  <sheetFormatPr defaultColWidth="0" defaultRowHeight="12.75" zeroHeight="1"/>
  <cols>
    <col min="1" max="1" width="54.85546875" style="115" bestFit="1" customWidth="1"/>
    <col min="2" max="7" width="17.140625" style="101" customWidth="1"/>
    <col min="8" max="8" width="3.42578125" style="152" hidden="1"/>
    <col min="9" max="256" width="9.140625" style="101" hidden="1"/>
    <col min="257" max="257" width="54.85546875" style="101" hidden="1"/>
    <col min="258" max="263" width="17.140625" style="101" hidden="1"/>
    <col min="264" max="264" width="3.42578125" style="101" hidden="1"/>
    <col min="265" max="512" width="9.140625" style="101" hidden="1"/>
    <col min="513" max="513" width="54.85546875" style="101" hidden="1"/>
    <col min="514" max="519" width="17.140625" style="101" hidden="1"/>
    <col min="520" max="520" width="3.42578125" style="101" hidden="1"/>
    <col min="521" max="768" width="9.140625" style="101" hidden="1"/>
    <col min="769" max="769" width="54.85546875" style="101" hidden="1"/>
    <col min="770" max="775" width="17.140625" style="101" hidden="1"/>
    <col min="776" max="776" width="3.42578125" style="101" hidden="1"/>
    <col min="777" max="1024" width="9.140625" style="101" hidden="1"/>
    <col min="1025" max="1025" width="54.85546875" style="101" hidden="1"/>
    <col min="1026" max="1031" width="17.140625" style="101" hidden="1"/>
    <col min="1032" max="1032" width="3.42578125" style="101" hidden="1"/>
    <col min="1033" max="1280" width="9.140625" style="101" hidden="1"/>
    <col min="1281" max="1281" width="54.85546875" style="101" hidden="1"/>
    <col min="1282" max="1287" width="17.140625" style="101" hidden="1"/>
    <col min="1288" max="1288" width="3.42578125" style="101" hidden="1"/>
    <col min="1289" max="1536" width="9.140625" style="101" hidden="1"/>
    <col min="1537" max="1537" width="54.85546875" style="101" hidden="1"/>
    <col min="1538" max="1543" width="17.140625" style="101" hidden="1"/>
    <col min="1544" max="1544" width="3.42578125" style="101" hidden="1"/>
    <col min="1545" max="1792" width="9.140625" style="101" hidden="1"/>
    <col min="1793" max="1793" width="54.85546875" style="101" hidden="1"/>
    <col min="1794" max="1799" width="17.140625" style="101" hidden="1"/>
    <col min="1800" max="1800" width="3.42578125" style="101" hidden="1"/>
    <col min="1801" max="2048" width="9.140625" style="101" hidden="1"/>
    <col min="2049" max="2049" width="54.85546875" style="101" hidden="1"/>
    <col min="2050" max="2055" width="17.140625" style="101" hidden="1"/>
    <col min="2056" max="2056" width="3.42578125" style="101" hidden="1"/>
    <col min="2057" max="2304" width="9.140625" style="101" hidden="1"/>
    <col min="2305" max="2305" width="54.85546875" style="101" hidden="1"/>
    <col min="2306" max="2311" width="17.140625" style="101" hidden="1"/>
    <col min="2312" max="2312" width="3.42578125" style="101" hidden="1"/>
    <col min="2313" max="2560" width="9.140625" style="101" hidden="1"/>
    <col min="2561" max="2561" width="54.85546875" style="101" hidden="1"/>
    <col min="2562" max="2567" width="17.140625" style="101" hidden="1"/>
    <col min="2568" max="2568" width="3.42578125" style="101" hidden="1"/>
    <col min="2569" max="2816" width="9.140625" style="101" hidden="1"/>
    <col min="2817" max="2817" width="54.85546875" style="101" hidden="1"/>
    <col min="2818" max="2823" width="17.140625" style="101" hidden="1"/>
    <col min="2824" max="2824" width="3.42578125" style="101" hidden="1"/>
    <col min="2825" max="3072" width="9.140625" style="101" hidden="1"/>
    <col min="3073" max="3073" width="54.85546875" style="101" hidden="1"/>
    <col min="3074" max="3079" width="17.140625" style="101" hidden="1"/>
    <col min="3080" max="3080" width="3.42578125" style="101" hidden="1"/>
    <col min="3081" max="3328" width="9.140625" style="101" hidden="1"/>
    <col min="3329" max="3329" width="54.85546875" style="101" hidden="1"/>
    <col min="3330" max="3335" width="17.140625" style="101" hidden="1"/>
    <col min="3336" max="3336" width="3.42578125" style="101" hidden="1"/>
    <col min="3337" max="3584" width="9.140625" style="101" hidden="1"/>
    <col min="3585" max="3585" width="54.85546875" style="101" hidden="1"/>
    <col min="3586" max="3591" width="17.140625" style="101" hidden="1"/>
    <col min="3592" max="3592" width="3.42578125" style="101" hidden="1"/>
    <col min="3593" max="3840" width="9.140625" style="101" hidden="1"/>
    <col min="3841" max="3841" width="54.85546875" style="101" hidden="1"/>
    <col min="3842" max="3847" width="17.140625" style="101" hidden="1"/>
    <col min="3848" max="3848" width="3.42578125" style="101" hidden="1"/>
    <col min="3849" max="4096" width="9.140625" style="101" hidden="1"/>
    <col min="4097" max="4097" width="54.85546875" style="101" hidden="1"/>
    <col min="4098" max="4103" width="17.140625" style="101" hidden="1"/>
    <col min="4104" max="4104" width="3.42578125" style="101" hidden="1"/>
    <col min="4105" max="4352" width="9.140625" style="101" hidden="1"/>
    <col min="4353" max="4353" width="54.85546875" style="101" hidden="1"/>
    <col min="4354" max="4359" width="17.140625" style="101" hidden="1"/>
    <col min="4360" max="4360" width="3.42578125" style="101" hidden="1"/>
    <col min="4361" max="4608" width="9.140625" style="101" hidden="1"/>
    <col min="4609" max="4609" width="54.85546875" style="101" hidden="1"/>
    <col min="4610" max="4615" width="17.140625" style="101" hidden="1"/>
    <col min="4616" max="4616" width="3.42578125" style="101" hidden="1"/>
    <col min="4617" max="4864" width="9.140625" style="101" hidden="1"/>
    <col min="4865" max="4865" width="54.85546875" style="101" hidden="1"/>
    <col min="4866" max="4871" width="17.140625" style="101" hidden="1"/>
    <col min="4872" max="4872" width="3.42578125" style="101" hidden="1"/>
    <col min="4873" max="5120" width="9.140625" style="101" hidden="1"/>
    <col min="5121" max="5121" width="54.85546875" style="101" hidden="1"/>
    <col min="5122" max="5127" width="17.140625" style="101" hidden="1"/>
    <col min="5128" max="5128" width="3.42578125" style="101" hidden="1"/>
    <col min="5129" max="5376" width="9.140625" style="101" hidden="1"/>
    <col min="5377" max="5377" width="54.85546875" style="101" hidden="1"/>
    <col min="5378" max="5383" width="17.140625" style="101" hidden="1"/>
    <col min="5384" max="5384" width="3.42578125" style="101" hidden="1"/>
    <col min="5385" max="5632" width="9.140625" style="101" hidden="1"/>
    <col min="5633" max="5633" width="54.85546875" style="101" hidden="1"/>
    <col min="5634" max="5639" width="17.140625" style="101" hidden="1"/>
    <col min="5640" max="5640" width="3.42578125" style="101" hidden="1"/>
    <col min="5641" max="5888" width="9.140625" style="101" hidden="1"/>
    <col min="5889" max="5889" width="54.85546875" style="101" hidden="1"/>
    <col min="5890" max="5895" width="17.140625" style="101" hidden="1"/>
    <col min="5896" max="5896" width="3.42578125" style="101" hidden="1"/>
    <col min="5897" max="6144" width="9.140625" style="101" hidden="1"/>
    <col min="6145" max="6145" width="54.85546875" style="101" hidden="1"/>
    <col min="6146" max="6151" width="17.140625" style="101" hidden="1"/>
    <col min="6152" max="6152" width="3.42578125" style="101" hidden="1"/>
    <col min="6153" max="6400" width="9.140625" style="101" hidden="1"/>
    <col min="6401" max="6401" width="54.85546875" style="101" hidden="1"/>
    <col min="6402" max="6407" width="17.140625" style="101" hidden="1"/>
    <col min="6408" max="6408" width="3.42578125" style="101" hidden="1"/>
    <col min="6409" max="6656" width="9.140625" style="101" hidden="1"/>
    <col min="6657" max="6657" width="54.85546875" style="101" hidden="1"/>
    <col min="6658" max="6663" width="17.140625" style="101" hidden="1"/>
    <col min="6664" max="6664" width="3.42578125" style="101" hidden="1"/>
    <col min="6665" max="6912" width="9.140625" style="101" hidden="1"/>
    <col min="6913" max="6913" width="54.85546875" style="101" hidden="1"/>
    <col min="6914" max="6919" width="17.140625" style="101" hidden="1"/>
    <col min="6920" max="6920" width="3.42578125" style="101" hidden="1"/>
    <col min="6921" max="7168" width="9.140625" style="101" hidden="1"/>
    <col min="7169" max="7169" width="54.85546875" style="101" hidden="1"/>
    <col min="7170" max="7175" width="17.140625" style="101" hidden="1"/>
    <col min="7176" max="7176" width="3.42578125" style="101" hidden="1"/>
    <col min="7177" max="7424" width="9.140625" style="101" hidden="1"/>
    <col min="7425" max="7425" width="54.85546875" style="101" hidden="1"/>
    <col min="7426" max="7431" width="17.140625" style="101" hidden="1"/>
    <col min="7432" max="7432" width="3.42578125" style="101" hidden="1"/>
    <col min="7433" max="7680" width="9.140625" style="101" hidden="1"/>
    <col min="7681" max="7681" width="54.85546875" style="101" hidden="1"/>
    <col min="7682" max="7687" width="17.140625" style="101" hidden="1"/>
    <col min="7688" max="7688" width="3.42578125" style="101" hidden="1"/>
    <col min="7689" max="7936" width="9.140625" style="101" hidden="1"/>
    <col min="7937" max="7937" width="54.85546875" style="101" hidden="1"/>
    <col min="7938" max="7943" width="17.140625" style="101" hidden="1"/>
    <col min="7944" max="7944" width="3.42578125" style="101" hidden="1"/>
    <col min="7945" max="8192" width="9.140625" style="101" hidden="1"/>
    <col min="8193" max="8193" width="54.85546875" style="101" hidden="1"/>
    <col min="8194" max="8199" width="17.140625" style="101" hidden="1"/>
    <col min="8200" max="8200" width="3.42578125" style="101" hidden="1"/>
    <col min="8201" max="8448" width="9.140625" style="101" hidden="1"/>
    <col min="8449" max="8449" width="54.85546875" style="101" hidden="1"/>
    <col min="8450" max="8455" width="17.140625" style="101" hidden="1"/>
    <col min="8456" max="8456" width="3.42578125" style="101" hidden="1"/>
    <col min="8457" max="8704" width="9.140625" style="101" hidden="1"/>
    <col min="8705" max="8705" width="54.85546875" style="101" hidden="1"/>
    <col min="8706" max="8711" width="17.140625" style="101" hidden="1"/>
    <col min="8712" max="8712" width="3.42578125" style="101" hidden="1"/>
    <col min="8713" max="8960" width="9.140625" style="101" hidden="1"/>
    <col min="8961" max="8961" width="54.85546875" style="101" hidden="1"/>
    <col min="8962" max="8967" width="17.140625" style="101" hidden="1"/>
    <col min="8968" max="8968" width="3.42578125" style="101" hidden="1"/>
    <col min="8969" max="9216" width="9.140625" style="101" hidden="1"/>
    <col min="9217" max="9217" width="54.85546875" style="101" hidden="1"/>
    <col min="9218" max="9223" width="17.140625" style="101" hidden="1"/>
    <col min="9224" max="9224" width="3.42578125" style="101" hidden="1"/>
    <col min="9225" max="9472" width="9.140625" style="101" hidden="1"/>
    <col min="9473" max="9473" width="54.85546875" style="101" hidden="1"/>
    <col min="9474" max="9479" width="17.140625" style="101" hidden="1"/>
    <col min="9480" max="9480" width="3.42578125" style="101" hidden="1"/>
    <col min="9481" max="9728" width="9.140625" style="101" hidden="1"/>
    <col min="9729" max="9729" width="54.85546875" style="101" hidden="1"/>
    <col min="9730" max="9735" width="17.140625" style="101" hidden="1"/>
    <col min="9736" max="9736" width="3.42578125" style="101" hidden="1"/>
    <col min="9737" max="9984" width="9.140625" style="101" hidden="1"/>
    <col min="9985" max="9985" width="54.85546875" style="101" hidden="1"/>
    <col min="9986" max="9991" width="17.140625" style="101" hidden="1"/>
    <col min="9992" max="9992" width="3.42578125" style="101" hidden="1"/>
    <col min="9993" max="10240" width="9.140625" style="101" hidden="1"/>
    <col min="10241" max="10241" width="54.85546875" style="101" hidden="1"/>
    <col min="10242" max="10247" width="17.140625" style="101" hidden="1"/>
    <col min="10248" max="10248" width="3.42578125" style="101" hidden="1"/>
    <col min="10249" max="10496" width="9.140625" style="101" hidden="1"/>
    <col min="10497" max="10497" width="54.85546875" style="101" hidden="1"/>
    <col min="10498" max="10503" width="17.140625" style="101" hidden="1"/>
    <col min="10504" max="10504" width="3.42578125" style="101" hidden="1"/>
    <col min="10505" max="10752" width="9.140625" style="101" hidden="1"/>
    <col min="10753" max="10753" width="54.85546875" style="101" hidden="1"/>
    <col min="10754" max="10759" width="17.140625" style="101" hidden="1"/>
    <col min="10760" max="10760" width="3.42578125" style="101" hidden="1"/>
    <col min="10761" max="11008" width="9.140625" style="101" hidden="1"/>
    <col min="11009" max="11009" width="54.85546875" style="101" hidden="1"/>
    <col min="11010" max="11015" width="17.140625" style="101" hidden="1"/>
    <col min="11016" max="11016" width="3.42578125" style="101" hidden="1"/>
    <col min="11017" max="11264" width="9.140625" style="101" hidden="1"/>
    <col min="11265" max="11265" width="54.85546875" style="101" hidden="1"/>
    <col min="11266" max="11271" width="17.140625" style="101" hidden="1"/>
    <col min="11272" max="11272" width="3.42578125" style="101" hidden="1"/>
    <col min="11273" max="11520" width="9.140625" style="101" hidden="1"/>
    <col min="11521" max="11521" width="54.85546875" style="101" hidden="1"/>
    <col min="11522" max="11527" width="17.140625" style="101" hidden="1"/>
    <col min="11528" max="11528" width="3.42578125" style="101" hidden="1"/>
    <col min="11529" max="11776" width="9.140625" style="101" hidden="1"/>
    <col min="11777" max="11777" width="54.85546875" style="101" hidden="1"/>
    <col min="11778" max="11783" width="17.140625" style="101" hidden="1"/>
    <col min="11784" max="11784" width="3.42578125" style="101" hidden="1"/>
    <col min="11785" max="12032" width="9.140625" style="101" hidden="1"/>
    <col min="12033" max="12033" width="54.85546875" style="101" hidden="1"/>
    <col min="12034" max="12039" width="17.140625" style="101" hidden="1"/>
    <col min="12040" max="12040" width="3.42578125" style="101" hidden="1"/>
    <col min="12041" max="12288" width="9.140625" style="101" hidden="1"/>
    <col min="12289" max="12289" width="54.85546875" style="101" hidden="1"/>
    <col min="12290" max="12295" width="17.140625" style="101" hidden="1"/>
    <col min="12296" max="12296" width="3.42578125" style="101" hidden="1"/>
    <col min="12297" max="12544" width="9.140625" style="101" hidden="1"/>
    <col min="12545" max="12545" width="54.85546875" style="101" hidden="1"/>
    <col min="12546" max="12551" width="17.140625" style="101" hidden="1"/>
    <col min="12552" max="12552" width="3.42578125" style="101" hidden="1"/>
    <col min="12553" max="12800" width="9.140625" style="101" hidden="1"/>
    <col min="12801" max="12801" width="54.85546875" style="101" hidden="1"/>
    <col min="12802" max="12807" width="17.140625" style="101" hidden="1"/>
    <col min="12808" max="12808" width="3.42578125" style="101" hidden="1"/>
    <col min="12809" max="13056" width="9.140625" style="101" hidden="1"/>
    <col min="13057" max="13057" width="54.85546875" style="101" hidden="1"/>
    <col min="13058" max="13063" width="17.140625" style="101" hidden="1"/>
    <col min="13064" max="13064" width="3.42578125" style="101" hidden="1"/>
    <col min="13065" max="13312" width="9.140625" style="101" hidden="1"/>
    <col min="13313" max="13313" width="54.85546875" style="101" hidden="1"/>
    <col min="13314" max="13319" width="17.140625" style="101" hidden="1"/>
    <col min="13320" max="13320" width="3.42578125" style="101" hidden="1"/>
    <col min="13321" max="13568" width="9.140625" style="101" hidden="1"/>
    <col min="13569" max="13569" width="54.85546875" style="101" hidden="1"/>
    <col min="13570" max="13575" width="17.140625" style="101" hidden="1"/>
    <col min="13576" max="13576" width="3.42578125" style="101" hidden="1"/>
    <col min="13577" max="13824" width="9.140625" style="101" hidden="1"/>
    <col min="13825" max="13825" width="54.85546875" style="101" hidden="1"/>
    <col min="13826" max="13831" width="17.140625" style="101" hidden="1"/>
    <col min="13832" max="13832" width="3.42578125" style="101" hidden="1"/>
    <col min="13833" max="14080" width="9.140625" style="101" hidden="1"/>
    <col min="14081" max="14081" width="54.85546875" style="101" hidden="1"/>
    <col min="14082" max="14087" width="17.140625" style="101" hidden="1"/>
    <col min="14088" max="14088" width="3.42578125" style="101" hidden="1"/>
    <col min="14089" max="14336" width="9.140625" style="101" hidden="1"/>
    <col min="14337" max="14337" width="54.85546875" style="101" hidden="1"/>
    <col min="14338" max="14343" width="17.140625" style="101" hidden="1"/>
    <col min="14344" max="14344" width="3.42578125" style="101" hidden="1"/>
    <col min="14345" max="14592" width="9.140625" style="101" hidden="1"/>
    <col min="14593" max="14593" width="54.85546875" style="101" hidden="1"/>
    <col min="14594" max="14599" width="17.140625" style="101" hidden="1"/>
    <col min="14600" max="14600" width="3.42578125" style="101" hidden="1"/>
    <col min="14601" max="14848" width="9.140625" style="101" hidden="1"/>
    <col min="14849" max="14849" width="54.85546875" style="101" hidden="1"/>
    <col min="14850" max="14855" width="17.140625" style="101" hidden="1"/>
    <col min="14856" max="14856" width="3.42578125" style="101" hidden="1"/>
    <col min="14857" max="15104" width="9.140625" style="101" hidden="1"/>
    <col min="15105" max="15105" width="54.85546875" style="101" hidden="1"/>
    <col min="15106" max="15111" width="17.140625" style="101" hidden="1"/>
    <col min="15112" max="15112" width="3.42578125" style="101" hidden="1"/>
    <col min="15113" max="15360" width="9.140625" style="101" hidden="1"/>
    <col min="15361" max="15361" width="54.85546875" style="101" hidden="1"/>
    <col min="15362" max="15367" width="17.140625" style="101" hidden="1"/>
    <col min="15368" max="15368" width="3.42578125" style="101" hidden="1"/>
    <col min="15369" max="15616" width="9.140625" style="101" hidden="1"/>
    <col min="15617" max="15617" width="54.85546875" style="101" hidden="1"/>
    <col min="15618" max="15623" width="17.140625" style="101" hidden="1"/>
    <col min="15624" max="15624" width="3.42578125" style="101" hidden="1"/>
    <col min="15625" max="15872" width="9.140625" style="101" hidden="1"/>
    <col min="15873" max="15873" width="54.85546875" style="101" hidden="1"/>
    <col min="15874" max="15879" width="17.140625" style="101" hidden="1"/>
    <col min="15880" max="15880" width="3.42578125" style="101" hidden="1"/>
    <col min="15881" max="16128" width="9.140625" style="101" hidden="1"/>
    <col min="16129" max="16129" width="54.85546875" style="101" hidden="1"/>
    <col min="16130" max="16135" width="17.140625" style="101" hidden="1"/>
    <col min="16136" max="16136" width="3.42578125" style="101" hidden="1"/>
    <col min="16137" max="16384" width="9.140625" style="101" hidden="1"/>
  </cols>
  <sheetData>
    <row r="1" spans="1:8" s="78" customFormat="1" ht="3.75" hidden="1" customHeight="1">
      <c r="A1" s="153"/>
      <c r="B1" s="154"/>
      <c r="C1" s="154"/>
      <c r="D1" s="154"/>
      <c r="E1" s="154"/>
      <c r="F1" s="154"/>
      <c r="G1" s="154"/>
    </row>
    <row r="2" spans="1:8" s="78" customFormat="1" ht="39" customHeight="1">
      <c r="A2" s="718" t="s">
        <v>134</v>
      </c>
      <c r="B2" s="718"/>
      <c r="C2" s="718"/>
      <c r="D2" s="718"/>
      <c r="E2" s="718"/>
      <c r="F2" s="718"/>
      <c r="G2" s="718"/>
    </row>
    <row r="3" spans="1:8" s="78" customFormat="1" ht="24.75" customHeight="1">
      <c r="A3" s="718" t="s">
        <v>362</v>
      </c>
      <c r="B3" s="718"/>
      <c r="C3" s="718"/>
      <c r="D3" s="718"/>
      <c r="E3" s="718"/>
      <c r="F3" s="718"/>
      <c r="G3" s="718"/>
    </row>
    <row r="4" spans="1:8" s="78" customFormat="1" ht="24.75" customHeight="1">
      <c r="A4" s="718" t="s">
        <v>2</v>
      </c>
      <c r="B4" s="718"/>
      <c r="C4" s="718"/>
      <c r="D4" s="718"/>
      <c r="E4" s="718"/>
      <c r="F4" s="718"/>
      <c r="G4" s="718"/>
    </row>
    <row r="5" spans="1:8" s="78" customFormat="1" ht="31.5" customHeight="1">
      <c r="A5" s="719" t="s">
        <v>3</v>
      </c>
      <c r="B5" s="719"/>
      <c r="C5" s="719"/>
      <c r="D5" s="719"/>
      <c r="E5" s="719"/>
      <c r="F5" s="719"/>
      <c r="G5" s="719"/>
    </row>
    <row r="6" spans="1:8" ht="7.5" customHeight="1">
      <c r="A6" s="119"/>
      <c r="H6" s="101"/>
    </row>
    <row r="7" spans="1:8" ht="10.5" customHeight="1" thickBot="1">
      <c r="A7" s="120"/>
      <c r="B7" s="155"/>
      <c r="C7" s="121"/>
      <c r="D7" s="121"/>
      <c r="E7" s="121"/>
      <c r="F7" s="122"/>
      <c r="G7" s="122"/>
      <c r="H7" s="101"/>
    </row>
    <row r="8" spans="1:8" ht="51" customHeight="1" thickTop="1" thickBot="1">
      <c r="A8" s="468"/>
      <c r="B8" s="468" t="s">
        <v>78</v>
      </c>
      <c r="C8" s="468" t="s">
        <v>79</v>
      </c>
      <c r="D8" s="468" t="s">
        <v>80</v>
      </c>
      <c r="E8" s="468" t="s">
        <v>81</v>
      </c>
      <c r="F8" s="469" t="s">
        <v>349</v>
      </c>
      <c r="G8" s="468" t="s">
        <v>15</v>
      </c>
      <c r="H8" s="101"/>
    </row>
    <row r="9" spans="1:8" ht="52.5" customHeight="1" thickTop="1">
      <c r="A9" s="459" t="s">
        <v>190</v>
      </c>
      <c r="B9" s="459">
        <v>2111681.2327000001</v>
      </c>
      <c r="C9" s="460">
        <v>448494.92268999998</v>
      </c>
      <c r="D9" s="460">
        <v>1383888.5325799999</v>
      </c>
      <c r="E9" s="460">
        <v>3942049.4064199999</v>
      </c>
      <c r="F9" s="459">
        <v>7886114.0943899993</v>
      </c>
      <c r="G9" s="470">
        <v>0.98698007600716919</v>
      </c>
      <c r="H9" s="101"/>
    </row>
    <row r="10" spans="1:8" ht="27" customHeight="1">
      <c r="A10" s="459" t="s">
        <v>191</v>
      </c>
      <c r="B10" s="459">
        <v>8031.44391</v>
      </c>
      <c r="C10" s="460">
        <v>2674.9216699999997</v>
      </c>
      <c r="D10" s="460">
        <v>12756.07007</v>
      </c>
      <c r="E10" s="460">
        <v>17675.539250000002</v>
      </c>
      <c r="F10" s="459">
        <v>41137.974900000001</v>
      </c>
      <c r="G10" s="470">
        <v>5.1485891666805334E-3</v>
      </c>
      <c r="H10" s="101"/>
    </row>
    <row r="11" spans="1:8" ht="52.5" customHeight="1">
      <c r="A11" s="459" t="s">
        <v>192</v>
      </c>
      <c r="B11" s="459">
        <v>4222.5104499999998</v>
      </c>
      <c r="C11" s="460">
        <v>3383.7765399999998</v>
      </c>
      <c r="D11" s="460">
        <v>8705.3352699999996</v>
      </c>
      <c r="E11" s="460">
        <v>12930.56552</v>
      </c>
      <c r="F11" s="459">
        <v>29242.18778</v>
      </c>
      <c r="G11" s="470">
        <v>3.659781785081158E-3</v>
      </c>
      <c r="H11" s="101"/>
    </row>
    <row r="12" spans="1:8" ht="27" customHeight="1">
      <c r="A12" s="459" t="s">
        <v>193</v>
      </c>
      <c r="B12" s="459">
        <v>192.94158999999999</v>
      </c>
      <c r="C12" s="460">
        <v>109.10757000000001</v>
      </c>
      <c r="D12" s="460">
        <v>396.61384999999996</v>
      </c>
      <c r="E12" s="460">
        <v>546.11880000000008</v>
      </c>
      <c r="F12" s="459">
        <v>1244.78181</v>
      </c>
      <c r="G12" s="470">
        <v>1.5578963615554606E-4</v>
      </c>
      <c r="H12" s="101"/>
    </row>
    <row r="13" spans="1:8" ht="52.5" customHeight="1">
      <c r="A13" s="459" t="s">
        <v>194</v>
      </c>
      <c r="B13" s="459">
        <v>1080.1761200000001</v>
      </c>
      <c r="C13" s="460">
        <v>1328.9641200000001</v>
      </c>
      <c r="D13" s="460">
        <v>2087.203</v>
      </c>
      <c r="E13" s="460">
        <v>2881.30654</v>
      </c>
      <c r="F13" s="459">
        <v>7377.6497799999997</v>
      </c>
      <c r="G13" s="470">
        <v>9.2334364599145637E-4</v>
      </c>
      <c r="H13" s="101"/>
    </row>
    <row r="14" spans="1:8" ht="27" customHeight="1">
      <c r="A14" s="459" t="s">
        <v>195</v>
      </c>
      <c r="B14" s="459">
        <v>216.03523000000001</v>
      </c>
      <c r="C14" s="460">
        <v>171.77136999999999</v>
      </c>
      <c r="D14" s="460">
        <v>401.40027000000003</v>
      </c>
      <c r="E14" s="460">
        <v>556.66718999999989</v>
      </c>
      <c r="F14" s="459">
        <v>1345.8740599999999</v>
      </c>
      <c r="G14" s="470">
        <v>1.6844175295153738E-4</v>
      </c>
      <c r="H14" s="101"/>
    </row>
    <row r="15" spans="1:8" ht="52.5" customHeight="1">
      <c r="A15" s="459" t="s">
        <v>196</v>
      </c>
      <c r="B15" s="459">
        <v>794.21884999999997</v>
      </c>
      <c r="C15" s="460">
        <v>508.85614000000004</v>
      </c>
      <c r="D15" s="460">
        <v>651.18237999999997</v>
      </c>
      <c r="E15" s="460">
        <v>2656.4462100000001</v>
      </c>
      <c r="F15" s="459">
        <v>4610.7035800000003</v>
      </c>
      <c r="G15" s="470">
        <v>5.7704878668597649E-4</v>
      </c>
      <c r="H15" s="101"/>
    </row>
    <row r="16" spans="1:8" ht="27" customHeight="1">
      <c r="A16" s="459" t="s">
        <v>197</v>
      </c>
      <c r="B16" s="459">
        <v>397.10957000000002</v>
      </c>
      <c r="C16" s="460">
        <v>254.42809</v>
      </c>
      <c r="D16" s="460">
        <v>315.86426</v>
      </c>
      <c r="E16" s="460">
        <v>1126.7074700000001</v>
      </c>
      <c r="F16" s="459">
        <v>2094.1093900000001</v>
      </c>
      <c r="G16" s="470">
        <v>2.6208652578078124E-4</v>
      </c>
      <c r="H16" s="101"/>
    </row>
    <row r="17" spans="1:8" ht="52.5" customHeight="1">
      <c r="A17" s="459" t="s">
        <v>198</v>
      </c>
      <c r="B17" s="459">
        <v>2161.57771</v>
      </c>
      <c r="C17" s="460">
        <v>283.04250999999999</v>
      </c>
      <c r="D17" s="460">
        <v>1359.6569</v>
      </c>
      <c r="E17" s="460">
        <v>2749.8045400000001</v>
      </c>
      <c r="F17" s="459">
        <v>6554.0816599999998</v>
      </c>
      <c r="G17" s="470">
        <v>8.202706602413617E-4</v>
      </c>
      <c r="H17" s="101"/>
    </row>
    <row r="18" spans="1:8" ht="27" customHeight="1">
      <c r="A18" s="459" t="s">
        <v>199</v>
      </c>
      <c r="B18" s="459">
        <v>1495.9809700000001</v>
      </c>
      <c r="C18" s="460">
        <v>226.434</v>
      </c>
      <c r="D18" s="460">
        <v>1052.2659900000001</v>
      </c>
      <c r="E18" s="460">
        <v>2103.1878199999996</v>
      </c>
      <c r="F18" s="459">
        <v>4877.8687799999998</v>
      </c>
      <c r="G18" s="470">
        <v>6.1048562595134427E-4</v>
      </c>
      <c r="H18" s="101"/>
    </row>
    <row r="19" spans="1:8" ht="52.5" customHeight="1">
      <c r="A19" s="459" t="s">
        <v>200</v>
      </c>
      <c r="B19" s="459">
        <v>289.34917999999999</v>
      </c>
      <c r="C19" s="460">
        <v>1565.1933799999999</v>
      </c>
      <c r="D19" s="460">
        <v>14005.576359999999</v>
      </c>
      <c r="E19" s="460">
        <v>40386.341180000003</v>
      </c>
      <c r="F19" s="459">
        <v>56246.460100000004</v>
      </c>
      <c r="G19" s="470">
        <v>7.0394791148309273E-3</v>
      </c>
      <c r="H19" s="101"/>
    </row>
    <row r="20" spans="1:8" ht="27" customHeight="1" thickBot="1">
      <c r="A20" s="459" t="s">
        <v>201</v>
      </c>
      <c r="B20" s="459">
        <v>234.13942</v>
      </c>
      <c r="C20" s="460">
        <v>1565.1933799999999</v>
      </c>
      <c r="D20" s="460">
        <v>13232.06115</v>
      </c>
      <c r="E20" s="460">
        <v>38076.831049999993</v>
      </c>
      <c r="F20" s="459">
        <v>53108.224999999991</v>
      </c>
      <c r="G20" s="470">
        <v>6.6467159008508272E-3</v>
      </c>
      <c r="H20" s="101"/>
    </row>
    <row r="21" spans="1:8" ht="56.25" customHeight="1" thickTop="1" thickBot="1">
      <c r="A21" s="471" t="s">
        <v>202</v>
      </c>
      <c r="B21" s="472">
        <v>2120229.0650099996</v>
      </c>
      <c r="C21" s="472">
        <v>455564.75537999999</v>
      </c>
      <c r="D21" s="472">
        <v>1410697.4864899998</v>
      </c>
      <c r="E21" s="472">
        <v>4003653.87041</v>
      </c>
      <c r="F21" s="472">
        <v>7990145.1772899991</v>
      </c>
      <c r="G21" s="473">
        <v>1</v>
      </c>
      <c r="H21" s="101"/>
    </row>
    <row r="22" spans="1:8" ht="56.25" customHeight="1" thickTop="1">
      <c r="A22" s="474" t="s">
        <v>340</v>
      </c>
      <c r="B22" s="452">
        <v>10567.65069</v>
      </c>
      <c r="C22" s="452">
        <v>5001.8560799999996</v>
      </c>
      <c r="D22" s="452">
        <v>28154.275589999997</v>
      </c>
      <c r="E22" s="452">
        <v>60085.051579999999</v>
      </c>
      <c r="F22" s="452">
        <v>103808.83393999998</v>
      </c>
      <c r="G22" s="453">
        <v>0</v>
      </c>
      <c r="H22" s="101"/>
    </row>
    <row r="23" spans="1:8" s="137" customFormat="1" ht="56.25" customHeight="1" thickBot="1">
      <c r="A23" s="475" t="s">
        <v>341</v>
      </c>
      <c r="B23" s="476">
        <v>0.26535551206706776</v>
      </c>
      <c r="C23" s="476">
        <v>5.7015829533965105E-2</v>
      </c>
      <c r="D23" s="476">
        <v>0.17655467518907625</v>
      </c>
      <c r="E23" s="476">
        <v>0.50107398320989094</v>
      </c>
      <c r="F23" s="476">
        <v>1</v>
      </c>
      <c r="G23" s="476">
        <v>0</v>
      </c>
    </row>
    <row r="24" spans="1:8" ht="15" customHeight="1">
      <c r="A24" s="723" t="s">
        <v>358</v>
      </c>
      <c r="B24" s="723"/>
      <c r="C24" s="723"/>
      <c r="D24" s="723"/>
      <c r="E24" s="723"/>
      <c r="F24" s="723"/>
      <c r="G24" s="723"/>
      <c r="H24" s="101"/>
    </row>
    <row r="25" spans="1:8" s="161" customFormat="1" ht="37.5" customHeight="1">
      <c r="A25" s="697" t="s">
        <v>206</v>
      </c>
      <c r="B25" s="722"/>
      <c r="C25" s="722"/>
      <c r="D25" s="722"/>
      <c r="E25" s="722"/>
      <c r="F25" s="722"/>
      <c r="G25" s="722"/>
    </row>
    <row r="26" spans="1:8" s="161" customFormat="1" ht="36.75" customHeight="1">
      <c r="A26" s="697" t="s">
        <v>207</v>
      </c>
      <c r="B26" s="716"/>
      <c r="C26" s="716"/>
      <c r="D26" s="716"/>
      <c r="E26" s="716"/>
      <c r="F26" s="716"/>
      <c r="G26" s="716"/>
    </row>
    <row r="27" spans="1:8" ht="15" customHeight="1">
      <c r="A27" s="723" t="s">
        <v>359</v>
      </c>
      <c r="B27" s="723"/>
      <c r="C27" s="723"/>
      <c r="D27" s="723"/>
      <c r="E27" s="723"/>
      <c r="F27" s="723"/>
      <c r="G27" s="723"/>
      <c r="H27" s="101"/>
    </row>
    <row r="28" spans="1:8" ht="15.75" hidden="1">
      <c r="A28" s="151"/>
      <c r="H28" s="101"/>
    </row>
    <row r="29" spans="1:8" ht="15.75" hidden="1">
      <c r="A29" s="151"/>
      <c r="H29" s="101"/>
    </row>
    <row r="30" spans="1:8" ht="15.75" hidden="1">
      <c r="A30" s="151"/>
      <c r="H30" s="101"/>
    </row>
    <row r="31" spans="1:8" ht="15.75" hidden="1">
      <c r="A31" s="151"/>
      <c r="H31" s="101"/>
    </row>
    <row r="32" spans="1:8" ht="15.75" hidden="1">
      <c r="A32" s="151"/>
      <c r="H32" s="101"/>
    </row>
    <row r="33" spans="1:8" ht="15.75" hidden="1">
      <c r="A33" s="151"/>
      <c r="H33" s="101"/>
    </row>
    <row r="34" spans="1:8" ht="15.75" hidden="1">
      <c r="A34" s="151"/>
      <c r="H34" s="101"/>
    </row>
    <row r="35" spans="1:8" ht="15.75" hidden="1">
      <c r="A35" s="151"/>
      <c r="H35" s="101"/>
    </row>
    <row r="36" spans="1:8" ht="15.75" hidden="1">
      <c r="A36" s="151"/>
      <c r="H36" s="101"/>
    </row>
    <row r="37" spans="1:8" ht="15.75" hidden="1">
      <c r="A37" s="151"/>
      <c r="H37" s="101"/>
    </row>
    <row r="38" spans="1:8" ht="15.75" hidden="1">
      <c r="A38" s="151"/>
      <c r="H38" s="101"/>
    </row>
    <row r="39" spans="1:8" ht="15.75" hidden="1">
      <c r="A39" s="151"/>
      <c r="H39" s="101"/>
    </row>
    <row r="40" spans="1:8" ht="15.75" hidden="1">
      <c r="A40" s="151"/>
      <c r="H40" s="101"/>
    </row>
    <row r="41" spans="1:8" ht="15.75" hidden="1">
      <c r="A41" s="151"/>
      <c r="H41" s="101"/>
    </row>
    <row r="42" spans="1:8" ht="15.75" hidden="1">
      <c r="A42" s="151"/>
      <c r="H42" s="101"/>
    </row>
    <row r="43" spans="1:8" ht="15.75" hidden="1">
      <c r="A43" s="151"/>
      <c r="H43" s="101"/>
    </row>
    <row r="44" spans="1:8" ht="15.75" hidden="1">
      <c r="A44" s="151"/>
      <c r="H44" s="101"/>
    </row>
    <row r="45" spans="1:8" ht="15.75" hidden="1">
      <c r="A45" s="151"/>
      <c r="H45" s="101"/>
    </row>
    <row r="46" spans="1:8" ht="15.75" hidden="1">
      <c r="A46" s="151"/>
      <c r="H46" s="101"/>
    </row>
    <row r="47" spans="1:8" ht="15.75" hidden="1">
      <c r="A47" s="151"/>
      <c r="H47" s="101"/>
    </row>
    <row r="48" spans="1:8" ht="15.75" hidden="1">
      <c r="A48" s="151"/>
      <c r="H48" s="101"/>
    </row>
    <row r="49" spans="1:8" ht="15.75" hidden="1">
      <c r="A49" s="151"/>
      <c r="H49" s="101"/>
    </row>
    <row r="50" spans="1:8" ht="15.75" hidden="1">
      <c r="A50" s="151"/>
      <c r="H50" s="101"/>
    </row>
    <row r="51" spans="1:8" ht="15.75" hidden="1">
      <c r="A51" s="151"/>
      <c r="H51" s="101"/>
    </row>
    <row r="52" spans="1:8" ht="15.75" hidden="1">
      <c r="A52" s="151"/>
      <c r="H52" s="101"/>
    </row>
    <row r="53" spans="1:8" ht="15.75" hidden="1">
      <c r="A53" s="151"/>
      <c r="H53" s="101"/>
    </row>
    <row r="54" spans="1:8" ht="15.75" hidden="1">
      <c r="A54" s="151"/>
      <c r="H54" s="101"/>
    </row>
    <row r="55" spans="1:8" ht="15.75" hidden="1">
      <c r="A55" s="151"/>
      <c r="H55" s="101"/>
    </row>
    <row r="56" spans="1:8" ht="15.75" hidden="1">
      <c r="A56" s="151"/>
      <c r="H56" s="101"/>
    </row>
    <row r="57" spans="1:8" ht="15.75" hidden="1">
      <c r="A57" s="151"/>
      <c r="H57" s="101"/>
    </row>
    <row r="58" spans="1:8" ht="15.75" hidden="1">
      <c r="A58" s="151"/>
      <c r="H58" s="101"/>
    </row>
    <row r="59" spans="1:8" ht="15.75" hidden="1">
      <c r="A59" s="151"/>
      <c r="H59" s="101"/>
    </row>
    <row r="60" spans="1:8" ht="15.75" hidden="1">
      <c r="A60" s="151"/>
      <c r="H60" s="101"/>
    </row>
    <row r="61" spans="1:8" ht="15.75" hidden="1">
      <c r="A61" s="151"/>
      <c r="H61" s="101"/>
    </row>
    <row r="62" spans="1:8" ht="15.75" hidden="1">
      <c r="A62" s="151"/>
      <c r="H62" s="101"/>
    </row>
    <row r="63" spans="1:8" ht="15.75" hidden="1">
      <c r="A63" s="151"/>
      <c r="H63" s="101"/>
    </row>
    <row r="64" spans="1:8" ht="15.75" hidden="1">
      <c r="A64" s="151"/>
      <c r="H64" s="101"/>
    </row>
    <row r="65" spans="1:8" ht="15.75" hidden="1">
      <c r="A65" s="151"/>
      <c r="H65" s="101"/>
    </row>
    <row r="66" spans="1:8" ht="15.75" hidden="1">
      <c r="A66" s="151"/>
      <c r="H66" s="101"/>
    </row>
    <row r="67" spans="1:8" ht="15.75" hidden="1">
      <c r="A67" s="151"/>
      <c r="H67" s="101"/>
    </row>
    <row r="68" spans="1:8" ht="15.75" hidden="1">
      <c r="A68" s="151"/>
      <c r="H68" s="101"/>
    </row>
    <row r="69" spans="1:8" ht="15.75" hidden="1">
      <c r="A69" s="151"/>
      <c r="H69" s="101"/>
    </row>
    <row r="70" spans="1:8" ht="15.75" hidden="1">
      <c r="A70" s="151"/>
      <c r="H70" s="101"/>
    </row>
    <row r="71" spans="1:8" ht="15.75" hidden="1">
      <c r="A71" s="151"/>
      <c r="H71" s="101"/>
    </row>
    <row r="72" spans="1:8" ht="15.75" hidden="1">
      <c r="A72" s="151"/>
      <c r="H72" s="101"/>
    </row>
    <row r="73" spans="1:8" ht="15.75" hidden="1">
      <c r="A73" s="151"/>
      <c r="H73" s="101"/>
    </row>
    <row r="74" spans="1:8" ht="15.75" hidden="1">
      <c r="A74" s="151"/>
      <c r="H74" s="101"/>
    </row>
    <row r="75" spans="1:8" ht="15.75" hidden="1">
      <c r="A75" s="151"/>
      <c r="H75" s="101"/>
    </row>
    <row r="76" spans="1:8" ht="15.75" hidden="1">
      <c r="A76" s="151"/>
      <c r="H76" s="101"/>
    </row>
    <row r="77" spans="1:8" ht="15.75" hidden="1">
      <c r="A77" s="151"/>
      <c r="H77" s="101"/>
    </row>
    <row r="78" spans="1:8" ht="15.75" hidden="1">
      <c r="A78" s="151"/>
      <c r="H78" s="101"/>
    </row>
    <row r="79" spans="1:8" ht="15.75" hidden="1">
      <c r="A79" s="151"/>
      <c r="H79" s="101"/>
    </row>
    <row r="80" spans="1:8" ht="15.75" hidden="1">
      <c r="A80" s="151"/>
      <c r="H80" s="101"/>
    </row>
    <row r="81" spans="1:8" ht="15.75" hidden="1">
      <c r="A81" s="151"/>
      <c r="H81" s="101"/>
    </row>
    <row r="82" spans="1:8" ht="15.75" hidden="1">
      <c r="A82" s="151"/>
      <c r="H82" s="101"/>
    </row>
    <row r="83" spans="1:8" ht="15.75" hidden="1">
      <c r="A83" s="151"/>
      <c r="H83" s="101"/>
    </row>
    <row r="84" spans="1:8" ht="15.75" hidden="1">
      <c r="A84" s="151"/>
      <c r="H84" s="101"/>
    </row>
    <row r="85" spans="1:8" ht="15.75" hidden="1">
      <c r="A85" s="151"/>
      <c r="H85" s="101"/>
    </row>
    <row r="86" spans="1:8" ht="15.75" hidden="1">
      <c r="A86" s="151"/>
      <c r="H86" s="101"/>
    </row>
    <row r="87" spans="1:8" ht="15.75" hidden="1">
      <c r="A87" s="151"/>
      <c r="H87" s="101"/>
    </row>
    <row r="88" spans="1:8" ht="15.75" hidden="1">
      <c r="A88" s="151"/>
      <c r="H88" s="101"/>
    </row>
    <row r="89" spans="1:8" ht="15.75" hidden="1">
      <c r="A89" s="151"/>
      <c r="H89" s="101"/>
    </row>
    <row r="90" spans="1:8" ht="15.75" hidden="1">
      <c r="A90" s="151"/>
      <c r="H90" s="101"/>
    </row>
    <row r="91" spans="1:8" ht="15.75" hidden="1">
      <c r="A91" s="151"/>
      <c r="H91" s="101"/>
    </row>
    <row r="92" spans="1:8" ht="15.75" hidden="1">
      <c r="A92" s="151"/>
      <c r="H92" s="101"/>
    </row>
    <row r="93" spans="1:8" ht="15.75" hidden="1">
      <c r="A93" s="151"/>
      <c r="H93" s="101"/>
    </row>
    <row r="94" spans="1:8" ht="15.75" hidden="1">
      <c r="A94" s="151"/>
      <c r="H94" s="101"/>
    </row>
    <row r="95" spans="1:8" ht="15.75" hidden="1">
      <c r="A95" s="151"/>
      <c r="H95" s="101"/>
    </row>
    <row r="96" spans="1:8" ht="15.75" hidden="1">
      <c r="A96" s="151"/>
      <c r="H96" s="101"/>
    </row>
    <row r="97" spans="1:8" ht="15.75" hidden="1">
      <c r="A97" s="151"/>
      <c r="H97" s="101"/>
    </row>
    <row r="98" spans="1:8" ht="15.75" hidden="1">
      <c r="A98" s="151"/>
      <c r="H98" s="101"/>
    </row>
    <row r="99" spans="1:8" ht="15.75" hidden="1">
      <c r="A99" s="151"/>
      <c r="H99" s="101"/>
    </row>
    <row r="100" spans="1:8" ht="15.75" hidden="1">
      <c r="A100" s="151"/>
      <c r="H100" s="101"/>
    </row>
    <row r="101" spans="1:8" ht="15.75" hidden="1">
      <c r="A101" s="151"/>
      <c r="H101" s="101"/>
    </row>
    <row r="102" spans="1:8" ht="15.75" hidden="1">
      <c r="A102" s="151"/>
      <c r="H102" s="101"/>
    </row>
    <row r="103" spans="1:8" ht="15.75" hidden="1">
      <c r="A103" s="151"/>
      <c r="H103" s="101"/>
    </row>
    <row r="104" spans="1:8" ht="15.75" hidden="1">
      <c r="A104" s="151"/>
      <c r="H104" s="101"/>
    </row>
    <row r="105" spans="1:8" ht="15.75" hidden="1">
      <c r="A105" s="151"/>
      <c r="H105" s="101"/>
    </row>
    <row r="106" spans="1:8" ht="15.75" hidden="1">
      <c r="A106" s="151"/>
      <c r="H106" s="101"/>
    </row>
    <row r="107" spans="1:8" ht="15.75" hidden="1">
      <c r="A107" s="151"/>
      <c r="H107" s="101"/>
    </row>
    <row r="108" spans="1:8" ht="15.75" hidden="1">
      <c r="A108" s="151"/>
      <c r="H108" s="101"/>
    </row>
    <row r="109" spans="1:8" ht="15.75" hidden="1">
      <c r="A109" s="151"/>
      <c r="H109" s="101"/>
    </row>
    <row r="110" spans="1:8" ht="15.75" hidden="1">
      <c r="A110" s="151"/>
      <c r="H110" s="101"/>
    </row>
    <row r="111" spans="1:8" ht="15.75" hidden="1">
      <c r="A111" s="151"/>
      <c r="H111" s="101"/>
    </row>
    <row r="112" spans="1:8" ht="15.75" hidden="1">
      <c r="A112" s="151"/>
      <c r="H112" s="101"/>
    </row>
    <row r="113" spans="1:8" ht="15.75" hidden="1">
      <c r="A113" s="151"/>
      <c r="H113" s="101"/>
    </row>
    <row r="114" spans="1:8" ht="15.75" hidden="1">
      <c r="A114" s="151"/>
      <c r="H114" s="101"/>
    </row>
    <row r="115" spans="1:8" ht="15.75" hidden="1">
      <c r="A115" s="151"/>
      <c r="H115" s="101"/>
    </row>
    <row r="116" spans="1:8" ht="15.75" hidden="1">
      <c r="A116" s="151"/>
      <c r="H116" s="101"/>
    </row>
    <row r="117" spans="1:8" ht="15.75" hidden="1">
      <c r="A117" s="151"/>
      <c r="H117" s="101"/>
    </row>
    <row r="118" spans="1:8" ht="15.75" hidden="1">
      <c r="A118" s="151"/>
      <c r="H118" s="101"/>
    </row>
    <row r="119" spans="1:8" ht="15.75" hidden="1">
      <c r="A119" s="151"/>
      <c r="H119" s="101"/>
    </row>
    <row r="120" spans="1:8" ht="15.75" hidden="1">
      <c r="A120" s="151"/>
      <c r="H120" s="101"/>
    </row>
    <row r="121" spans="1:8" ht="15.75" hidden="1">
      <c r="A121" s="151"/>
      <c r="H121" s="101"/>
    </row>
    <row r="122" spans="1:8" ht="15.75" hidden="1">
      <c r="A122" s="151"/>
      <c r="H122" s="101"/>
    </row>
    <row r="123" spans="1:8" ht="15.75" hidden="1">
      <c r="A123" s="151"/>
      <c r="H123" s="101"/>
    </row>
    <row r="124" spans="1:8" ht="15.75" hidden="1">
      <c r="A124" s="151"/>
      <c r="H124" s="101"/>
    </row>
    <row r="125" spans="1:8" ht="15.75" hidden="1">
      <c r="A125" s="151"/>
      <c r="H125" s="101"/>
    </row>
    <row r="126" spans="1:8" ht="15.75" hidden="1">
      <c r="A126" s="151"/>
      <c r="H126" s="101"/>
    </row>
    <row r="127" spans="1:8" ht="15.75" hidden="1">
      <c r="A127" s="151"/>
      <c r="H127" s="101"/>
    </row>
    <row r="128" spans="1:8" ht="15.75" hidden="1">
      <c r="A128" s="151"/>
      <c r="H128" s="101"/>
    </row>
    <row r="129" spans="1:8" ht="15.75" hidden="1">
      <c r="A129" s="151"/>
      <c r="H129" s="101"/>
    </row>
    <row r="130" spans="1:8" ht="15.75" hidden="1">
      <c r="A130" s="151"/>
      <c r="H130" s="101"/>
    </row>
    <row r="131" spans="1:8" ht="15.75" hidden="1">
      <c r="A131" s="151"/>
      <c r="H131" s="101"/>
    </row>
    <row r="132" spans="1:8" ht="15.75" hidden="1">
      <c r="A132" s="151"/>
      <c r="H132" s="101"/>
    </row>
    <row r="133" spans="1:8" ht="15.75" hidden="1">
      <c r="A133" s="151"/>
      <c r="H133" s="101"/>
    </row>
    <row r="134" spans="1:8" ht="15.75" hidden="1">
      <c r="A134" s="151"/>
      <c r="H134" s="101"/>
    </row>
    <row r="135" spans="1:8" ht="15.75" hidden="1">
      <c r="A135" s="151"/>
      <c r="H135" s="101"/>
    </row>
    <row r="136" spans="1:8" ht="15.75" hidden="1">
      <c r="A136" s="151"/>
      <c r="H136" s="101"/>
    </row>
    <row r="137" spans="1:8" ht="15.75" hidden="1">
      <c r="A137" s="151"/>
      <c r="H137" s="101"/>
    </row>
    <row r="138" spans="1:8" ht="15.75" hidden="1">
      <c r="A138" s="151"/>
      <c r="H138" s="101"/>
    </row>
    <row r="139" spans="1:8" ht="15.75" hidden="1">
      <c r="A139" s="151"/>
      <c r="H139" s="101"/>
    </row>
    <row r="140" spans="1:8" ht="15.75" hidden="1">
      <c r="A140" s="151"/>
      <c r="H140" s="101"/>
    </row>
    <row r="141" spans="1:8" ht="15.75" hidden="1">
      <c r="A141" s="151"/>
      <c r="H141" s="101"/>
    </row>
    <row r="142" spans="1:8" ht="15.75" hidden="1">
      <c r="A142" s="151"/>
      <c r="H142" s="101"/>
    </row>
    <row r="143" spans="1:8" ht="15.75" hidden="1">
      <c r="A143" s="151"/>
      <c r="H143" s="101"/>
    </row>
    <row r="144" spans="1:8" ht="15.75" hidden="1">
      <c r="A144" s="151"/>
      <c r="H144" s="101"/>
    </row>
    <row r="145" spans="1:8" ht="15.75" hidden="1">
      <c r="A145" s="151"/>
      <c r="H145" s="101"/>
    </row>
    <row r="146" spans="1:8" ht="15.75" hidden="1">
      <c r="A146" s="151"/>
      <c r="H146" s="101"/>
    </row>
    <row r="147" spans="1:8" ht="15.75" hidden="1">
      <c r="A147" s="151"/>
      <c r="H147" s="101"/>
    </row>
    <row r="148" spans="1:8" ht="15.75" hidden="1">
      <c r="A148" s="151"/>
      <c r="H148" s="101"/>
    </row>
    <row r="149" spans="1:8" ht="15.75" hidden="1">
      <c r="A149" s="151"/>
      <c r="H149" s="101"/>
    </row>
    <row r="150" spans="1:8" ht="15.75" hidden="1">
      <c r="A150" s="151"/>
      <c r="H150" s="101"/>
    </row>
    <row r="151" spans="1:8" ht="15.75" hidden="1">
      <c r="A151" s="151"/>
      <c r="H151" s="101"/>
    </row>
    <row r="152" spans="1:8" ht="15.75" hidden="1">
      <c r="A152" s="151"/>
      <c r="H152" s="101"/>
    </row>
    <row r="153" spans="1:8" ht="15.75" hidden="1">
      <c r="A153" s="151"/>
      <c r="H153" s="101"/>
    </row>
    <row r="154" spans="1:8" ht="15.75" hidden="1">
      <c r="A154" s="151"/>
      <c r="H154" s="101"/>
    </row>
    <row r="155" spans="1:8" ht="15.75" hidden="1">
      <c r="A155" s="151"/>
      <c r="H155" s="101"/>
    </row>
    <row r="156" spans="1:8" ht="15.75" hidden="1">
      <c r="A156" s="151"/>
      <c r="H156" s="101"/>
    </row>
    <row r="157" spans="1:8" ht="15.75" hidden="1">
      <c r="A157" s="151"/>
      <c r="H157" s="101"/>
    </row>
    <row r="158" spans="1:8" ht="15.75" hidden="1">
      <c r="A158" s="151"/>
      <c r="H158" s="101"/>
    </row>
    <row r="159" spans="1:8" ht="15.75" hidden="1">
      <c r="A159" s="151"/>
      <c r="H159" s="101"/>
    </row>
    <row r="160" spans="1:8" ht="15.75" hidden="1">
      <c r="A160" s="151"/>
      <c r="H160" s="101"/>
    </row>
    <row r="161" spans="1:8" ht="15.75" hidden="1">
      <c r="A161" s="151"/>
      <c r="H161" s="101"/>
    </row>
    <row r="162" spans="1:8" ht="15.75" hidden="1">
      <c r="A162" s="151"/>
      <c r="H162" s="101"/>
    </row>
    <row r="163" spans="1:8" ht="15.75" hidden="1">
      <c r="A163" s="151"/>
      <c r="H163" s="101"/>
    </row>
    <row r="164" spans="1:8" ht="15.75" hidden="1">
      <c r="A164" s="151"/>
      <c r="H164" s="101"/>
    </row>
    <row r="165" spans="1:8" ht="15.75" hidden="1">
      <c r="A165" s="151"/>
      <c r="H165" s="101"/>
    </row>
    <row r="166" spans="1:8" ht="15.75" hidden="1">
      <c r="A166" s="151"/>
      <c r="H166" s="101"/>
    </row>
    <row r="167" spans="1:8" ht="15.75" hidden="1">
      <c r="A167" s="151"/>
      <c r="H167" s="101"/>
    </row>
    <row r="168" spans="1:8" ht="15.75" hidden="1">
      <c r="A168" s="151"/>
      <c r="H168" s="101"/>
    </row>
    <row r="169" spans="1:8" ht="15.75" hidden="1">
      <c r="A169" s="151"/>
      <c r="H169" s="101"/>
    </row>
    <row r="170" spans="1:8" ht="15.75" hidden="1">
      <c r="A170" s="151"/>
      <c r="H170" s="101"/>
    </row>
    <row r="171" spans="1:8" ht="15.75" hidden="1">
      <c r="A171" s="151"/>
      <c r="H171" s="101"/>
    </row>
    <row r="172" spans="1:8" ht="15.75" hidden="1">
      <c r="A172" s="151"/>
      <c r="H172" s="101"/>
    </row>
    <row r="173" spans="1:8" ht="15.75" hidden="1">
      <c r="A173" s="151"/>
      <c r="H173" s="101"/>
    </row>
    <row r="174" spans="1:8" ht="15.75" hidden="1">
      <c r="A174" s="151"/>
      <c r="H174" s="101"/>
    </row>
    <row r="175" spans="1:8" ht="15.75" hidden="1">
      <c r="A175" s="151"/>
      <c r="H175" s="101"/>
    </row>
    <row r="176" spans="1:8" ht="15.75" hidden="1">
      <c r="A176" s="151"/>
      <c r="H176" s="101"/>
    </row>
    <row r="177" spans="1:8" ht="15.75" hidden="1">
      <c r="A177" s="151"/>
      <c r="H177" s="101"/>
    </row>
    <row r="178" spans="1:8" ht="15.75" hidden="1">
      <c r="A178" s="151"/>
      <c r="H178" s="101"/>
    </row>
    <row r="179" spans="1:8" ht="15.75" hidden="1">
      <c r="A179" s="151"/>
      <c r="H179" s="101"/>
    </row>
    <row r="180" spans="1:8" ht="15.75" hidden="1">
      <c r="A180" s="151"/>
      <c r="H180" s="101"/>
    </row>
    <row r="181" spans="1:8" ht="15.75" hidden="1">
      <c r="A181" s="151"/>
      <c r="H181" s="101"/>
    </row>
    <row r="182" spans="1:8" ht="15.75" hidden="1">
      <c r="A182" s="151"/>
      <c r="H182" s="101"/>
    </row>
    <row r="183" spans="1:8" ht="15.75" hidden="1">
      <c r="A183" s="151"/>
      <c r="H183" s="101"/>
    </row>
    <row r="184" spans="1:8" ht="15.75" hidden="1">
      <c r="A184" s="151"/>
      <c r="H184" s="101"/>
    </row>
    <row r="185" spans="1:8" ht="15.75" hidden="1">
      <c r="A185" s="151"/>
      <c r="H185" s="101"/>
    </row>
    <row r="186" spans="1:8" ht="15.75" hidden="1">
      <c r="A186" s="151"/>
      <c r="H186" s="101"/>
    </row>
    <row r="187" spans="1:8" ht="15.75" hidden="1">
      <c r="A187" s="151"/>
      <c r="H187" s="101"/>
    </row>
    <row r="188" spans="1:8" ht="15.75" hidden="1">
      <c r="A188" s="151"/>
      <c r="H188" s="101"/>
    </row>
    <row r="189" spans="1:8" ht="15.75" hidden="1">
      <c r="A189" s="151"/>
      <c r="H189" s="101"/>
    </row>
    <row r="190" spans="1:8" ht="15.75" hidden="1">
      <c r="A190" s="151"/>
      <c r="H190" s="101"/>
    </row>
    <row r="191" spans="1:8" ht="15.75" hidden="1">
      <c r="A191" s="151"/>
      <c r="H191" s="101"/>
    </row>
    <row r="192" spans="1:8" ht="15.75" hidden="1">
      <c r="A192" s="151"/>
      <c r="H192" s="101"/>
    </row>
    <row r="193" spans="1:8" ht="15.75" hidden="1">
      <c r="A193" s="151"/>
      <c r="H193" s="101"/>
    </row>
    <row r="194" spans="1:8" ht="15.75" hidden="1">
      <c r="A194" s="151"/>
      <c r="H194" s="101"/>
    </row>
    <row r="195" spans="1:8" ht="15.75" hidden="1">
      <c r="A195" s="151"/>
      <c r="H195" s="101"/>
    </row>
    <row r="196" spans="1:8" ht="15.75" hidden="1">
      <c r="A196" s="151"/>
      <c r="H196" s="101"/>
    </row>
    <row r="197" spans="1:8" ht="15.75" hidden="1">
      <c r="A197" s="151"/>
      <c r="H197" s="101"/>
    </row>
    <row r="198" spans="1:8" ht="15.75" hidden="1">
      <c r="A198" s="151"/>
      <c r="H198" s="101"/>
    </row>
    <row r="199" spans="1:8" ht="15.75" hidden="1">
      <c r="A199" s="151"/>
      <c r="H199" s="101"/>
    </row>
    <row r="200" spans="1:8" ht="15.75" hidden="1">
      <c r="A200" s="151"/>
      <c r="H200" s="101"/>
    </row>
    <row r="201" spans="1:8" ht="15.75" hidden="1">
      <c r="A201" s="151"/>
    </row>
    <row r="202" spans="1:8" ht="15.75" hidden="1">
      <c r="A202" s="151"/>
    </row>
    <row r="203" spans="1:8" ht="15.75" hidden="1">
      <c r="A203" s="151"/>
    </row>
    <row r="204" spans="1:8" ht="15.75" hidden="1">
      <c r="A204" s="151"/>
    </row>
    <row r="205" spans="1:8" ht="15.75" hidden="1">
      <c r="A205" s="151"/>
    </row>
    <row r="206" spans="1:8" ht="15.75" hidden="1">
      <c r="A206" s="151"/>
    </row>
    <row r="207" spans="1:8" ht="15.75" hidden="1">
      <c r="A207" s="151"/>
    </row>
    <row r="208" spans="1:8" ht="15.75" hidden="1">
      <c r="A208" s="151"/>
    </row>
    <row r="209" spans="1:1" ht="15.75" hidden="1">
      <c r="A209" s="151"/>
    </row>
    <row r="210" spans="1:1" ht="15.75" hidden="1">
      <c r="A210" s="151"/>
    </row>
    <row r="211" spans="1:1" ht="15.75" hidden="1">
      <c r="A211" s="151"/>
    </row>
    <row r="212" spans="1:1" ht="15.75" hidden="1">
      <c r="A212" s="151"/>
    </row>
    <row r="213" spans="1:1" ht="15.75" hidden="1">
      <c r="A213" s="151"/>
    </row>
    <row r="214" spans="1:1" ht="15.75" hidden="1">
      <c r="A214" s="151"/>
    </row>
    <row r="215" spans="1:1" ht="15.75" hidden="1">
      <c r="A215" s="151"/>
    </row>
    <row r="216" spans="1:1" ht="15.75" hidden="1">
      <c r="A216" s="151"/>
    </row>
    <row r="217" spans="1:1" ht="15.75" hidden="1">
      <c r="A217" s="151"/>
    </row>
    <row r="218" spans="1:1" ht="15.75" hidden="1">
      <c r="A218" s="151"/>
    </row>
    <row r="219" spans="1:1" ht="15.75" hidden="1">
      <c r="A219" s="151"/>
    </row>
    <row r="220" spans="1:1" ht="15.75" hidden="1">
      <c r="A220" s="151"/>
    </row>
    <row r="221" spans="1:1" ht="15.75" hidden="1">
      <c r="A221" s="151"/>
    </row>
    <row r="222" spans="1:1" ht="15.75" hidden="1">
      <c r="A222" s="151"/>
    </row>
    <row r="223" spans="1:1" ht="15.75" hidden="1">
      <c r="A223" s="151"/>
    </row>
    <row r="224" spans="1:1" ht="15.75" hidden="1">
      <c r="A224" s="151"/>
    </row>
    <row r="225" spans="1:1" ht="15.75" hidden="1">
      <c r="A225" s="151"/>
    </row>
    <row r="226" spans="1:1" ht="15.75" hidden="1">
      <c r="A226" s="151"/>
    </row>
    <row r="227" spans="1:1" ht="15.75" hidden="1">
      <c r="A227" s="151"/>
    </row>
    <row r="228" spans="1:1" ht="15.75" hidden="1">
      <c r="A228" s="151"/>
    </row>
    <row r="229" spans="1:1" ht="15.75" hidden="1">
      <c r="A229" s="151"/>
    </row>
    <row r="230" spans="1:1" ht="15.75" hidden="1">
      <c r="A230" s="151"/>
    </row>
    <row r="231" spans="1:1" ht="15.75" hidden="1">
      <c r="A231" s="151"/>
    </row>
    <row r="232" spans="1:1" ht="15.75" hidden="1">
      <c r="A232" s="151"/>
    </row>
    <row r="233" spans="1:1" ht="15.75" hidden="1">
      <c r="A233" s="151"/>
    </row>
    <row r="234" spans="1:1" ht="15.75" hidden="1">
      <c r="A234" s="151"/>
    </row>
    <row r="235" spans="1:1" ht="15.75" hidden="1">
      <c r="A235" s="151"/>
    </row>
    <row r="236" spans="1:1" ht="15.75" hidden="1">
      <c r="A236" s="151"/>
    </row>
    <row r="237" spans="1:1" ht="15.75" hidden="1">
      <c r="A237" s="151"/>
    </row>
    <row r="238" spans="1:1" ht="15.75" hidden="1">
      <c r="A238" s="151"/>
    </row>
    <row r="239" spans="1:1" ht="15.75" hidden="1">
      <c r="A239" s="151"/>
    </row>
    <row r="240" spans="1:1" ht="15.75" hidden="1">
      <c r="A240" s="151"/>
    </row>
    <row r="241" spans="1:1" ht="15.75" hidden="1">
      <c r="A241" s="151"/>
    </row>
    <row r="242" spans="1:1" ht="15.75" hidden="1">
      <c r="A242" s="151"/>
    </row>
    <row r="243" spans="1:1" ht="15.75" hidden="1">
      <c r="A243" s="151"/>
    </row>
    <row r="244" spans="1:1" ht="15.75" hidden="1">
      <c r="A244" s="151"/>
    </row>
    <row r="245" spans="1:1" ht="15.75" hidden="1">
      <c r="A245" s="151"/>
    </row>
    <row r="246" spans="1:1" ht="15.75" hidden="1">
      <c r="A246" s="151"/>
    </row>
    <row r="247" spans="1:1" ht="15.75" hidden="1">
      <c r="A247" s="151"/>
    </row>
    <row r="248" spans="1:1" ht="15.75" hidden="1">
      <c r="A248" s="151"/>
    </row>
    <row r="249" spans="1:1" ht="15.75" hidden="1">
      <c r="A249" s="151"/>
    </row>
    <row r="250" spans="1:1" ht="15.75" hidden="1">
      <c r="A250" s="151"/>
    </row>
    <row r="251" spans="1:1" ht="15.75" hidden="1">
      <c r="A251" s="151"/>
    </row>
    <row r="252" spans="1:1" ht="15.75" hidden="1">
      <c r="A252" s="151"/>
    </row>
    <row r="253" spans="1:1" ht="15.75" hidden="1">
      <c r="A253" s="151"/>
    </row>
    <row r="254" spans="1:1" ht="15.75" hidden="1">
      <c r="A254" s="151"/>
    </row>
    <row r="255" spans="1:1" ht="15.75" hidden="1">
      <c r="A255" s="151"/>
    </row>
    <row r="256" spans="1:1" ht="15.75" hidden="1">
      <c r="A256" s="151"/>
    </row>
    <row r="257" spans="1:1" ht="15.75" hidden="1">
      <c r="A257" s="151"/>
    </row>
    <row r="258" spans="1:1" ht="15.75" hidden="1">
      <c r="A258" s="151"/>
    </row>
    <row r="259" spans="1:1" ht="15.75" hidden="1">
      <c r="A259" s="151"/>
    </row>
    <row r="260" spans="1:1" ht="15.75" hidden="1">
      <c r="A260" s="151"/>
    </row>
    <row r="261" spans="1:1" ht="15.75" hidden="1">
      <c r="A261" s="151"/>
    </row>
    <row r="262" spans="1:1" ht="15.75" hidden="1">
      <c r="A262" s="151"/>
    </row>
    <row r="263" spans="1:1" ht="15.75" hidden="1">
      <c r="A263" s="151"/>
    </row>
    <row r="264" spans="1:1" ht="15.75" hidden="1">
      <c r="A264" s="151"/>
    </row>
    <row r="265" spans="1:1" ht="15.75" hidden="1">
      <c r="A265" s="151"/>
    </row>
    <row r="266" spans="1:1" ht="15.75" hidden="1">
      <c r="A266" s="151"/>
    </row>
    <row r="267" spans="1:1" ht="15.75" hidden="1">
      <c r="A267" s="151"/>
    </row>
    <row r="268" spans="1:1" ht="15.75" hidden="1">
      <c r="A268" s="151"/>
    </row>
    <row r="269" spans="1:1" ht="15.75" hidden="1">
      <c r="A269" s="151"/>
    </row>
    <row r="270" spans="1:1" ht="15.75" hidden="1">
      <c r="A270" s="151"/>
    </row>
    <row r="271" spans="1:1" ht="15.75" hidden="1">
      <c r="A271" s="151"/>
    </row>
    <row r="272" spans="1:1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</sheetData>
  <mergeCells count="8">
    <mergeCell ref="A26:G26"/>
    <mergeCell ref="A27:G27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WVP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76" style="115" customWidth="1"/>
    <col min="2" max="6" width="19.85546875" style="101" customWidth="1"/>
    <col min="7" max="7" width="19.85546875" style="137" customWidth="1"/>
    <col min="8" max="8" width="2.5703125" style="152" hidden="1"/>
    <col min="9" max="256" width="9.140625" style="101" hidden="1"/>
    <col min="257" max="257" width="58.5703125" style="101" hidden="1"/>
    <col min="258" max="263" width="19.85546875" style="101" hidden="1"/>
    <col min="264" max="264" width="2.5703125" style="101" hidden="1"/>
    <col min="265" max="512" width="9.140625" style="101" hidden="1"/>
    <col min="513" max="513" width="58.5703125" style="101" hidden="1"/>
    <col min="514" max="519" width="19.85546875" style="101" hidden="1"/>
    <col min="520" max="520" width="2.5703125" style="101" hidden="1"/>
    <col min="521" max="768" width="9.140625" style="101" hidden="1"/>
    <col min="769" max="769" width="58.5703125" style="101" hidden="1"/>
    <col min="770" max="775" width="19.85546875" style="101" hidden="1"/>
    <col min="776" max="776" width="2.5703125" style="101" hidden="1"/>
    <col min="777" max="1024" width="9.140625" style="101" hidden="1"/>
    <col min="1025" max="1025" width="58.5703125" style="101" hidden="1"/>
    <col min="1026" max="1031" width="19.85546875" style="101" hidden="1"/>
    <col min="1032" max="1032" width="2.5703125" style="101" hidden="1"/>
    <col min="1033" max="1280" width="9.140625" style="101" hidden="1"/>
    <col min="1281" max="1281" width="58.5703125" style="101" hidden="1"/>
    <col min="1282" max="1287" width="19.85546875" style="101" hidden="1"/>
    <col min="1288" max="1288" width="2.5703125" style="101" hidden="1"/>
    <col min="1289" max="1536" width="9.140625" style="101" hidden="1"/>
    <col min="1537" max="1537" width="58.5703125" style="101" hidden="1"/>
    <col min="1538" max="1543" width="19.85546875" style="101" hidden="1"/>
    <col min="1544" max="1544" width="2.5703125" style="101" hidden="1"/>
    <col min="1545" max="1792" width="9.140625" style="101" hidden="1"/>
    <col min="1793" max="1793" width="58.5703125" style="101" hidden="1"/>
    <col min="1794" max="1799" width="19.85546875" style="101" hidden="1"/>
    <col min="1800" max="1800" width="2.5703125" style="101" hidden="1"/>
    <col min="1801" max="2048" width="9.140625" style="101" hidden="1"/>
    <col min="2049" max="2049" width="58.5703125" style="101" hidden="1"/>
    <col min="2050" max="2055" width="19.85546875" style="101" hidden="1"/>
    <col min="2056" max="2056" width="2.5703125" style="101" hidden="1"/>
    <col min="2057" max="2304" width="9.140625" style="101" hidden="1"/>
    <col min="2305" max="2305" width="58.5703125" style="101" hidden="1"/>
    <col min="2306" max="2311" width="19.85546875" style="101" hidden="1"/>
    <col min="2312" max="2312" width="2.5703125" style="101" hidden="1"/>
    <col min="2313" max="2560" width="9.140625" style="101" hidden="1"/>
    <col min="2561" max="2561" width="58.5703125" style="101" hidden="1"/>
    <col min="2562" max="2567" width="19.85546875" style="101" hidden="1"/>
    <col min="2568" max="2568" width="2.5703125" style="101" hidden="1"/>
    <col min="2569" max="2816" width="9.140625" style="101" hidden="1"/>
    <col min="2817" max="2817" width="58.5703125" style="101" hidden="1"/>
    <col min="2818" max="2823" width="19.85546875" style="101" hidden="1"/>
    <col min="2824" max="2824" width="2.5703125" style="101" hidden="1"/>
    <col min="2825" max="3072" width="9.140625" style="101" hidden="1"/>
    <col min="3073" max="3073" width="58.5703125" style="101" hidden="1"/>
    <col min="3074" max="3079" width="19.85546875" style="101" hidden="1"/>
    <col min="3080" max="3080" width="2.5703125" style="101" hidden="1"/>
    <col min="3081" max="3328" width="9.140625" style="101" hidden="1"/>
    <col min="3329" max="3329" width="58.5703125" style="101" hidden="1"/>
    <col min="3330" max="3335" width="19.85546875" style="101" hidden="1"/>
    <col min="3336" max="3336" width="2.5703125" style="101" hidden="1"/>
    <col min="3337" max="3584" width="9.140625" style="101" hidden="1"/>
    <col min="3585" max="3585" width="58.5703125" style="101" hidden="1"/>
    <col min="3586" max="3591" width="19.85546875" style="101" hidden="1"/>
    <col min="3592" max="3592" width="2.5703125" style="101" hidden="1"/>
    <col min="3593" max="3840" width="9.140625" style="101" hidden="1"/>
    <col min="3841" max="3841" width="58.5703125" style="101" hidden="1"/>
    <col min="3842" max="3847" width="19.85546875" style="101" hidden="1"/>
    <col min="3848" max="3848" width="2.5703125" style="101" hidden="1"/>
    <col min="3849" max="4096" width="9.140625" style="101" hidden="1"/>
    <col min="4097" max="4097" width="58.5703125" style="101" hidden="1"/>
    <col min="4098" max="4103" width="19.85546875" style="101" hidden="1"/>
    <col min="4104" max="4104" width="2.5703125" style="101" hidden="1"/>
    <col min="4105" max="4352" width="9.140625" style="101" hidden="1"/>
    <col min="4353" max="4353" width="58.5703125" style="101" hidden="1"/>
    <col min="4354" max="4359" width="19.85546875" style="101" hidden="1"/>
    <col min="4360" max="4360" width="2.5703125" style="101" hidden="1"/>
    <col min="4361" max="4608" width="9.140625" style="101" hidden="1"/>
    <col min="4609" max="4609" width="58.5703125" style="101" hidden="1"/>
    <col min="4610" max="4615" width="19.85546875" style="101" hidden="1"/>
    <col min="4616" max="4616" width="2.5703125" style="101" hidden="1"/>
    <col min="4617" max="4864" width="9.140625" style="101" hidden="1"/>
    <col min="4865" max="4865" width="58.5703125" style="101" hidden="1"/>
    <col min="4866" max="4871" width="19.85546875" style="101" hidden="1"/>
    <col min="4872" max="4872" width="2.5703125" style="101" hidden="1"/>
    <col min="4873" max="5120" width="9.140625" style="101" hidden="1"/>
    <col min="5121" max="5121" width="58.5703125" style="101" hidden="1"/>
    <col min="5122" max="5127" width="19.85546875" style="101" hidden="1"/>
    <col min="5128" max="5128" width="2.5703125" style="101" hidden="1"/>
    <col min="5129" max="5376" width="9.140625" style="101" hidden="1"/>
    <col min="5377" max="5377" width="58.5703125" style="101" hidden="1"/>
    <col min="5378" max="5383" width="19.85546875" style="101" hidden="1"/>
    <col min="5384" max="5384" width="2.5703125" style="101" hidden="1"/>
    <col min="5385" max="5632" width="9.140625" style="101" hidden="1"/>
    <col min="5633" max="5633" width="58.5703125" style="101" hidden="1"/>
    <col min="5634" max="5639" width="19.85546875" style="101" hidden="1"/>
    <col min="5640" max="5640" width="2.5703125" style="101" hidden="1"/>
    <col min="5641" max="5888" width="9.140625" style="101" hidden="1"/>
    <col min="5889" max="5889" width="58.5703125" style="101" hidden="1"/>
    <col min="5890" max="5895" width="19.85546875" style="101" hidden="1"/>
    <col min="5896" max="5896" width="2.5703125" style="101" hidden="1"/>
    <col min="5897" max="6144" width="9.140625" style="101" hidden="1"/>
    <col min="6145" max="6145" width="58.5703125" style="101" hidden="1"/>
    <col min="6146" max="6151" width="19.85546875" style="101" hidden="1"/>
    <col min="6152" max="6152" width="2.5703125" style="101" hidden="1"/>
    <col min="6153" max="6400" width="9.140625" style="101" hidden="1"/>
    <col min="6401" max="6401" width="58.5703125" style="101" hidden="1"/>
    <col min="6402" max="6407" width="19.85546875" style="101" hidden="1"/>
    <col min="6408" max="6408" width="2.5703125" style="101" hidden="1"/>
    <col min="6409" max="6656" width="9.140625" style="101" hidden="1"/>
    <col min="6657" max="6657" width="58.5703125" style="101" hidden="1"/>
    <col min="6658" max="6663" width="19.85546875" style="101" hidden="1"/>
    <col min="6664" max="6664" width="2.5703125" style="101" hidden="1"/>
    <col min="6665" max="6912" width="9.140625" style="101" hidden="1"/>
    <col min="6913" max="6913" width="58.5703125" style="101" hidden="1"/>
    <col min="6914" max="6919" width="19.85546875" style="101" hidden="1"/>
    <col min="6920" max="6920" width="2.5703125" style="101" hidden="1"/>
    <col min="6921" max="7168" width="9.140625" style="101" hidden="1"/>
    <col min="7169" max="7169" width="58.5703125" style="101" hidden="1"/>
    <col min="7170" max="7175" width="19.85546875" style="101" hidden="1"/>
    <col min="7176" max="7176" width="2.5703125" style="101" hidden="1"/>
    <col min="7177" max="7424" width="9.140625" style="101" hidden="1"/>
    <col min="7425" max="7425" width="58.5703125" style="101" hidden="1"/>
    <col min="7426" max="7431" width="19.85546875" style="101" hidden="1"/>
    <col min="7432" max="7432" width="2.5703125" style="101" hidden="1"/>
    <col min="7433" max="7680" width="9.140625" style="101" hidden="1"/>
    <col min="7681" max="7681" width="58.5703125" style="101" hidden="1"/>
    <col min="7682" max="7687" width="19.85546875" style="101" hidden="1"/>
    <col min="7688" max="7688" width="2.5703125" style="101" hidden="1"/>
    <col min="7689" max="7936" width="9.140625" style="101" hidden="1"/>
    <col min="7937" max="7937" width="58.5703125" style="101" hidden="1"/>
    <col min="7938" max="7943" width="19.85546875" style="101" hidden="1"/>
    <col min="7944" max="7944" width="2.5703125" style="101" hidden="1"/>
    <col min="7945" max="8192" width="9.140625" style="101" hidden="1"/>
    <col min="8193" max="8193" width="58.5703125" style="101" hidden="1"/>
    <col min="8194" max="8199" width="19.85546875" style="101" hidden="1"/>
    <col min="8200" max="8200" width="2.5703125" style="101" hidden="1"/>
    <col min="8201" max="8448" width="9.140625" style="101" hidden="1"/>
    <col min="8449" max="8449" width="58.5703125" style="101" hidden="1"/>
    <col min="8450" max="8455" width="19.85546875" style="101" hidden="1"/>
    <col min="8456" max="8456" width="2.5703125" style="101" hidden="1"/>
    <col min="8457" max="8704" width="9.140625" style="101" hidden="1"/>
    <col min="8705" max="8705" width="58.5703125" style="101" hidden="1"/>
    <col min="8706" max="8711" width="19.85546875" style="101" hidden="1"/>
    <col min="8712" max="8712" width="2.5703125" style="101" hidden="1"/>
    <col min="8713" max="8960" width="9.140625" style="101" hidden="1"/>
    <col min="8961" max="8961" width="58.5703125" style="101" hidden="1"/>
    <col min="8962" max="8967" width="19.85546875" style="101" hidden="1"/>
    <col min="8968" max="8968" width="2.5703125" style="101" hidden="1"/>
    <col min="8969" max="9216" width="9.140625" style="101" hidden="1"/>
    <col min="9217" max="9217" width="58.5703125" style="101" hidden="1"/>
    <col min="9218" max="9223" width="19.85546875" style="101" hidden="1"/>
    <col min="9224" max="9224" width="2.5703125" style="101" hidden="1"/>
    <col min="9225" max="9472" width="9.140625" style="101" hidden="1"/>
    <col min="9473" max="9473" width="58.5703125" style="101" hidden="1"/>
    <col min="9474" max="9479" width="19.85546875" style="101" hidden="1"/>
    <col min="9480" max="9480" width="2.5703125" style="101" hidden="1"/>
    <col min="9481" max="9728" width="9.140625" style="101" hidden="1"/>
    <col min="9729" max="9729" width="58.5703125" style="101" hidden="1"/>
    <col min="9730" max="9735" width="19.85546875" style="101" hidden="1"/>
    <col min="9736" max="9736" width="2.5703125" style="101" hidden="1"/>
    <col min="9737" max="9984" width="9.140625" style="101" hidden="1"/>
    <col min="9985" max="9985" width="58.5703125" style="101" hidden="1"/>
    <col min="9986" max="9991" width="19.85546875" style="101" hidden="1"/>
    <col min="9992" max="9992" width="2.5703125" style="101" hidden="1"/>
    <col min="9993" max="10240" width="9.140625" style="101" hidden="1"/>
    <col min="10241" max="10241" width="58.5703125" style="101" hidden="1"/>
    <col min="10242" max="10247" width="19.85546875" style="101" hidden="1"/>
    <col min="10248" max="10248" width="2.5703125" style="101" hidden="1"/>
    <col min="10249" max="10496" width="9.140625" style="101" hidden="1"/>
    <col min="10497" max="10497" width="58.5703125" style="101" hidden="1"/>
    <col min="10498" max="10503" width="19.85546875" style="101" hidden="1"/>
    <col min="10504" max="10504" width="2.5703125" style="101" hidden="1"/>
    <col min="10505" max="10752" width="9.140625" style="101" hidden="1"/>
    <col min="10753" max="10753" width="58.5703125" style="101" hidden="1"/>
    <col min="10754" max="10759" width="19.85546875" style="101" hidden="1"/>
    <col min="10760" max="10760" width="2.5703125" style="101" hidden="1"/>
    <col min="10761" max="11008" width="9.140625" style="101" hidden="1"/>
    <col min="11009" max="11009" width="58.5703125" style="101" hidden="1"/>
    <col min="11010" max="11015" width="19.85546875" style="101" hidden="1"/>
    <col min="11016" max="11016" width="2.5703125" style="101" hidden="1"/>
    <col min="11017" max="11264" width="9.140625" style="101" hidden="1"/>
    <col min="11265" max="11265" width="58.5703125" style="101" hidden="1"/>
    <col min="11266" max="11271" width="19.85546875" style="101" hidden="1"/>
    <col min="11272" max="11272" width="2.5703125" style="101" hidden="1"/>
    <col min="11273" max="11520" width="9.140625" style="101" hidden="1"/>
    <col min="11521" max="11521" width="58.5703125" style="101" hidden="1"/>
    <col min="11522" max="11527" width="19.85546875" style="101" hidden="1"/>
    <col min="11528" max="11528" width="2.5703125" style="101" hidden="1"/>
    <col min="11529" max="11776" width="9.140625" style="101" hidden="1"/>
    <col min="11777" max="11777" width="58.5703125" style="101" hidden="1"/>
    <col min="11778" max="11783" width="19.85546875" style="101" hidden="1"/>
    <col min="11784" max="11784" width="2.5703125" style="101" hidden="1"/>
    <col min="11785" max="12032" width="9.140625" style="101" hidden="1"/>
    <col min="12033" max="12033" width="58.5703125" style="101" hidden="1"/>
    <col min="12034" max="12039" width="19.85546875" style="101" hidden="1"/>
    <col min="12040" max="12040" width="2.5703125" style="101" hidden="1"/>
    <col min="12041" max="12288" width="9.140625" style="101" hidden="1"/>
    <col min="12289" max="12289" width="58.5703125" style="101" hidden="1"/>
    <col min="12290" max="12295" width="19.85546875" style="101" hidden="1"/>
    <col min="12296" max="12296" width="2.5703125" style="101" hidden="1"/>
    <col min="12297" max="12544" width="9.140625" style="101" hidden="1"/>
    <col min="12545" max="12545" width="58.5703125" style="101" hidden="1"/>
    <col min="12546" max="12551" width="19.85546875" style="101" hidden="1"/>
    <col min="12552" max="12552" width="2.5703125" style="101" hidden="1"/>
    <col min="12553" max="12800" width="9.140625" style="101" hidden="1"/>
    <col min="12801" max="12801" width="58.5703125" style="101" hidden="1"/>
    <col min="12802" max="12807" width="19.85546875" style="101" hidden="1"/>
    <col min="12808" max="12808" width="2.5703125" style="101" hidden="1"/>
    <col min="12809" max="13056" width="9.140625" style="101" hidden="1"/>
    <col min="13057" max="13057" width="58.5703125" style="101" hidden="1"/>
    <col min="13058" max="13063" width="19.85546875" style="101" hidden="1"/>
    <col min="13064" max="13064" width="2.5703125" style="101" hidden="1"/>
    <col min="13065" max="13312" width="9.140625" style="101" hidden="1"/>
    <col min="13313" max="13313" width="58.5703125" style="101" hidden="1"/>
    <col min="13314" max="13319" width="19.85546875" style="101" hidden="1"/>
    <col min="13320" max="13320" width="2.5703125" style="101" hidden="1"/>
    <col min="13321" max="13568" width="9.140625" style="101" hidden="1"/>
    <col min="13569" max="13569" width="58.5703125" style="101" hidden="1"/>
    <col min="13570" max="13575" width="19.85546875" style="101" hidden="1"/>
    <col min="13576" max="13576" width="2.5703125" style="101" hidden="1"/>
    <col min="13577" max="13824" width="9.140625" style="101" hidden="1"/>
    <col min="13825" max="13825" width="58.5703125" style="101" hidden="1"/>
    <col min="13826" max="13831" width="19.85546875" style="101" hidden="1"/>
    <col min="13832" max="13832" width="2.5703125" style="101" hidden="1"/>
    <col min="13833" max="14080" width="9.140625" style="101" hidden="1"/>
    <col min="14081" max="14081" width="58.5703125" style="101" hidden="1"/>
    <col min="14082" max="14087" width="19.85546875" style="101" hidden="1"/>
    <col min="14088" max="14088" width="2.5703125" style="101" hidden="1"/>
    <col min="14089" max="14336" width="9.140625" style="101" hidden="1"/>
    <col min="14337" max="14337" width="58.5703125" style="101" hidden="1"/>
    <col min="14338" max="14343" width="19.85546875" style="101" hidden="1"/>
    <col min="14344" max="14344" width="2.5703125" style="101" hidden="1"/>
    <col min="14345" max="14592" width="9.140625" style="101" hidden="1"/>
    <col min="14593" max="14593" width="58.5703125" style="101" hidden="1"/>
    <col min="14594" max="14599" width="19.85546875" style="101" hidden="1"/>
    <col min="14600" max="14600" width="2.5703125" style="101" hidden="1"/>
    <col min="14601" max="14848" width="9.140625" style="101" hidden="1"/>
    <col min="14849" max="14849" width="58.5703125" style="101" hidden="1"/>
    <col min="14850" max="14855" width="19.85546875" style="101" hidden="1"/>
    <col min="14856" max="14856" width="2.5703125" style="101" hidden="1"/>
    <col min="14857" max="15104" width="9.140625" style="101" hidden="1"/>
    <col min="15105" max="15105" width="58.5703125" style="101" hidden="1"/>
    <col min="15106" max="15111" width="19.85546875" style="101" hidden="1"/>
    <col min="15112" max="15112" width="2.5703125" style="101" hidden="1"/>
    <col min="15113" max="15360" width="9.140625" style="101" hidden="1"/>
    <col min="15361" max="15361" width="58.5703125" style="101" hidden="1"/>
    <col min="15362" max="15367" width="19.85546875" style="101" hidden="1"/>
    <col min="15368" max="15368" width="2.5703125" style="101" hidden="1"/>
    <col min="15369" max="15616" width="9.140625" style="101" hidden="1"/>
    <col min="15617" max="15617" width="58.5703125" style="101" hidden="1"/>
    <col min="15618" max="15623" width="19.85546875" style="101" hidden="1"/>
    <col min="15624" max="15624" width="2.5703125" style="101" hidden="1"/>
    <col min="15625" max="15872" width="9.140625" style="101" hidden="1"/>
    <col min="15873" max="15873" width="58.5703125" style="101" hidden="1"/>
    <col min="15874" max="15879" width="19.85546875" style="101" hidden="1"/>
    <col min="15880" max="15880" width="2.5703125" style="101" hidden="1"/>
    <col min="15881" max="16128" width="9.140625" style="101" hidden="1"/>
    <col min="16129" max="16129" width="58.5703125" style="101" hidden="1"/>
    <col min="16130" max="16135" width="19.85546875" style="101" hidden="1"/>
    <col min="16136" max="16136" width="2.5703125" style="101" hidden="1"/>
    <col min="16137" max="16384" width="9.140625" style="101" hidden="1"/>
  </cols>
  <sheetData>
    <row r="1" spans="1:26" s="78" customFormat="1" ht="3.75" hidden="1" customHeight="1">
      <c r="A1" s="153"/>
      <c r="B1" s="154"/>
      <c r="C1" s="154"/>
      <c r="D1" s="154"/>
      <c r="E1" s="154"/>
      <c r="F1" s="154"/>
      <c r="G1" s="299"/>
      <c r="H1" s="178"/>
    </row>
    <row r="2" spans="1:26" s="78" customFormat="1" ht="39" customHeight="1">
      <c r="A2" s="718" t="s">
        <v>134</v>
      </c>
      <c r="B2" s="718"/>
      <c r="C2" s="718"/>
      <c r="D2" s="718"/>
      <c r="E2" s="718"/>
      <c r="F2" s="718"/>
      <c r="G2" s="718"/>
      <c r="H2" s="178"/>
    </row>
    <row r="3" spans="1:26" s="78" customFormat="1" ht="23.25" customHeight="1">
      <c r="A3" s="718" t="s">
        <v>343</v>
      </c>
      <c r="B3" s="718"/>
      <c r="C3" s="718"/>
      <c r="D3" s="718"/>
      <c r="E3" s="718"/>
      <c r="F3" s="718"/>
      <c r="G3" s="718"/>
      <c r="H3" s="178"/>
    </row>
    <row r="4" spans="1:26" s="78" customFormat="1" ht="23.25" customHeight="1">
      <c r="A4" s="718" t="s">
        <v>2</v>
      </c>
      <c r="B4" s="718"/>
      <c r="C4" s="718"/>
      <c r="D4" s="718"/>
      <c r="E4" s="718"/>
      <c r="F4" s="718"/>
      <c r="G4" s="718"/>
      <c r="H4" s="178"/>
    </row>
    <row r="5" spans="1:26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178"/>
    </row>
    <row r="6" spans="1:26" ht="7.5" customHeight="1">
      <c r="A6" s="119"/>
    </row>
    <row r="7" spans="1:26" ht="22.5" customHeight="1">
      <c r="A7" s="120"/>
      <c r="B7" s="155"/>
      <c r="C7" s="121"/>
      <c r="D7" s="121"/>
      <c r="E7" s="121"/>
      <c r="F7" s="122"/>
      <c r="G7" s="420"/>
      <c r="H7" s="179"/>
      <c r="I7" s="89"/>
      <c r="J7" s="89"/>
      <c r="K7" s="89"/>
      <c r="L7" s="89"/>
      <c r="M7" s="89"/>
    </row>
    <row r="8" spans="1:26" ht="40.5" customHeight="1" thickBot="1">
      <c r="A8" s="438"/>
      <c r="B8" s="477" t="s">
        <v>78</v>
      </c>
      <c r="C8" s="477" t="s">
        <v>79</v>
      </c>
      <c r="D8" s="477" t="s">
        <v>80</v>
      </c>
      <c r="E8" s="477" t="s">
        <v>81</v>
      </c>
      <c r="F8" s="439" t="s">
        <v>189</v>
      </c>
      <c r="G8" s="478" t="s">
        <v>15</v>
      </c>
      <c r="H8" s="179"/>
      <c r="Y8" s="101">
        <v>1</v>
      </c>
      <c r="Z8" s="101">
        <v>1</v>
      </c>
    </row>
    <row r="9" spans="1:26" ht="27" customHeight="1" thickTop="1">
      <c r="A9" s="278" t="s">
        <v>211</v>
      </c>
      <c r="B9" s="278">
        <v>186678.77616740001</v>
      </c>
      <c r="C9" s="432">
        <v>8796.2459697999984</v>
      </c>
      <c r="D9" s="432">
        <v>278786.54984719999</v>
      </c>
      <c r="E9" s="432">
        <v>515000.35753560002</v>
      </c>
      <c r="F9" s="278">
        <f t="shared" ref="F9:F26" si="0">SUM(B9:E9)</f>
        <v>989261.92952000001</v>
      </c>
      <c r="G9" s="437">
        <f>+F9/$F$27</f>
        <v>0.12381025722546921</v>
      </c>
      <c r="H9" s="360"/>
      <c r="I9" s="89"/>
      <c r="J9" s="89"/>
      <c r="K9" s="89"/>
      <c r="L9" s="89"/>
      <c r="M9" s="89"/>
    </row>
    <row r="10" spans="1:26" ht="27" customHeight="1">
      <c r="A10" s="278" t="s">
        <v>212</v>
      </c>
      <c r="B10" s="278">
        <v>2434.1776396</v>
      </c>
      <c r="C10" s="432">
        <v>0</v>
      </c>
      <c r="D10" s="432">
        <v>10435.432636</v>
      </c>
      <c r="E10" s="432">
        <v>9120.2296574000011</v>
      </c>
      <c r="F10" s="278">
        <f t="shared" si="0"/>
        <v>21989.839933000003</v>
      </c>
      <c r="G10" s="437">
        <f t="shared" ref="G10:G27" si="1">+F10/$F$27</f>
        <v>2.7521201991191984E-3</v>
      </c>
      <c r="H10" s="360"/>
      <c r="I10" s="89"/>
      <c r="J10" s="89"/>
      <c r="K10" s="89"/>
      <c r="L10" s="89"/>
      <c r="M10" s="89"/>
    </row>
    <row r="11" spans="1:26" ht="27" customHeight="1">
      <c r="A11" s="278" t="s">
        <v>213</v>
      </c>
      <c r="B11" s="278">
        <v>2256.0101071999998</v>
      </c>
      <c r="C11" s="432">
        <v>0</v>
      </c>
      <c r="D11" s="432">
        <v>2299.4028484</v>
      </c>
      <c r="E11" s="432">
        <v>297.87421000000001</v>
      </c>
      <c r="F11" s="278">
        <f t="shared" si="0"/>
        <v>4853.2871655999998</v>
      </c>
      <c r="G11" s="437">
        <f t="shared" si="1"/>
        <v>6.0740913445801021E-4</v>
      </c>
      <c r="H11" s="360"/>
      <c r="I11" s="89"/>
      <c r="J11" s="89"/>
      <c r="K11" s="89"/>
      <c r="L11" s="89"/>
      <c r="M11" s="89"/>
    </row>
    <row r="12" spans="1:26" ht="27" customHeight="1">
      <c r="A12" s="278" t="s">
        <v>214</v>
      </c>
      <c r="B12" s="278">
        <v>6561.8277344000007</v>
      </c>
      <c r="C12" s="432">
        <v>1539.5578866000001</v>
      </c>
      <c r="D12" s="432">
        <v>55822.6230564</v>
      </c>
      <c r="E12" s="432">
        <v>25739.492322000002</v>
      </c>
      <c r="F12" s="278">
        <f t="shared" si="0"/>
        <v>89663.500999399999</v>
      </c>
      <c r="G12" s="437">
        <f t="shared" si="1"/>
        <v>1.1221761184985937E-2</v>
      </c>
      <c r="H12" s="360"/>
      <c r="I12" s="89"/>
      <c r="J12" s="89"/>
      <c r="K12" s="89"/>
      <c r="L12" s="89"/>
      <c r="M12" s="89"/>
    </row>
    <row r="13" spans="1:26" ht="27" customHeight="1">
      <c r="A13" s="278" t="s">
        <v>215</v>
      </c>
      <c r="B13" s="278">
        <v>339871.59368459997</v>
      </c>
      <c r="C13" s="432">
        <v>56879.007898800002</v>
      </c>
      <c r="D13" s="432">
        <v>134750.90117</v>
      </c>
      <c r="E13" s="432">
        <v>375876.28308700002</v>
      </c>
      <c r="F13" s="278">
        <f t="shared" si="0"/>
        <v>907377.78584040003</v>
      </c>
      <c r="G13" s="437">
        <f t="shared" si="1"/>
        <v>0.11356211506095908</v>
      </c>
      <c r="H13" s="360"/>
      <c r="I13" s="89"/>
      <c r="J13" s="89"/>
      <c r="K13" s="89"/>
      <c r="L13" s="89"/>
      <c r="M13" s="89"/>
    </row>
    <row r="14" spans="1:26" ht="27" customHeight="1">
      <c r="A14" s="278" t="s">
        <v>216</v>
      </c>
      <c r="B14" s="278">
        <v>1753.3661508</v>
      </c>
      <c r="C14" s="432">
        <v>981.53201000000001</v>
      </c>
      <c r="D14" s="432">
        <v>615.00000720000003</v>
      </c>
      <c r="E14" s="432">
        <v>0</v>
      </c>
      <c r="F14" s="278">
        <f t="shared" si="0"/>
        <v>3349.8981679999997</v>
      </c>
      <c r="G14" s="437">
        <f t="shared" si="1"/>
        <v>4.1925372996052705E-4</v>
      </c>
      <c r="H14" s="360"/>
      <c r="I14" s="89"/>
      <c r="J14" s="89"/>
      <c r="K14" s="89"/>
      <c r="L14" s="89"/>
      <c r="M14" s="89"/>
    </row>
    <row r="15" spans="1:26" ht="27" customHeight="1">
      <c r="A15" s="278" t="s">
        <v>130</v>
      </c>
      <c r="B15" s="278">
        <v>79274.798368399992</v>
      </c>
      <c r="C15" s="432">
        <v>52138.769013600002</v>
      </c>
      <c r="D15" s="432">
        <v>56951.292203599995</v>
      </c>
      <c r="E15" s="432">
        <v>56696.898439800003</v>
      </c>
      <c r="F15" s="278">
        <f t="shared" si="0"/>
        <v>245061.75802539999</v>
      </c>
      <c r="G15" s="437">
        <f t="shared" si="1"/>
        <v>3.067050130188706E-2</v>
      </c>
      <c r="H15" s="360"/>
      <c r="I15" s="89"/>
      <c r="J15" s="89"/>
      <c r="K15" s="89"/>
      <c r="L15" s="89"/>
      <c r="M15" s="89"/>
    </row>
    <row r="16" spans="1:26" ht="27" customHeight="1">
      <c r="A16" s="278" t="s">
        <v>217</v>
      </c>
      <c r="B16" s="278">
        <v>763809.19888559997</v>
      </c>
      <c r="C16" s="432">
        <v>177126.995043</v>
      </c>
      <c r="D16" s="432">
        <v>403867.17316360003</v>
      </c>
      <c r="E16" s="432">
        <v>1832327.9779866</v>
      </c>
      <c r="F16" s="278">
        <f t="shared" si="0"/>
        <v>3177131.3450787999</v>
      </c>
      <c r="G16" s="437">
        <f t="shared" si="1"/>
        <v>0.39763124136816846</v>
      </c>
      <c r="H16" s="360"/>
      <c r="I16" s="89"/>
      <c r="J16" s="89"/>
      <c r="K16" s="89"/>
      <c r="L16" s="89"/>
      <c r="M16" s="89"/>
    </row>
    <row r="17" spans="1:13" ht="27" customHeight="1">
      <c r="A17" s="278" t="s">
        <v>218</v>
      </c>
      <c r="B17" s="278">
        <v>124643.8031934</v>
      </c>
      <c r="C17" s="432">
        <v>16096.535498199999</v>
      </c>
      <c r="D17" s="432">
        <v>82513.436246800004</v>
      </c>
      <c r="E17" s="432">
        <v>227076.11627279999</v>
      </c>
      <c r="F17" s="278">
        <f t="shared" si="0"/>
        <v>450329.89121120004</v>
      </c>
      <c r="G17" s="437">
        <f t="shared" si="1"/>
        <v>5.6360664454387081E-2</v>
      </c>
      <c r="H17" s="360"/>
      <c r="I17" s="89"/>
      <c r="J17" s="89"/>
      <c r="K17" s="89"/>
      <c r="L17" s="89"/>
      <c r="M17" s="89"/>
    </row>
    <row r="18" spans="1:13" ht="27" customHeight="1">
      <c r="A18" s="278" t="s">
        <v>219</v>
      </c>
      <c r="B18" s="278">
        <v>458475.92586640001</v>
      </c>
      <c r="C18" s="432">
        <v>36308.737945399997</v>
      </c>
      <c r="D18" s="432">
        <v>224941.43573719999</v>
      </c>
      <c r="E18" s="432">
        <v>573271.68770159991</v>
      </c>
      <c r="F18" s="278">
        <f t="shared" si="0"/>
        <v>1292997.7872505998</v>
      </c>
      <c r="G18" s="437">
        <f t="shared" si="1"/>
        <v>0.16182406686683559</v>
      </c>
      <c r="H18" s="360"/>
      <c r="I18" s="89"/>
      <c r="J18" s="89"/>
      <c r="K18" s="89"/>
      <c r="L18" s="89"/>
      <c r="M18" s="89"/>
    </row>
    <row r="19" spans="1:13" ht="27" customHeight="1">
      <c r="A19" s="278" t="s">
        <v>220</v>
      </c>
      <c r="B19" s="278">
        <v>3441.4606940000003</v>
      </c>
      <c r="C19" s="432">
        <v>4980.7602183999998</v>
      </c>
      <c r="D19" s="432">
        <v>6963.9630363999995</v>
      </c>
      <c r="E19" s="432">
        <v>7864.8112182000004</v>
      </c>
      <c r="F19" s="278">
        <f t="shared" si="0"/>
        <v>23250.995167000001</v>
      </c>
      <c r="G19" s="437">
        <f t="shared" si="1"/>
        <v>2.9099590376142257E-3</v>
      </c>
      <c r="H19" s="360"/>
      <c r="I19" s="89"/>
      <c r="J19" s="89"/>
      <c r="K19" s="89"/>
      <c r="L19" s="89"/>
      <c r="M19" s="89"/>
    </row>
    <row r="20" spans="1:13" ht="27" customHeight="1">
      <c r="A20" s="278" t="s">
        <v>221</v>
      </c>
      <c r="B20" s="278">
        <v>76056.417659999992</v>
      </c>
      <c r="C20" s="432">
        <v>67647.767576400001</v>
      </c>
      <c r="D20" s="432">
        <v>60207.921128800001</v>
      </c>
      <c r="E20" s="432">
        <v>118395.07034760001</v>
      </c>
      <c r="F20" s="278">
        <f t="shared" si="0"/>
        <v>322307.17671279999</v>
      </c>
      <c r="G20" s="437">
        <f t="shared" si="1"/>
        <v>4.033808768299494E-2</v>
      </c>
      <c r="H20" s="360"/>
      <c r="I20" s="89"/>
      <c r="J20" s="89"/>
      <c r="K20" s="89"/>
      <c r="L20" s="89"/>
      <c r="M20" s="89"/>
    </row>
    <row r="21" spans="1:13" ht="27" customHeight="1">
      <c r="A21" s="278" t="s">
        <v>222</v>
      </c>
      <c r="B21" s="278">
        <v>2731.7188599999999</v>
      </c>
      <c r="C21" s="432">
        <v>327.06142940000001</v>
      </c>
      <c r="D21" s="432">
        <v>13718.320392200001</v>
      </c>
      <c r="E21" s="432">
        <v>11598.794683</v>
      </c>
      <c r="F21" s="278">
        <f t="shared" si="0"/>
        <v>28375.895364600001</v>
      </c>
      <c r="G21" s="437">
        <f t="shared" si="1"/>
        <v>3.5513616760717548E-3</v>
      </c>
      <c r="H21" s="360"/>
      <c r="I21" s="89"/>
      <c r="J21" s="89"/>
      <c r="K21" s="89"/>
      <c r="L21" s="89"/>
      <c r="M21" s="89"/>
    </row>
    <row r="22" spans="1:13" ht="27" customHeight="1">
      <c r="A22" s="278" t="s">
        <v>223</v>
      </c>
      <c r="B22" s="278">
        <v>11347.645123600001</v>
      </c>
      <c r="C22" s="432">
        <v>1810.0154650000002</v>
      </c>
      <c r="D22" s="432">
        <v>25395.250743000001</v>
      </c>
      <c r="E22" s="432">
        <v>24038.4634186</v>
      </c>
      <c r="F22" s="278">
        <f t="shared" si="0"/>
        <v>62591.374750200004</v>
      </c>
      <c r="G22" s="437">
        <f t="shared" si="1"/>
        <v>7.8335716524319445E-3</v>
      </c>
      <c r="H22" s="360"/>
      <c r="I22" s="89"/>
      <c r="J22" s="89"/>
      <c r="K22" s="89"/>
      <c r="L22" s="89"/>
      <c r="M22" s="89"/>
    </row>
    <row r="23" spans="1:13" ht="27" customHeight="1">
      <c r="A23" s="278" t="s">
        <v>224</v>
      </c>
      <c r="B23" s="278">
        <v>52860.898527400001</v>
      </c>
      <c r="C23" s="432">
        <v>25218.564977599999</v>
      </c>
      <c r="D23" s="432">
        <v>44418.402016</v>
      </c>
      <c r="E23" s="432">
        <v>221795.360632</v>
      </c>
      <c r="F23" s="278">
        <f t="shared" si="0"/>
        <v>344293.22615300003</v>
      </c>
      <c r="G23" s="437">
        <f t="shared" si="1"/>
        <v>4.3089733486128032E-2</v>
      </c>
      <c r="H23" s="360"/>
      <c r="I23" s="89"/>
      <c r="J23" s="89"/>
      <c r="K23" s="89"/>
      <c r="L23" s="89"/>
      <c r="M23" s="89"/>
    </row>
    <row r="24" spans="1:13" ht="27" customHeight="1">
      <c r="A24" s="278" t="s">
        <v>225</v>
      </c>
      <c r="B24" s="278">
        <v>200.28134</v>
      </c>
      <c r="C24" s="432">
        <v>489.77100860000002</v>
      </c>
      <c r="D24" s="432">
        <v>716.87179619999995</v>
      </c>
      <c r="E24" s="432">
        <v>203.29583879999998</v>
      </c>
      <c r="F24" s="278">
        <f t="shared" si="0"/>
        <v>1610.2199835999998</v>
      </c>
      <c r="G24" s="437">
        <f t="shared" si="1"/>
        <v>2.0152574804515032E-4</v>
      </c>
      <c r="H24" s="360"/>
      <c r="I24" s="89"/>
      <c r="J24" s="89"/>
      <c r="K24" s="89"/>
      <c r="L24" s="89"/>
      <c r="M24" s="89"/>
    </row>
    <row r="25" spans="1:13" ht="27" customHeight="1">
      <c r="A25" s="278" t="s">
        <v>226</v>
      </c>
      <c r="B25" s="278">
        <v>0</v>
      </c>
      <c r="C25" s="432">
        <v>84.511893400000005</v>
      </c>
      <c r="D25" s="432">
        <v>24.343811000000002</v>
      </c>
      <c r="E25" s="432">
        <v>587.67411000000004</v>
      </c>
      <c r="F25" s="278">
        <f t="shared" si="0"/>
        <v>696.52981440000008</v>
      </c>
      <c r="G25" s="437">
        <f t="shared" si="1"/>
        <v>8.7173611874375535E-5</v>
      </c>
      <c r="H25" s="360"/>
      <c r="I25" s="89"/>
      <c r="J25" s="89"/>
      <c r="K25" s="89"/>
      <c r="L25" s="89"/>
      <c r="M25" s="89"/>
    </row>
    <row r="26" spans="1:13" s="161" customFormat="1" ht="37.5" customHeight="1">
      <c r="A26" s="279" t="s">
        <v>227</v>
      </c>
      <c r="B26" s="279">
        <v>7831.1649362000007</v>
      </c>
      <c r="C26" s="433">
        <v>5138.9214051999998</v>
      </c>
      <c r="D26" s="433">
        <v>8269.1659237999993</v>
      </c>
      <c r="E26" s="433">
        <v>3763.4826823999997</v>
      </c>
      <c r="F26" s="279">
        <f t="shared" si="0"/>
        <v>25002.734947600002</v>
      </c>
      <c r="G26" s="479">
        <f t="shared" si="1"/>
        <v>3.129196578609468E-3</v>
      </c>
      <c r="H26" s="361"/>
      <c r="I26" s="281"/>
      <c r="J26" s="281"/>
      <c r="K26" s="281"/>
      <c r="L26" s="281"/>
      <c r="M26" s="281"/>
    </row>
    <row r="27" spans="1:13" s="161" customFormat="1" ht="24" customHeight="1">
      <c r="A27" s="434" t="s">
        <v>246</v>
      </c>
      <c r="B27" s="435">
        <f>SUM(B9:B26)</f>
        <v>2120229.0649389997</v>
      </c>
      <c r="C27" s="435">
        <f>SUM(C9:C26)</f>
        <v>455564.75523939996</v>
      </c>
      <c r="D27" s="435">
        <f>SUM(D9:D26)</f>
        <v>1410697.4857638001</v>
      </c>
      <c r="E27" s="435">
        <f>SUM(E9:E26)</f>
        <v>4003653.8701434</v>
      </c>
      <c r="F27" s="435">
        <f>SUM(F9:F26)</f>
        <v>7990145.1760855997</v>
      </c>
      <c r="G27" s="480">
        <f t="shared" si="1"/>
        <v>1</v>
      </c>
      <c r="H27" s="361"/>
      <c r="I27" s="281"/>
      <c r="J27" s="281"/>
      <c r="K27" s="281"/>
      <c r="L27" s="281"/>
      <c r="M27" s="281"/>
    </row>
    <row r="28" spans="1:13" ht="27" customHeight="1">
      <c r="A28" s="285" t="s">
        <v>298</v>
      </c>
      <c r="B28" s="437">
        <f>+B27/$F$27</f>
        <v>0.26535551209818037</v>
      </c>
      <c r="C28" s="437">
        <f>+C27/$F$27</f>
        <v>5.7015829524962744E-2</v>
      </c>
      <c r="D28" s="437">
        <f>+D27/$F$27</f>
        <v>0.17655467512480238</v>
      </c>
      <c r="E28" s="437">
        <f>+E27/$F$27</f>
        <v>0.50107398325205454</v>
      </c>
      <c r="F28" s="437">
        <f>+F27/$F$27</f>
        <v>1</v>
      </c>
      <c r="G28" s="437"/>
      <c r="H28" s="360"/>
      <c r="I28" s="89"/>
      <c r="J28" s="89"/>
      <c r="K28" s="89"/>
      <c r="L28" s="89"/>
      <c r="M28" s="89"/>
    </row>
    <row r="29" spans="1:13" ht="14.25" customHeight="1" thickBot="1">
      <c r="A29" s="166"/>
      <c r="B29" s="167"/>
      <c r="C29" s="168"/>
      <c r="D29" s="168"/>
      <c r="E29" s="168"/>
      <c r="F29" s="169"/>
      <c r="G29" s="170"/>
      <c r="H29" s="337"/>
      <c r="I29" s="89"/>
      <c r="J29" s="89"/>
      <c r="K29" s="89"/>
      <c r="L29" s="89"/>
      <c r="M29" s="89"/>
    </row>
    <row r="30" spans="1:13" ht="15" customHeight="1" thickTop="1">
      <c r="A30" s="177" t="s">
        <v>345</v>
      </c>
      <c r="B30" s="137"/>
      <c r="C30" s="172"/>
      <c r="D30" s="172"/>
      <c r="E30" s="172"/>
      <c r="F30" s="173"/>
      <c r="G30" s="173"/>
      <c r="H30" s="365"/>
      <c r="I30" s="173"/>
      <c r="J30" s="89"/>
      <c r="K30" s="89"/>
      <c r="L30" s="89"/>
      <c r="M30" s="89"/>
    </row>
    <row r="31" spans="1:13" ht="9" hidden="1" customHeight="1">
      <c r="C31" s="114"/>
      <c r="D31" s="114"/>
      <c r="E31" s="114"/>
      <c r="F31" s="89"/>
      <c r="G31" s="173"/>
      <c r="H31" s="337"/>
      <c r="I31" s="89"/>
      <c r="J31" s="89"/>
      <c r="K31" s="89"/>
      <c r="L31" s="89"/>
      <c r="M31" s="89"/>
    </row>
    <row r="32" spans="1:13" ht="9" hidden="1" customHeight="1">
      <c r="A32" s="143"/>
      <c r="C32" s="114"/>
      <c r="D32" s="114"/>
      <c r="E32" s="114"/>
      <c r="F32" s="89"/>
      <c r="G32" s="173"/>
      <c r="H32" s="337"/>
      <c r="I32" s="89"/>
      <c r="J32" s="89"/>
      <c r="K32" s="89"/>
      <c r="L32" s="89"/>
      <c r="M32" s="89"/>
    </row>
    <row r="33" spans="1:13" ht="9" hidden="1" customHeight="1">
      <c r="A33" s="147"/>
      <c r="C33" s="114"/>
      <c r="D33" s="114"/>
      <c r="E33" s="114"/>
      <c r="F33" s="89"/>
      <c r="G33" s="173"/>
      <c r="H33" s="337"/>
      <c r="I33" s="89"/>
      <c r="J33" s="89"/>
      <c r="K33" s="89"/>
      <c r="L33" s="89"/>
      <c r="M33" s="89"/>
    </row>
    <row r="34" spans="1:13" ht="9" hidden="1" customHeight="1">
      <c r="A34" s="143"/>
      <c r="C34" s="114"/>
      <c r="D34" s="114"/>
      <c r="E34" s="114"/>
      <c r="F34" s="89"/>
      <c r="G34" s="173"/>
      <c r="H34" s="337"/>
      <c r="I34" s="89"/>
      <c r="J34" s="89"/>
      <c r="K34" s="89"/>
      <c r="L34" s="89"/>
      <c r="M34" s="89"/>
    </row>
    <row r="35" spans="1:13" ht="9" hidden="1" customHeight="1">
      <c r="A35" s="143"/>
      <c r="C35" s="114"/>
      <c r="D35" s="114"/>
      <c r="E35" s="114"/>
      <c r="F35" s="89"/>
      <c r="G35" s="173"/>
      <c r="H35" s="337"/>
      <c r="I35" s="89"/>
      <c r="J35" s="89"/>
      <c r="K35" s="89"/>
      <c r="L35" s="89"/>
      <c r="M35" s="89"/>
    </row>
    <row r="36" spans="1:13" ht="9" hidden="1" customHeight="1">
      <c r="A36" s="143"/>
      <c r="B36" s="176"/>
      <c r="C36" s="114"/>
      <c r="D36" s="114"/>
      <c r="E36" s="114"/>
      <c r="F36" s="89"/>
      <c r="G36" s="173"/>
      <c r="H36" s="337"/>
      <c r="I36" s="89"/>
      <c r="J36" s="89"/>
      <c r="K36" s="89"/>
      <c r="L36" s="89"/>
      <c r="M36" s="89"/>
    </row>
    <row r="37" spans="1:13" ht="9" hidden="1" customHeight="1">
      <c r="A37" s="143"/>
      <c r="B37" s="176"/>
      <c r="C37" s="114"/>
      <c r="D37" s="114"/>
      <c r="E37" s="114"/>
      <c r="F37" s="89"/>
      <c r="G37" s="173"/>
      <c r="H37" s="337"/>
      <c r="I37" s="89"/>
      <c r="J37" s="89"/>
      <c r="K37" s="89"/>
      <c r="L37" s="89"/>
      <c r="M37" s="89"/>
    </row>
    <row r="38" spans="1:13" ht="9" hidden="1" customHeight="1">
      <c r="A38" s="143"/>
      <c r="B38" s="176"/>
      <c r="C38" s="114"/>
      <c r="D38" s="114"/>
      <c r="E38" s="114"/>
      <c r="F38" s="89"/>
      <c r="G38" s="173"/>
      <c r="H38" s="337"/>
      <c r="I38" s="89"/>
      <c r="J38" s="89"/>
      <c r="K38" s="89"/>
      <c r="L38" s="89"/>
      <c r="M38" s="89"/>
    </row>
    <row r="39" spans="1:13" ht="9" hidden="1" customHeight="1">
      <c r="A39" s="144"/>
      <c r="B39" s="176"/>
      <c r="C39" s="114"/>
      <c r="D39" s="114"/>
      <c r="E39" s="114"/>
      <c r="F39" s="89"/>
      <c r="G39" s="173"/>
      <c r="H39" s="337"/>
      <c r="I39" s="89"/>
      <c r="J39" s="89"/>
      <c r="K39" s="89"/>
      <c r="L39" s="89"/>
      <c r="M39" s="89"/>
    </row>
    <row r="40" spans="1:13" ht="9" hidden="1" customHeight="1">
      <c r="A40" s="143"/>
      <c r="B40" s="176"/>
      <c r="C40" s="114"/>
      <c r="D40" s="114"/>
      <c r="E40" s="114"/>
      <c r="F40" s="89"/>
      <c r="G40" s="173"/>
      <c r="H40" s="337"/>
      <c r="I40" s="89"/>
      <c r="J40" s="89"/>
      <c r="K40" s="89"/>
      <c r="L40" s="89"/>
      <c r="M40" s="89"/>
    </row>
    <row r="41" spans="1:13" ht="9" hidden="1" customHeight="1">
      <c r="A41" s="143"/>
      <c r="B41" s="176"/>
      <c r="C41" s="114"/>
      <c r="D41" s="114"/>
      <c r="E41" s="114"/>
      <c r="F41" s="89"/>
      <c r="G41" s="173"/>
      <c r="H41" s="337"/>
      <c r="I41" s="89"/>
      <c r="J41" s="89"/>
      <c r="K41" s="89"/>
      <c r="L41" s="89"/>
      <c r="M41" s="89"/>
    </row>
    <row r="42" spans="1:13" ht="9" hidden="1" customHeight="1">
      <c r="A42" s="143"/>
      <c r="B42" s="176"/>
      <c r="C42" s="114"/>
      <c r="D42" s="114"/>
      <c r="E42" s="114"/>
      <c r="F42" s="89"/>
      <c r="G42" s="173"/>
      <c r="H42" s="337"/>
      <c r="I42" s="89"/>
      <c r="J42" s="89"/>
      <c r="K42" s="89"/>
      <c r="L42" s="89"/>
      <c r="M42" s="89"/>
    </row>
    <row r="43" spans="1:13" ht="9" hidden="1" customHeight="1">
      <c r="A43" s="143"/>
      <c r="C43" s="114"/>
      <c r="D43" s="114"/>
      <c r="E43" s="114"/>
      <c r="F43" s="89"/>
      <c r="G43" s="173"/>
      <c r="H43" s="337"/>
      <c r="I43" s="89"/>
      <c r="J43" s="89"/>
      <c r="K43" s="89"/>
      <c r="L43" s="89"/>
      <c r="M43" s="89"/>
    </row>
    <row r="44" spans="1:13" ht="9" hidden="1" customHeight="1">
      <c r="A44" s="143"/>
      <c r="C44" s="114"/>
      <c r="D44" s="114"/>
      <c r="E44" s="114"/>
      <c r="F44" s="89"/>
      <c r="G44" s="173"/>
      <c r="H44" s="337"/>
      <c r="I44" s="89"/>
      <c r="J44" s="89"/>
      <c r="K44" s="89"/>
      <c r="L44" s="89"/>
      <c r="M44" s="89"/>
    </row>
    <row r="45" spans="1:13" ht="9" hidden="1" customHeight="1">
      <c r="A45" s="144"/>
      <c r="C45" s="114"/>
      <c r="D45" s="114"/>
      <c r="E45" s="114"/>
      <c r="F45" s="89"/>
      <c r="G45" s="173"/>
      <c r="H45" s="337"/>
      <c r="I45" s="89"/>
      <c r="J45" s="89"/>
      <c r="K45" s="89"/>
      <c r="L45" s="89"/>
      <c r="M45" s="89"/>
    </row>
    <row r="46" spans="1:13" ht="9" hidden="1" customHeight="1">
      <c r="A46" s="143"/>
      <c r="C46" s="114"/>
      <c r="D46" s="114"/>
      <c r="E46" s="114"/>
      <c r="F46" s="89"/>
      <c r="G46" s="173"/>
      <c r="H46" s="337"/>
      <c r="I46" s="89"/>
      <c r="J46" s="89"/>
      <c r="K46" s="89"/>
      <c r="L46" s="89"/>
      <c r="M46" s="89"/>
    </row>
    <row r="47" spans="1:13" ht="9" hidden="1" customHeight="1">
      <c r="A47" s="143"/>
      <c r="C47" s="114"/>
      <c r="D47" s="114"/>
      <c r="E47" s="114"/>
      <c r="F47" s="89"/>
      <c r="G47" s="173"/>
      <c r="H47" s="337"/>
      <c r="I47" s="89"/>
      <c r="J47" s="89"/>
      <c r="K47" s="89"/>
      <c r="L47" s="89"/>
      <c r="M47" s="89"/>
    </row>
    <row r="48" spans="1:13" ht="9" hidden="1" customHeight="1">
      <c r="A48" s="143"/>
      <c r="C48" s="114"/>
      <c r="D48" s="114"/>
      <c r="E48" s="114"/>
      <c r="F48" s="89"/>
      <c r="G48" s="173"/>
      <c r="H48" s="337"/>
      <c r="I48" s="89"/>
      <c r="J48" s="89"/>
      <c r="K48" s="89"/>
      <c r="L48" s="89"/>
      <c r="M48" s="89"/>
    </row>
    <row r="49" spans="1:13" ht="9" hidden="1" customHeight="1">
      <c r="A49" s="143"/>
      <c r="C49" s="114"/>
      <c r="D49" s="114"/>
      <c r="E49" s="114"/>
      <c r="F49" s="89"/>
      <c r="G49" s="173"/>
      <c r="H49" s="337"/>
      <c r="I49" s="89"/>
      <c r="J49" s="89"/>
      <c r="K49" s="89"/>
      <c r="L49" s="89"/>
      <c r="M49" s="89"/>
    </row>
    <row r="50" spans="1:13" ht="9" hidden="1" customHeight="1">
      <c r="A50" s="143"/>
      <c r="C50" s="114"/>
      <c r="D50" s="114"/>
      <c r="E50" s="114"/>
      <c r="F50" s="89"/>
      <c r="G50" s="173"/>
      <c r="H50" s="337"/>
      <c r="I50" s="89"/>
      <c r="J50" s="89"/>
      <c r="K50" s="89"/>
      <c r="L50" s="89"/>
      <c r="M50" s="89"/>
    </row>
    <row r="51" spans="1:13" ht="9" hidden="1" customHeight="1">
      <c r="A51" s="144"/>
      <c r="C51" s="114"/>
      <c r="D51" s="114"/>
      <c r="E51" s="114"/>
      <c r="F51" s="89"/>
      <c r="G51" s="173"/>
      <c r="H51" s="337"/>
      <c r="I51" s="89"/>
      <c r="J51" s="89"/>
      <c r="K51" s="89"/>
      <c r="L51" s="89"/>
      <c r="M51" s="89"/>
    </row>
    <row r="52" spans="1:13" ht="9" hidden="1" customHeight="1">
      <c r="A52" s="143"/>
      <c r="C52" s="114"/>
      <c r="D52" s="114"/>
      <c r="E52" s="114"/>
      <c r="F52" s="89"/>
      <c r="G52" s="173"/>
      <c r="H52" s="337"/>
      <c r="I52" s="89"/>
      <c r="J52" s="89"/>
      <c r="K52" s="89"/>
      <c r="L52" s="89"/>
      <c r="M52" s="89"/>
    </row>
    <row r="53" spans="1:13" ht="9" hidden="1" customHeight="1">
      <c r="A53" s="143"/>
      <c r="C53" s="114"/>
      <c r="D53" s="114"/>
      <c r="E53" s="114"/>
      <c r="F53" s="89"/>
      <c r="G53" s="173"/>
      <c r="H53" s="337"/>
      <c r="I53" s="89"/>
      <c r="J53" s="89"/>
      <c r="K53" s="89"/>
      <c r="L53" s="89"/>
      <c r="M53" s="89"/>
    </row>
    <row r="54" spans="1:13" ht="9" hidden="1" customHeight="1">
      <c r="A54" s="143"/>
      <c r="C54" s="114"/>
      <c r="D54" s="114"/>
      <c r="E54" s="114"/>
      <c r="F54" s="89"/>
      <c r="G54" s="173"/>
      <c r="H54" s="337"/>
      <c r="I54" s="89"/>
      <c r="J54" s="89"/>
      <c r="K54" s="89"/>
      <c r="L54" s="89"/>
      <c r="M54" s="89"/>
    </row>
    <row r="55" spans="1:13" ht="9" hidden="1" customHeight="1">
      <c r="A55" s="143"/>
      <c r="C55" s="114"/>
      <c r="D55" s="114"/>
      <c r="E55" s="114"/>
      <c r="F55" s="89"/>
      <c r="G55" s="173"/>
      <c r="H55" s="337"/>
      <c r="I55" s="89"/>
      <c r="J55" s="89"/>
      <c r="K55" s="89"/>
      <c r="L55" s="89"/>
      <c r="M55" s="89"/>
    </row>
    <row r="56" spans="1:13" ht="9" hidden="1" customHeight="1">
      <c r="A56" s="144"/>
      <c r="C56" s="114"/>
      <c r="D56" s="114"/>
      <c r="E56" s="114"/>
      <c r="F56" s="89"/>
      <c r="G56" s="173"/>
      <c r="H56" s="337"/>
      <c r="I56" s="89"/>
      <c r="J56" s="89"/>
      <c r="K56" s="89"/>
      <c r="L56" s="89"/>
      <c r="M56" s="89"/>
    </row>
    <row r="57" spans="1:13" ht="9" hidden="1" customHeight="1">
      <c r="A57" s="145"/>
      <c r="C57" s="114"/>
      <c r="D57" s="114"/>
      <c r="E57" s="114"/>
      <c r="F57" s="89"/>
      <c r="G57" s="173"/>
      <c r="H57" s="337"/>
      <c r="I57" s="89"/>
      <c r="J57" s="89"/>
      <c r="K57" s="89"/>
      <c r="L57" s="89"/>
      <c r="M57" s="89"/>
    </row>
    <row r="58" spans="1:13" ht="9" hidden="1" customHeight="1">
      <c r="A58" s="145"/>
      <c r="C58" s="114"/>
      <c r="D58" s="114"/>
      <c r="E58" s="114"/>
      <c r="F58" s="89"/>
      <c r="G58" s="173"/>
      <c r="H58" s="337"/>
      <c r="I58" s="89"/>
      <c r="J58" s="89"/>
      <c r="K58" s="89"/>
      <c r="L58" s="89"/>
      <c r="M58" s="89"/>
    </row>
    <row r="59" spans="1:13" ht="9" hidden="1" customHeight="1">
      <c r="A59" s="145"/>
      <c r="C59" s="114"/>
      <c r="D59" s="114"/>
      <c r="E59" s="114"/>
      <c r="F59" s="89"/>
      <c r="G59" s="173"/>
      <c r="H59" s="337"/>
      <c r="I59" s="89"/>
      <c r="J59" s="89"/>
      <c r="K59" s="89"/>
      <c r="L59" s="89"/>
      <c r="M59" s="89"/>
    </row>
    <row r="60" spans="1:13" ht="9" hidden="1" customHeight="1">
      <c r="A60" s="145"/>
      <c r="C60" s="114"/>
      <c r="D60" s="114"/>
      <c r="E60" s="114"/>
      <c r="F60" s="89"/>
      <c r="G60" s="173"/>
      <c r="H60" s="337"/>
      <c r="I60" s="89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89"/>
      <c r="G61" s="173"/>
      <c r="H61" s="337"/>
      <c r="I61" s="89"/>
      <c r="J61" s="89"/>
      <c r="K61" s="89"/>
      <c r="L61" s="89"/>
      <c r="M61" s="89"/>
    </row>
    <row r="62" spans="1:13" ht="9" hidden="1" customHeight="1">
      <c r="A62" s="146"/>
      <c r="C62" s="114"/>
      <c r="D62" s="114"/>
      <c r="E62" s="114"/>
      <c r="F62" s="89"/>
      <c r="G62" s="173"/>
      <c r="H62" s="337"/>
      <c r="I62" s="89"/>
      <c r="J62" s="89"/>
      <c r="K62" s="89"/>
      <c r="L62" s="89"/>
      <c r="M62" s="89"/>
    </row>
    <row r="63" spans="1:13" ht="9" hidden="1" customHeight="1">
      <c r="A63" s="147"/>
      <c r="C63" s="114"/>
      <c r="D63" s="114"/>
      <c r="E63" s="114"/>
      <c r="F63" s="89"/>
      <c r="G63" s="173"/>
      <c r="H63" s="337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89"/>
      <c r="G64" s="173"/>
      <c r="H64" s="337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89"/>
      <c r="G65" s="173"/>
      <c r="H65" s="337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89"/>
      <c r="G66" s="173"/>
      <c r="H66" s="337"/>
      <c r="I66" s="89"/>
      <c r="J66" s="89"/>
      <c r="K66" s="89"/>
      <c r="L66" s="89"/>
      <c r="M66" s="89"/>
    </row>
    <row r="67" spans="1:13" ht="9" hidden="1" customHeight="1">
      <c r="A67" s="143"/>
      <c r="C67" s="114"/>
      <c r="D67" s="114"/>
      <c r="E67" s="114"/>
      <c r="F67" s="89"/>
      <c r="G67" s="173"/>
      <c r="H67" s="337"/>
      <c r="I67" s="89"/>
      <c r="J67" s="89"/>
      <c r="K67" s="89"/>
      <c r="L67" s="89"/>
      <c r="M67" s="89"/>
    </row>
    <row r="68" spans="1:13" ht="9" hidden="1" customHeight="1">
      <c r="A68" s="145"/>
      <c r="C68" s="114"/>
      <c r="D68" s="114"/>
      <c r="E68" s="114"/>
      <c r="F68" s="89"/>
      <c r="G68" s="173"/>
      <c r="H68" s="337"/>
      <c r="I68" s="89"/>
      <c r="J68" s="89"/>
      <c r="K68" s="89"/>
      <c r="L68" s="89"/>
      <c r="M68" s="89"/>
    </row>
    <row r="69" spans="1:13" ht="9" hidden="1" customHeight="1">
      <c r="A69" s="147"/>
      <c r="C69" s="114"/>
      <c r="D69" s="114"/>
      <c r="E69" s="114"/>
      <c r="F69" s="89"/>
      <c r="G69" s="173"/>
      <c r="H69" s="337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89"/>
      <c r="G70" s="173"/>
      <c r="H70" s="337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89"/>
      <c r="G71" s="173"/>
      <c r="H71" s="337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89"/>
      <c r="G72" s="173"/>
      <c r="H72" s="337"/>
      <c r="I72" s="89"/>
      <c r="J72" s="89"/>
      <c r="K72" s="89"/>
      <c r="L72" s="89"/>
      <c r="M72" s="89"/>
    </row>
    <row r="73" spans="1:13" ht="9" hidden="1" customHeight="1">
      <c r="A73" s="143"/>
      <c r="C73" s="114"/>
      <c r="D73" s="114"/>
      <c r="E73" s="114"/>
      <c r="F73" s="89"/>
      <c r="G73" s="173"/>
      <c r="H73" s="337"/>
      <c r="I73" s="89"/>
      <c r="J73" s="89"/>
      <c r="K73" s="89"/>
      <c r="L73" s="89"/>
      <c r="M73" s="89"/>
    </row>
    <row r="74" spans="1:13" ht="9" hidden="1" customHeight="1">
      <c r="A74" s="145"/>
      <c r="C74" s="114"/>
      <c r="D74" s="114"/>
      <c r="E74" s="114"/>
      <c r="F74" s="89"/>
      <c r="G74" s="173"/>
      <c r="H74" s="337"/>
      <c r="I74" s="89"/>
      <c r="J74" s="89"/>
      <c r="K74" s="89"/>
      <c r="L74" s="89"/>
      <c r="M74" s="89"/>
    </row>
    <row r="75" spans="1:13" ht="9" hidden="1" customHeight="1">
      <c r="A75" s="147"/>
      <c r="C75" s="114"/>
      <c r="D75" s="114"/>
      <c r="E75" s="114"/>
      <c r="F75" s="89"/>
      <c r="G75" s="173"/>
      <c r="H75" s="337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89"/>
      <c r="G76" s="173"/>
      <c r="H76" s="337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89"/>
      <c r="G77" s="173"/>
      <c r="H77" s="337"/>
      <c r="I77" s="89"/>
      <c r="J77" s="89"/>
      <c r="K77" s="89"/>
      <c r="L77" s="89"/>
      <c r="M77" s="89"/>
    </row>
    <row r="78" spans="1:13" ht="9" hidden="1" customHeight="1">
      <c r="A78" s="143"/>
      <c r="C78" s="148"/>
      <c r="D78" s="148"/>
      <c r="E78" s="148"/>
    </row>
    <row r="79" spans="1:13" ht="9" hidden="1" customHeight="1">
      <c r="A79" s="143"/>
      <c r="C79" s="148"/>
      <c r="D79" s="148"/>
      <c r="E79" s="148"/>
    </row>
    <row r="80" spans="1:13" ht="9" hidden="1" customHeight="1">
      <c r="A80" s="143"/>
      <c r="C80" s="148"/>
      <c r="D80" s="148"/>
      <c r="E80" s="148"/>
    </row>
    <row r="81" spans="1:5" ht="9" hidden="1" customHeight="1">
      <c r="A81" s="143"/>
      <c r="C81" s="148"/>
      <c r="D81" s="148"/>
      <c r="E81" s="148"/>
    </row>
    <row r="82" spans="1:5" ht="9" hidden="1" customHeight="1">
      <c r="A82" s="143"/>
      <c r="C82" s="148"/>
      <c r="D82" s="148"/>
      <c r="E82" s="148"/>
    </row>
    <row r="83" spans="1:5" ht="9" hidden="1" customHeight="1">
      <c r="A83" s="143"/>
      <c r="C83" s="148"/>
      <c r="D83" s="148"/>
      <c r="E83" s="148"/>
    </row>
    <row r="84" spans="1:5" ht="9" hidden="1" customHeight="1">
      <c r="A84" s="145"/>
      <c r="C84" s="148"/>
      <c r="D84" s="148"/>
      <c r="E84" s="148"/>
    </row>
    <row r="85" spans="1:5" ht="9" hidden="1" customHeight="1">
      <c r="A85" s="147"/>
      <c r="C85" s="148"/>
      <c r="D85" s="148"/>
      <c r="E85" s="148"/>
    </row>
    <row r="86" spans="1:5" ht="9" hidden="1" customHeight="1">
      <c r="A86" s="143"/>
      <c r="C86" s="148"/>
      <c r="D86" s="148"/>
      <c r="E86" s="148"/>
    </row>
    <row r="87" spans="1:5" ht="9" hidden="1" customHeight="1">
      <c r="A87" s="143"/>
      <c r="C87" s="148"/>
      <c r="D87" s="148"/>
      <c r="E87" s="148"/>
    </row>
    <row r="88" spans="1:5" ht="9" hidden="1" customHeight="1">
      <c r="A88" s="143"/>
      <c r="C88" s="148"/>
      <c r="D88" s="148"/>
      <c r="E88" s="148"/>
    </row>
    <row r="89" spans="1:5" ht="9" hidden="1" customHeight="1">
      <c r="A89" s="143"/>
      <c r="C89" s="148"/>
      <c r="D89" s="148"/>
      <c r="E89" s="148"/>
    </row>
    <row r="90" spans="1:5" ht="9" hidden="1" customHeight="1">
      <c r="A90" s="143"/>
      <c r="C90" s="148"/>
      <c r="D90" s="148"/>
      <c r="E90" s="148"/>
    </row>
    <row r="91" spans="1:5" ht="9" hidden="1" customHeight="1">
      <c r="A91" s="143"/>
      <c r="C91" s="148"/>
      <c r="D91" s="148"/>
      <c r="E91" s="148"/>
    </row>
    <row r="92" spans="1:5" ht="9" hidden="1" customHeight="1">
      <c r="A92" s="143"/>
      <c r="C92" s="148"/>
      <c r="D92" s="148"/>
      <c r="E92" s="148"/>
    </row>
    <row r="93" spans="1:5" ht="9" hidden="1" customHeight="1">
      <c r="A93" s="143"/>
      <c r="C93" s="148"/>
      <c r="D93" s="148"/>
      <c r="E93" s="148"/>
    </row>
    <row r="94" spans="1:5" ht="9" hidden="1" customHeight="1">
      <c r="A94" s="143"/>
      <c r="C94" s="148"/>
      <c r="D94" s="148"/>
      <c r="E94" s="148"/>
    </row>
    <row r="95" spans="1:5" ht="9" hidden="1" customHeight="1">
      <c r="A95" s="147"/>
      <c r="C95" s="148"/>
      <c r="D95" s="148"/>
      <c r="E95" s="148"/>
    </row>
    <row r="96" spans="1:5" ht="9" hidden="1" customHeight="1">
      <c r="A96" s="143"/>
      <c r="C96" s="148"/>
      <c r="D96" s="148"/>
      <c r="E96" s="148"/>
    </row>
    <row r="97" spans="1:5" ht="9" hidden="1" customHeight="1">
      <c r="A97" s="143"/>
      <c r="C97" s="148"/>
      <c r="D97" s="148"/>
      <c r="E97" s="148"/>
    </row>
    <row r="98" spans="1:5" ht="9" hidden="1" customHeight="1">
      <c r="A98" s="143"/>
      <c r="C98" s="148"/>
      <c r="D98" s="148"/>
      <c r="E98" s="148"/>
    </row>
    <row r="99" spans="1:5" hidden="1">
      <c r="A99" s="149"/>
      <c r="C99" s="148"/>
      <c r="D99" s="148"/>
      <c r="E99" s="148"/>
    </row>
    <row r="100" spans="1:5" hidden="1">
      <c r="A100" s="149"/>
      <c r="C100" s="148"/>
      <c r="D100" s="148"/>
      <c r="E100" s="148"/>
    </row>
    <row r="101" spans="1:5" hidden="1">
      <c r="A101" s="149"/>
      <c r="C101" s="148"/>
      <c r="D101" s="148"/>
      <c r="E101" s="148"/>
    </row>
    <row r="102" spans="1:5" hidden="1">
      <c r="A102" s="149"/>
      <c r="C102" s="148"/>
      <c r="D102" s="148"/>
      <c r="E102" s="148"/>
    </row>
    <row r="103" spans="1:5" hidden="1">
      <c r="A103" s="149"/>
      <c r="C103" s="148"/>
      <c r="D103" s="148"/>
      <c r="E103" s="148"/>
    </row>
    <row r="104" spans="1:5" hidden="1">
      <c r="A104" s="149"/>
      <c r="C104" s="148"/>
      <c r="D104" s="148"/>
      <c r="E104" s="148"/>
    </row>
    <row r="105" spans="1:5" hidden="1">
      <c r="A105" s="149"/>
      <c r="C105" s="148"/>
      <c r="D105" s="148"/>
      <c r="E105" s="148"/>
    </row>
    <row r="106" spans="1:5" ht="15.75" hidden="1">
      <c r="A106" s="150"/>
      <c r="C106" s="148"/>
      <c r="D106" s="148"/>
      <c r="E106" s="148"/>
    </row>
    <row r="107" spans="1:5" ht="15.75" hidden="1">
      <c r="A107" s="150"/>
      <c r="C107" s="148"/>
      <c r="D107" s="148"/>
      <c r="E107" s="148"/>
    </row>
    <row r="108" spans="1:5" ht="15.75" hidden="1">
      <c r="A108" s="150"/>
      <c r="C108" s="148"/>
      <c r="D108" s="148"/>
      <c r="E108" s="148"/>
    </row>
    <row r="109" spans="1:5" ht="15.75" hidden="1">
      <c r="A109" s="150"/>
      <c r="C109" s="148"/>
      <c r="D109" s="148"/>
      <c r="E109" s="148"/>
    </row>
    <row r="110" spans="1:5" ht="15.75" hidden="1">
      <c r="A110" s="150"/>
      <c r="C110" s="148"/>
      <c r="D110" s="148"/>
      <c r="E110" s="148"/>
    </row>
    <row r="111" spans="1:5" ht="15.75" hidden="1">
      <c r="A111" s="150"/>
      <c r="C111" s="148"/>
      <c r="D111" s="148"/>
      <c r="E111" s="148"/>
    </row>
    <row r="112" spans="1:5" ht="15.75" hidden="1">
      <c r="A112" s="150"/>
      <c r="C112" s="148"/>
      <c r="D112" s="148"/>
      <c r="E112" s="148"/>
    </row>
    <row r="113" spans="1:5" ht="15.75" hidden="1">
      <c r="A113" s="150"/>
      <c r="C113" s="148"/>
      <c r="D113" s="148"/>
      <c r="E113" s="148"/>
    </row>
    <row r="114" spans="1:5" ht="15.75" hidden="1">
      <c r="A114" s="150"/>
      <c r="C114" s="148"/>
      <c r="D114" s="148"/>
      <c r="E114" s="148"/>
    </row>
    <row r="115" spans="1:5" ht="15.75" hidden="1">
      <c r="A115" s="150"/>
      <c r="C115" s="148"/>
      <c r="D115" s="148"/>
      <c r="E115" s="148"/>
    </row>
    <row r="116" spans="1:5" ht="15.75" hidden="1">
      <c r="A116" s="150"/>
      <c r="C116" s="148"/>
      <c r="D116" s="148"/>
      <c r="E116" s="148"/>
    </row>
    <row r="117" spans="1:5" ht="15.75" hidden="1">
      <c r="A117" s="150"/>
      <c r="C117" s="148"/>
      <c r="D117" s="148"/>
      <c r="E117" s="148"/>
    </row>
    <row r="118" spans="1:5" ht="15.75" hidden="1">
      <c r="A118" s="150"/>
      <c r="C118" s="148"/>
      <c r="D118" s="148"/>
      <c r="E118" s="148"/>
    </row>
    <row r="119" spans="1:5" ht="15.75" hidden="1">
      <c r="A119" s="150"/>
      <c r="C119" s="148"/>
      <c r="D119" s="148"/>
      <c r="E119" s="148"/>
    </row>
    <row r="120" spans="1:5" ht="15.75" hidden="1">
      <c r="A120" s="150"/>
      <c r="C120" s="148"/>
      <c r="D120" s="148"/>
      <c r="E120" s="148"/>
    </row>
    <row r="121" spans="1:5" ht="15.75" hidden="1">
      <c r="A121" s="150"/>
      <c r="C121" s="148"/>
      <c r="D121" s="148"/>
      <c r="E121" s="148"/>
    </row>
    <row r="122" spans="1:5" ht="15.75" hidden="1">
      <c r="A122" s="150"/>
      <c r="C122" s="148"/>
      <c r="D122" s="148"/>
      <c r="E122" s="148"/>
    </row>
    <row r="123" spans="1:5" ht="15.75" hidden="1">
      <c r="A123" s="150"/>
      <c r="C123" s="148"/>
      <c r="D123" s="148"/>
      <c r="E123" s="148"/>
    </row>
    <row r="124" spans="1:5" ht="15.75" hidden="1">
      <c r="A124" s="150"/>
      <c r="C124" s="148"/>
      <c r="D124" s="148"/>
      <c r="E124" s="148"/>
    </row>
    <row r="125" spans="1:5" ht="15.75" hidden="1">
      <c r="A125" s="150"/>
      <c r="C125" s="148"/>
      <c r="D125" s="148"/>
      <c r="E125" s="148"/>
    </row>
    <row r="126" spans="1:5" ht="15.75" hidden="1">
      <c r="A126" s="150"/>
      <c r="C126" s="148"/>
      <c r="D126" s="148"/>
      <c r="E126" s="148"/>
    </row>
    <row r="127" spans="1:5" ht="15.75" hidden="1">
      <c r="A127" s="150"/>
      <c r="C127" s="148"/>
      <c r="D127" s="148"/>
      <c r="E127" s="148"/>
    </row>
    <row r="128" spans="1:5" ht="15.75" hidden="1">
      <c r="A128" s="150"/>
      <c r="C128" s="148"/>
      <c r="D128" s="148"/>
      <c r="E128" s="148"/>
    </row>
    <row r="129" spans="1:5" ht="15.75" hidden="1">
      <c r="A129" s="150"/>
      <c r="C129" s="148"/>
      <c r="D129" s="148"/>
      <c r="E129" s="148"/>
    </row>
    <row r="130" spans="1:5" ht="15.75" hidden="1">
      <c r="A130" s="150"/>
      <c r="C130" s="148"/>
      <c r="D130" s="148"/>
      <c r="E130" s="148"/>
    </row>
    <row r="131" spans="1:5" ht="15.75" hidden="1">
      <c r="A131" s="150"/>
      <c r="C131" s="148"/>
      <c r="D131" s="148"/>
      <c r="E131" s="148"/>
    </row>
    <row r="132" spans="1:5" ht="15.75" hidden="1">
      <c r="A132" s="150"/>
      <c r="C132" s="148"/>
      <c r="D132" s="148"/>
      <c r="E132" s="148"/>
    </row>
    <row r="133" spans="1:5" ht="15.75" hidden="1">
      <c r="A133" s="150"/>
      <c r="C133" s="148"/>
      <c r="D133" s="148"/>
      <c r="E133" s="148"/>
    </row>
    <row r="134" spans="1:5" ht="15.75" hidden="1">
      <c r="A134" s="150"/>
      <c r="C134" s="148"/>
      <c r="D134" s="148"/>
      <c r="E134" s="148"/>
    </row>
    <row r="135" spans="1:5" ht="15.75" hidden="1">
      <c r="A135" s="150"/>
      <c r="C135" s="148"/>
      <c r="D135" s="148"/>
      <c r="E135" s="148"/>
    </row>
    <row r="136" spans="1:5" ht="15.75" hidden="1">
      <c r="A136" s="150"/>
      <c r="C136" s="148"/>
      <c r="D136" s="148"/>
      <c r="E136" s="148"/>
    </row>
    <row r="137" spans="1:5" ht="15.75" hidden="1">
      <c r="A137" s="150"/>
      <c r="C137" s="148"/>
      <c r="D137" s="148"/>
      <c r="E137" s="148"/>
    </row>
    <row r="138" spans="1:5" ht="15.75" hidden="1">
      <c r="A138" s="150"/>
      <c r="C138" s="148"/>
      <c r="D138" s="148"/>
      <c r="E138" s="148"/>
    </row>
    <row r="139" spans="1:5" ht="15.75" hidden="1">
      <c r="A139" s="150"/>
      <c r="C139" s="148"/>
      <c r="D139" s="148"/>
      <c r="E139" s="148"/>
    </row>
    <row r="140" spans="1:5" ht="15.75" hidden="1">
      <c r="A140" s="150"/>
      <c r="C140" s="148"/>
      <c r="D140" s="148"/>
      <c r="E140" s="148"/>
    </row>
    <row r="141" spans="1:5" ht="15.75" hidden="1">
      <c r="A141" s="150"/>
      <c r="C141" s="148"/>
      <c r="D141" s="148"/>
      <c r="E141" s="148"/>
    </row>
    <row r="142" spans="1:5" ht="15.75" hidden="1">
      <c r="A142" s="150"/>
      <c r="C142" s="148"/>
      <c r="D142" s="148"/>
      <c r="E142" s="148"/>
    </row>
    <row r="143" spans="1:5" ht="15.75" hidden="1">
      <c r="A143" s="150"/>
      <c r="C143" s="148"/>
      <c r="D143" s="148"/>
      <c r="E143" s="148"/>
    </row>
    <row r="144" spans="1:5" ht="15.75" hidden="1">
      <c r="A144" s="150"/>
      <c r="C144" s="148"/>
      <c r="D144" s="148"/>
      <c r="E144" s="148"/>
    </row>
    <row r="145" spans="1:5" ht="15.75" hidden="1">
      <c r="A145" s="150"/>
      <c r="C145" s="148"/>
      <c r="D145" s="148"/>
      <c r="E145" s="148"/>
    </row>
    <row r="146" spans="1:5" ht="15.75" hidden="1">
      <c r="A146" s="150"/>
      <c r="C146" s="148"/>
      <c r="D146" s="148"/>
      <c r="E146" s="148"/>
    </row>
    <row r="147" spans="1:5" ht="15.75" hidden="1">
      <c r="A147" s="150"/>
      <c r="C147" s="148"/>
      <c r="D147" s="148"/>
      <c r="E147" s="148"/>
    </row>
    <row r="148" spans="1:5" ht="15.75" hidden="1">
      <c r="A148" s="150"/>
      <c r="C148" s="148"/>
      <c r="D148" s="148"/>
      <c r="E148" s="148"/>
    </row>
    <row r="149" spans="1:5" ht="15.75" hidden="1">
      <c r="A149" s="150"/>
      <c r="C149" s="148"/>
      <c r="D149" s="148"/>
      <c r="E149" s="148"/>
    </row>
    <row r="150" spans="1:5" ht="15.75" hidden="1">
      <c r="A150" s="150"/>
      <c r="C150" s="148"/>
      <c r="D150" s="148"/>
      <c r="E150" s="148"/>
    </row>
    <row r="151" spans="1:5" ht="15.75" hidden="1">
      <c r="A151" s="150"/>
      <c r="C151" s="148"/>
      <c r="D151" s="148"/>
      <c r="E151" s="148"/>
    </row>
    <row r="152" spans="1:5" ht="15.75" hidden="1">
      <c r="A152" s="150"/>
      <c r="C152" s="148"/>
      <c r="D152" s="148"/>
      <c r="E152" s="148"/>
    </row>
    <row r="153" spans="1:5" ht="15.75" hidden="1">
      <c r="A153" s="150"/>
      <c r="C153" s="148"/>
      <c r="D153" s="148"/>
      <c r="E153" s="148"/>
    </row>
    <row r="154" spans="1:5" ht="15.75" hidden="1">
      <c r="A154" s="150"/>
      <c r="C154" s="148"/>
      <c r="D154" s="148"/>
      <c r="E154" s="148"/>
    </row>
    <row r="155" spans="1:5" ht="15.75" hidden="1">
      <c r="A155" s="150"/>
      <c r="C155" s="148"/>
      <c r="D155" s="148"/>
      <c r="E155" s="148"/>
    </row>
    <row r="156" spans="1:5" ht="15.75" hidden="1">
      <c r="A156" s="150"/>
      <c r="C156" s="148"/>
      <c r="D156" s="148"/>
      <c r="E156" s="148"/>
    </row>
    <row r="157" spans="1:5" ht="15.75" hidden="1">
      <c r="A157" s="150"/>
      <c r="C157" s="148"/>
      <c r="D157" s="148"/>
      <c r="E157" s="148"/>
    </row>
    <row r="158" spans="1:5" ht="15.75" hidden="1">
      <c r="A158" s="150"/>
      <c r="C158" s="148"/>
      <c r="D158" s="148"/>
      <c r="E158" s="148"/>
    </row>
    <row r="159" spans="1:5" ht="15.75" hidden="1">
      <c r="A159" s="150"/>
      <c r="C159" s="148"/>
      <c r="D159" s="148"/>
      <c r="E159" s="148"/>
    </row>
    <row r="160" spans="1:5" ht="15.75" hidden="1">
      <c r="A160" s="150"/>
      <c r="C160" s="148"/>
      <c r="D160" s="148"/>
      <c r="E160" s="148"/>
    </row>
    <row r="161" spans="1:5" ht="15.75" hidden="1">
      <c r="A161" s="150"/>
      <c r="C161" s="148"/>
      <c r="D161" s="148"/>
      <c r="E161" s="148"/>
    </row>
    <row r="162" spans="1:5" ht="15.75" hidden="1">
      <c r="A162" s="150"/>
      <c r="C162" s="148"/>
      <c r="D162" s="148"/>
      <c r="E162" s="148"/>
    </row>
    <row r="163" spans="1:5" ht="15.75" hidden="1">
      <c r="A163" s="150"/>
      <c r="C163" s="148"/>
      <c r="D163" s="148"/>
      <c r="E163" s="148"/>
    </row>
    <row r="164" spans="1:5" ht="15.75" hidden="1">
      <c r="A164" s="150"/>
      <c r="C164" s="148"/>
      <c r="D164" s="148"/>
      <c r="E164" s="148"/>
    </row>
    <row r="165" spans="1:5" ht="15.75" hidden="1">
      <c r="A165" s="150"/>
      <c r="C165" s="148"/>
      <c r="D165" s="148"/>
      <c r="E165" s="148"/>
    </row>
    <row r="166" spans="1:5" ht="15.75" hidden="1">
      <c r="A166" s="150"/>
      <c r="C166" s="148"/>
      <c r="D166" s="148"/>
      <c r="E166" s="148"/>
    </row>
    <row r="167" spans="1:5" ht="15.75" hidden="1">
      <c r="A167" s="150"/>
      <c r="C167" s="148"/>
      <c r="D167" s="148"/>
      <c r="E167" s="148"/>
    </row>
    <row r="168" spans="1:5" ht="15.75" hidden="1">
      <c r="A168" s="150"/>
      <c r="C168" s="148"/>
      <c r="D168" s="148"/>
      <c r="E168" s="148"/>
    </row>
    <row r="169" spans="1:5" ht="15.75" hidden="1">
      <c r="A169" s="150"/>
      <c r="C169" s="148"/>
      <c r="D169" s="148"/>
      <c r="E169" s="148"/>
    </row>
    <row r="170" spans="1:5" ht="15.75" hidden="1">
      <c r="A170" s="150"/>
      <c r="C170" s="148"/>
      <c r="D170" s="148"/>
      <c r="E170" s="148"/>
    </row>
    <row r="171" spans="1:5" ht="15.75" hidden="1">
      <c r="A171" s="150"/>
      <c r="C171" s="148"/>
      <c r="D171" s="148"/>
      <c r="E171" s="148"/>
    </row>
    <row r="172" spans="1:5" ht="15.75" hidden="1">
      <c r="A172" s="150"/>
      <c r="C172" s="148"/>
      <c r="D172" s="148"/>
      <c r="E172" s="148"/>
    </row>
    <row r="173" spans="1:5" ht="15.75" hidden="1">
      <c r="A173" s="150"/>
      <c r="C173" s="148"/>
      <c r="D173" s="148"/>
      <c r="E173" s="148"/>
    </row>
    <row r="174" spans="1:5" ht="15.75" hidden="1">
      <c r="A174" s="150"/>
      <c r="C174" s="148"/>
      <c r="D174" s="148"/>
      <c r="E174" s="148"/>
    </row>
    <row r="175" spans="1:5" ht="15.75" hidden="1">
      <c r="A175" s="150"/>
      <c r="C175" s="148"/>
      <c r="D175" s="148"/>
      <c r="E175" s="148"/>
    </row>
    <row r="176" spans="1:5" ht="15.75" hidden="1">
      <c r="A176" s="150"/>
      <c r="C176" s="148"/>
      <c r="D176" s="148"/>
      <c r="E176" s="148"/>
    </row>
    <row r="177" spans="1:5" ht="15.75" hidden="1">
      <c r="A177" s="150"/>
      <c r="C177" s="148"/>
      <c r="D177" s="148"/>
      <c r="E177" s="148"/>
    </row>
    <row r="178" spans="1:5" ht="15.75" hidden="1">
      <c r="A178" s="150"/>
      <c r="C178" s="148"/>
      <c r="D178" s="148"/>
      <c r="E178" s="148"/>
    </row>
    <row r="179" spans="1:5" ht="15.75" hidden="1">
      <c r="A179" s="150"/>
      <c r="C179" s="148"/>
      <c r="D179" s="148"/>
      <c r="E179" s="148"/>
    </row>
    <row r="180" spans="1:5" ht="15.75" hidden="1">
      <c r="A180" s="150"/>
      <c r="C180" s="148"/>
      <c r="D180" s="148"/>
      <c r="E180" s="148"/>
    </row>
    <row r="181" spans="1:5" ht="15.75" hidden="1">
      <c r="A181" s="150"/>
      <c r="C181" s="148"/>
      <c r="D181" s="148"/>
      <c r="E181" s="148"/>
    </row>
    <row r="182" spans="1:5" ht="15.75" hidden="1">
      <c r="A182" s="150"/>
      <c r="C182" s="148"/>
      <c r="D182" s="148"/>
      <c r="E182" s="148"/>
    </row>
    <row r="183" spans="1:5" ht="15.75" hidden="1">
      <c r="A183" s="150"/>
      <c r="C183" s="148"/>
      <c r="D183" s="148"/>
      <c r="E183" s="148"/>
    </row>
    <row r="184" spans="1:5" ht="15.75" hidden="1">
      <c r="A184" s="150"/>
      <c r="C184" s="148"/>
      <c r="D184" s="148"/>
      <c r="E184" s="148"/>
    </row>
    <row r="185" spans="1:5" ht="15.75" hidden="1">
      <c r="A185" s="150"/>
      <c r="C185" s="148"/>
      <c r="D185" s="148"/>
      <c r="E185" s="148"/>
    </row>
    <row r="186" spans="1:5" ht="15.75" hidden="1">
      <c r="A186" s="150"/>
      <c r="C186" s="148"/>
      <c r="D186" s="148"/>
      <c r="E186" s="148"/>
    </row>
    <row r="187" spans="1:5" ht="15.75" hidden="1">
      <c r="A187" s="150"/>
      <c r="C187" s="148"/>
      <c r="D187" s="148"/>
      <c r="E187" s="148"/>
    </row>
    <row r="188" spans="1:5" ht="15.75" hidden="1">
      <c r="A188" s="150"/>
      <c r="C188" s="148"/>
      <c r="D188" s="148"/>
      <c r="E188" s="148"/>
    </row>
    <row r="189" spans="1:5" ht="15.75" hidden="1">
      <c r="A189" s="150"/>
      <c r="C189" s="148"/>
      <c r="D189" s="148"/>
      <c r="E189" s="148"/>
    </row>
    <row r="190" spans="1:5" ht="15.75" hidden="1">
      <c r="A190" s="150"/>
      <c r="C190" s="148"/>
      <c r="D190" s="148"/>
      <c r="E190" s="148"/>
    </row>
    <row r="191" spans="1:5" ht="15.75" hidden="1">
      <c r="A191" s="150"/>
      <c r="C191" s="148"/>
      <c r="D191" s="148"/>
      <c r="E191" s="148"/>
    </row>
    <row r="192" spans="1:5" ht="15.75" hidden="1">
      <c r="A192" s="150"/>
      <c r="C192" s="148"/>
      <c r="D192" s="148"/>
      <c r="E192" s="148"/>
    </row>
    <row r="193" spans="1:5" ht="15.75" hidden="1">
      <c r="A193" s="150"/>
      <c r="C193" s="148"/>
      <c r="D193" s="148"/>
      <c r="E193" s="148"/>
    </row>
    <row r="194" spans="1:5" ht="15.75" hidden="1">
      <c r="A194" s="150"/>
      <c r="C194" s="148"/>
      <c r="D194" s="148"/>
      <c r="E194" s="148"/>
    </row>
    <row r="195" spans="1:5" ht="15.75" hidden="1">
      <c r="A195" s="150"/>
      <c r="C195" s="148"/>
      <c r="D195" s="148"/>
      <c r="E195" s="148"/>
    </row>
    <row r="196" spans="1:5" ht="15.75" hidden="1">
      <c r="A196" s="150"/>
      <c r="C196" s="148"/>
      <c r="D196" s="148"/>
      <c r="E196" s="148"/>
    </row>
    <row r="197" spans="1:5" ht="15.75" hidden="1">
      <c r="A197" s="151"/>
      <c r="C197" s="148"/>
      <c r="D197" s="148"/>
      <c r="E197" s="148"/>
    </row>
    <row r="198" spans="1:5" ht="15.75" hidden="1">
      <c r="A198" s="151"/>
      <c r="C198" s="148"/>
      <c r="D198" s="148"/>
      <c r="E198" s="148"/>
    </row>
    <row r="199" spans="1:5" ht="15.75" hidden="1">
      <c r="A199" s="151"/>
      <c r="C199" s="148"/>
      <c r="D199" s="148"/>
      <c r="E199" s="148"/>
    </row>
    <row r="200" spans="1:5" ht="15.75" hidden="1">
      <c r="A200" s="151"/>
      <c r="C200" s="148"/>
      <c r="D200" s="148"/>
      <c r="E200" s="148"/>
    </row>
    <row r="201" spans="1:5" ht="15.75" hidden="1">
      <c r="A201" s="151"/>
      <c r="C201" s="148"/>
      <c r="D201" s="148"/>
      <c r="E201" s="148"/>
    </row>
    <row r="202" spans="1:5" ht="15.75" hidden="1">
      <c r="A202" s="151"/>
      <c r="C202" s="148"/>
      <c r="D202" s="148"/>
      <c r="E202" s="148"/>
    </row>
    <row r="203" spans="1:5" ht="15.75" hidden="1">
      <c r="A203" s="151"/>
      <c r="C203" s="148"/>
      <c r="D203" s="148"/>
      <c r="E203" s="148"/>
    </row>
    <row r="204" spans="1:5" ht="15.75" hidden="1">
      <c r="A204" s="151"/>
      <c r="C204" s="148"/>
      <c r="D204" s="148"/>
      <c r="E204" s="148"/>
    </row>
    <row r="205" spans="1:5" ht="15.75" hidden="1">
      <c r="A205" s="151"/>
      <c r="C205" s="148"/>
      <c r="D205" s="148"/>
      <c r="E205" s="148"/>
    </row>
    <row r="206" spans="1:5" ht="15.75" hidden="1">
      <c r="A206" s="151"/>
      <c r="C206" s="148"/>
      <c r="D206" s="148"/>
      <c r="E206" s="148"/>
    </row>
    <row r="207" spans="1:5" ht="15.75" hidden="1">
      <c r="A207" s="151"/>
      <c r="C207" s="148"/>
      <c r="D207" s="148"/>
      <c r="E207" s="148"/>
    </row>
    <row r="208" spans="1:5" ht="15.75" hidden="1">
      <c r="A208" s="151"/>
      <c r="C208" s="148"/>
      <c r="D208" s="148"/>
      <c r="E208" s="148"/>
    </row>
    <row r="209" spans="1:5" ht="15.75" hidden="1">
      <c r="A209" s="151"/>
      <c r="C209" s="148"/>
      <c r="D209" s="148"/>
      <c r="E209" s="148"/>
    </row>
    <row r="210" spans="1:5" ht="15.75" hidden="1">
      <c r="A210" s="151"/>
      <c r="C210" s="148"/>
      <c r="D210" s="148"/>
      <c r="E210" s="148"/>
    </row>
    <row r="211" spans="1:5" ht="15.75" hidden="1">
      <c r="A211" s="151"/>
      <c r="C211" s="148"/>
      <c r="D211" s="148"/>
      <c r="E211" s="148"/>
    </row>
    <row r="212" spans="1:5" ht="15.75" hidden="1">
      <c r="A212" s="151"/>
      <c r="C212" s="148"/>
      <c r="D212" s="148"/>
      <c r="E212" s="148"/>
    </row>
    <row r="213" spans="1:5" ht="15.75" hidden="1">
      <c r="A213" s="151"/>
      <c r="C213" s="148"/>
      <c r="D213" s="148"/>
      <c r="E213" s="148"/>
    </row>
    <row r="214" spans="1:5" ht="15.75" hidden="1">
      <c r="A214" s="151"/>
      <c r="C214" s="148"/>
      <c r="D214" s="148"/>
      <c r="E214" s="148"/>
    </row>
    <row r="215" spans="1:5" ht="15.75" hidden="1">
      <c r="A215" s="151"/>
      <c r="C215" s="148"/>
      <c r="D215" s="148"/>
      <c r="E215" s="148"/>
    </row>
    <row r="216" spans="1:5" ht="15.75" hidden="1">
      <c r="A216" s="151"/>
      <c r="C216" s="148"/>
      <c r="D216" s="148"/>
      <c r="E216" s="148"/>
    </row>
    <row r="217" spans="1:5" ht="15.75" hidden="1">
      <c r="A217" s="151"/>
      <c r="C217" s="148"/>
      <c r="D217" s="148"/>
      <c r="E217" s="148"/>
    </row>
    <row r="218" spans="1:5" ht="15.75" hidden="1">
      <c r="A218" s="151"/>
      <c r="C218" s="148"/>
      <c r="D218" s="148"/>
      <c r="E218" s="148"/>
    </row>
    <row r="219" spans="1:5" ht="15.75" hidden="1">
      <c r="A219" s="151"/>
      <c r="C219" s="148"/>
      <c r="D219" s="148"/>
      <c r="E219" s="148"/>
    </row>
    <row r="220" spans="1:5" ht="15.75" hidden="1">
      <c r="A220" s="151"/>
      <c r="C220" s="148"/>
      <c r="D220" s="148"/>
      <c r="E220" s="148"/>
    </row>
    <row r="221" spans="1:5" ht="15.75" hidden="1">
      <c r="A221" s="151"/>
      <c r="C221" s="148"/>
      <c r="D221" s="148"/>
      <c r="E221" s="148"/>
    </row>
    <row r="222" spans="1:5" ht="15.75" hidden="1">
      <c r="A222" s="151"/>
      <c r="C222" s="148"/>
      <c r="D222" s="148"/>
      <c r="E222" s="148"/>
    </row>
    <row r="223" spans="1:5" ht="15.75" hidden="1">
      <c r="A223" s="151"/>
      <c r="C223" s="148"/>
      <c r="D223" s="148"/>
      <c r="E223" s="148"/>
    </row>
    <row r="224" spans="1:5" ht="15.75" hidden="1">
      <c r="A224" s="151"/>
      <c r="C224" s="148"/>
      <c r="D224" s="148"/>
      <c r="E224" s="148"/>
    </row>
    <row r="225" spans="1:5" ht="15.75" hidden="1">
      <c r="A225" s="151"/>
      <c r="C225" s="148"/>
      <c r="D225" s="148"/>
      <c r="E225" s="148"/>
    </row>
    <row r="226" spans="1:5" ht="15.75" hidden="1">
      <c r="A226" s="151"/>
      <c r="C226" s="148"/>
      <c r="D226" s="148"/>
      <c r="E226" s="148"/>
    </row>
    <row r="227" spans="1:5" ht="15.75" hidden="1">
      <c r="A227" s="151"/>
      <c r="C227" s="148"/>
      <c r="D227" s="148"/>
      <c r="E227" s="148"/>
    </row>
    <row r="228" spans="1:5" ht="15.75" hidden="1">
      <c r="A228" s="151"/>
      <c r="C228" s="148"/>
      <c r="D228" s="148"/>
      <c r="E228" s="148"/>
    </row>
    <row r="229" spans="1:5" ht="15.75" hidden="1">
      <c r="A229" s="151"/>
      <c r="C229" s="148"/>
      <c r="D229" s="148"/>
      <c r="E229" s="148"/>
    </row>
    <row r="230" spans="1:5" ht="15.75" hidden="1">
      <c r="A230" s="151"/>
      <c r="C230" s="148"/>
      <c r="D230" s="148"/>
      <c r="E230" s="148"/>
    </row>
    <row r="231" spans="1:5" ht="15.75" hidden="1">
      <c r="A231" s="151"/>
      <c r="C231" s="148"/>
      <c r="D231" s="148"/>
      <c r="E231" s="148"/>
    </row>
    <row r="232" spans="1:5" ht="15.75" hidden="1">
      <c r="A232" s="151"/>
      <c r="C232" s="148"/>
      <c r="D232" s="148"/>
      <c r="E232" s="148"/>
    </row>
    <row r="233" spans="1:5" ht="15.75" hidden="1">
      <c r="A233" s="151"/>
      <c r="C233" s="148"/>
      <c r="D233" s="148"/>
      <c r="E233" s="148"/>
    </row>
    <row r="234" spans="1:5" ht="15.75" hidden="1">
      <c r="A234" s="151"/>
      <c r="C234" s="148"/>
      <c r="D234" s="148"/>
      <c r="E234" s="148"/>
    </row>
    <row r="235" spans="1:5" ht="15.75" hidden="1">
      <c r="A235" s="151"/>
      <c r="C235" s="148"/>
      <c r="D235" s="148"/>
      <c r="E235" s="148"/>
    </row>
    <row r="236" spans="1:5" ht="15.75" hidden="1">
      <c r="A236" s="151"/>
      <c r="C236" s="148"/>
      <c r="D236" s="148"/>
      <c r="E236" s="148"/>
    </row>
    <row r="237" spans="1:5" ht="15.75" hidden="1">
      <c r="A237" s="151"/>
      <c r="C237" s="148"/>
      <c r="D237" s="148"/>
      <c r="E237" s="148"/>
    </row>
    <row r="238" spans="1:5" ht="15.75" hidden="1">
      <c r="A238" s="151"/>
      <c r="C238" s="148"/>
      <c r="D238" s="148"/>
      <c r="E238" s="148"/>
    </row>
    <row r="239" spans="1:5" ht="15.75" hidden="1">
      <c r="A239" s="151"/>
      <c r="C239" s="148"/>
      <c r="D239" s="148"/>
      <c r="E239" s="148"/>
    </row>
    <row r="240" spans="1:5" ht="15.75" hidden="1">
      <c r="A240" s="151"/>
      <c r="C240" s="148"/>
      <c r="D240" s="148"/>
      <c r="E240" s="148"/>
    </row>
    <row r="241" spans="1:5" ht="15.75" hidden="1">
      <c r="A241" s="151"/>
      <c r="C241" s="148"/>
      <c r="D241" s="148"/>
      <c r="E241" s="148"/>
    </row>
    <row r="242" spans="1:5" ht="15.75" hidden="1">
      <c r="A242" s="151"/>
      <c r="C242" s="148"/>
      <c r="D242" s="148"/>
      <c r="E242" s="148"/>
    </row>
    <row r="243" spans="1:5" ht="15.75" hidden="1">
      <c r="A243" s="151"/>
      <c r="C243" s="148"/>
      <c r="D243" s="148"/>
      <c r="E243" s="148"/>
    </row>
    <row r="244" spans="1:5" ht="15.75" hidden="1">
      <c r="A244" s="151"/>
      <c r="C244" s="148"/>
      <c r="D244" s="148"/>
      <c r="E244" s="148"/>
    </row>
    <row r="245" spans="1:5" ht="15.75" hidden="1">
      <c r="A245" s="151"/>
      <c r="C245" s="148"/>
      <c r="D245" s="148"/>
      <c r="E245" s="148"/>
    </row>
    <row r="246" spans="1:5" ht="15.75" hidden="1">
      <c r="A246" s="151"/>
      <c r="C246" s="148"/>
      <c r="D246" s="148"/>
      <c r="E246" s="148"/>
    </row>
    <row r="247" spans="1:5" ht="15.75" hidden="1">
      <c r="A247" s="151"/>
      <c r="C247" s="148"/>
      <c r="D247" s="148"/>
      <c r="E247" s="148"/>
    </row>
    <row r="248" spans="1:5" ht="15.75" hidden="1">
      <c r="A248" s="151"/>
      <c r="C248" s="148"/>
      <c r="D248" s="148"/>
      <c r="E248" s="148"/>
    </row>
    <row r="249" spans="1:5" ht="15.75" hidden="1">
      <c r="A249" s="151"/>
      <c r="C249" s="148"/>
      <c r="D249" s="148"/>
      <c r="E249" s="148"/>
    </row>
    <row r="250" spans="1:5" ht="15.75" hidden="1">
      <c r="A250" s="151"/>
      <c r="C250" s="148"/>
      <c r="D250" s="148"/>
      <c r="E250" s="148"/>
    </row>
    <row r="251" spans="1:5" ht="15.75" hidden="1">
      <c r="A251" s="151"/>
      <c r="C251" s="148"/>
      <c r="D251" s="148"/>
      <c r="E251" s="148"/>
    </row>
    <row r="252" spans="1:5" ht="15.75" hidden="1">
      <c r="A252" s="151"/>
      <c r="C252" s="148"/>
      <c r="D252" s="148"/>
      <c r="E252" s="148"/>
    </row>
    <row r="253" spans="1:5" ht="15.75" hidden="1">
      <c r="A253" s="151"/>
      <c r="C253" s="148"/>
      <c r="D253" s="148"/>
      <c r="E253" s="148"/>
    </row>
    <row r="254" spans="1:5" ht="15.75" hidden="1">
      <c r="A254" s="151"/>
      <c r="C254" s="148"/>
      <c r="D254" s="148"/>
      <c r="E254" s="148"/>
    </row>
    <row r="255" spans="1:5" ht="15.75" hidden="1">
      <c r="A255" s="151"/>
      <c r="C255" s="148"/>
      <c r="D255" s="148"/>
      <c r="E255" s="148"/>
    </row>
    <row r="256" spans="1:5" ht="15.75" hidden="1">
      <c r="A256" s="151"/>
      <c r="C256" s="148"/>
      <c r="D256" s="148"/>
      <c r="E256" s="148"/>
    </row>
    <row r="257" spans="1:5" ht="15.75" hidden="1">
      <c r="A257" s="151"/>
      <c r="C257" s="148"/>
      <c r="D257" s="148"/>
      <c r="E257" s="148"/>
    </row>
    <row r="258" spans="1:5" ht="15.75" hidden="1">
      <c r="A258" s="151"/>
      <c r="C258" s="148"/>
      <c r="D258" s="148"/>
      <c r="E258" s="148"/>
    </row>
    <row r="259" spans="1:5" ht="15.75" hidden="1">
      <c r="A259" s="151"/>
      <c r="C259" s="148"/>
      <c r="D259" s="148"/>
      <c r="E259" s="148"/>
    </row>
    <row r="260" spans="1:5" ht="15.75" hidden="1">
      <c r="A260" s="151"/>
      <c r="C260" s="148"/>
      <c r="D260" s="148"/>
      <c r="E260" s="148"/>
    </row>
    <row r="261" spans="1:5" ht="15.75" hidden="1">
      <c r="A261" s="151"/>
      <c r="C261" s="148"/>
      <c r="D261" s="148"/>
      <c r="E261" s="148"/>
    </row>
    <row r="262" spans="1:5" ht="15.75" hidden="1">
      <c r="A262" s="151"/>
      <c r="C262" s="148"/>
      <c r="D262" s="148"/>
      <c r="E262" s="148"/>
    </row>
    <row r="263" spans="1:5" ht="15.75" hidden="1">
      <c r="A263" s="151"/>
      <c r="C263" s="148"/>
      <c r="D263" s="148"/>
      <c r="E263" s="148"/>
    </row>
    <row r="264" spans="1:5" ht="15.75" hidden="1">
      <c r="A264" s="151"/>
      <c r="C264" s="148"/>
      <c r="D264" s="148"/>
      <c r="E264" s="148"/>
    </row>
    <row r="265" spans="1:5" ht="15.75" hidden="1">
      <c r="A265" s="151"/>
      <c r="C265" s="148"/>
      <c r="D265" s="148"/>
      <c r="E265" s="148"/>
    </row>
    <row r="266" spans="1:5" ht="15.75" hidden="1">
      <c r="A266" s="151"/>
      <c r="C266" s="148"/>
      <c r="D266" s="148"/>
      <c r="E266" s="148"/>
    </row>
    <row r="267" spans="1:5" ht="15.75" hidden="1">
      <c r="A267" s="151"/>
      <c r="C267" s="148"/>
      <c r="D267" s="148"/>
      <c r="E267" s="148"/>
    </row>
    <row r="268" spans="1:5" ht="15.75" hidden="1">
      <c r="A268" s="151"/>
      <c r="C268" s="148"/>
      <c r="D268" s="148"/>
      <c r="E268" s="148"/>
    </row>
    <row r="269" spans="1:5" ht="15.75" hidden="1">
      <c r="A269" s="151"/>
    </row>
    <row r="270" spans="1:5" ht="15.75" hidden="1">
      <c r="A270" s="151"/>
    </row>
    <row r="271" spans="1:5" ht="15.75" hidden="1">
      <c r="A271" s="151"/>
    </row>
    <row r="272" spans="1:5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WVP652"/>
  <sheetViews>
    <sheetView topLeftCell="A2" zoomScale="50" workbookViewId="0">
      <selection activeCell="A32" sqref="A32:XFD1048576"/>
    </sheetView>
  </sheetViews>
  <sheetFormatPr defaultColWidth="0" defaultRowHeight="12.75" zeroHeight="1"/>
  <cols>
    <col min="1" max="1" width="65.5703125" style="115" customWidth="1"/>
    <col min="2" max="7" width="17.28515625" style="101" customWidth="1"/>
    <col min="8" max="8" width="2.5703125" style="152" hidden="1"/>
    <col min="9" max="256" width="9.140625" style="101" hidden="1"/>
    <col min="257" max="257" width="65.5703125" style="101" hidden="1"/>
    <col min="258" max="263" width="17.28515625" style="101" hidden="1"/>
    <col min="264" max="264" width="2.5703125" style="101" hidden="1"/>
    <col min="265" max="512" width="9.140625" style="101" hidden="1"/>
    <col min="513" max="513" width="65.5703125" style="101" hidden="1"/>
    <col min="514" max="519" width="17.28515625" style="101" hidden="1"/>
    <col min="520" max="520" width="2.5703125" style="101" hidden="1"/>
    <col min="521" max="768" width="9.140625" style="101" hidden="1"/>
    <col min="769" max="769" width="65.5703125" style="101" hidden="1"/>
    <col min="770" max="775" width="17.28515625" style="101" hidden="1"/>
    <col min="776" max="776" width="2.5703125" style="101" hidden="1"/>
    <col min="777" max="1024" width="9.140625" style="101" hidden="1"/>
    <col min="1025" max="1025" width="65.5703125" style="101" hidden="1"/>
    <col min="1026" max="1031" width="17.28515625" style="101" hidden="1"/>
    <col min="1032" max="1032" width="2.5703125" style="101" hidden="1"/>
    <col min="1033" max="1280" width="9.140625" style="101" hidden="1"/>
    <col min="1281" max="1281" width="65.5703125" style="101" hidden="1"/>
    <col min="1282" max="1287" width="17.28515625" style="101" hidden="1"/>
    <col min="1288" max="1288" width="2.5703125" style="101" hidden="1"/>
    <col min="1289" max="1536" width="9.140625" style="101" hidden="1"/>
    <col min="1537" max="1537" width="65.5703125" style="101" hidden="1"/>
    <col min="1538" max="1543" width="17.28515625" style="101" hidden="1"/>
    <col min="1544" max="1544" width="2.5703125" style="101" hidden="1"/>
    <col min="1545" max="1792" width="9.140625" style="101" hidden="1"/>
    <col min="1793" max="1793" width="65.5703125" style="101" hidden="1"/>
    <col min="1794" max="1799" width="17.28515625" style="101" hidden="1"/>
    <col min="1800" max="1800" width="2.5703125" style="101" hidden="1"/>
    <col min="1801" max="2048" width="9.140625" style="101" hidden="1"/>
    <col min="2049" max="2049" width="65.5703125" style="101" hidden="1"/>
    <col min="2050" max="2055" width="17.28515625" style="101" hidden="1"/>
    <col min="2056" max="2056" width="2.5703125" style="101" hidden="1"/>
    <col min="2057" max="2304" width="9.140625" style="101" hidden="1"/>
    <col min="2305" max="2305" width="65.5703125" style="101" hidden="1"/>
    <col min="2306" max="2311" width="17.28515625" style="101" hidden="1"/>
    <col min="2312" max="2312" width="2.5703125" style="101" hidden="1"/>
    <col min="2313" max="2560" width="9.140625" style="101" hidden="1"/>
    <col min="2561" max="2561" width="65.5703125" style="101" hidden="1"/>
    <col min="2562" max="2567" width="17.28515625" style="101" hidden="1"/>
    <col min="2568" max="2568" width="2.5703125" style="101" hidden="1"/>
    <col min="2569" max="2816" width="9.140625" style="101" hidden="1"/>
    <col min="2817" max="2817" width="65.5703125" style="101" hidden="1"/>
    <col min="2818" max="2823" width="17.28515625" style="101" hidden="1"/>
    <col min="2824" max="2824" width="2.5703125" style="101" hidden="1"/>
    <col min="2825" max="3072" width="9.140625" style="101" hidden="1"/>
    <col min="3073" max="3073" width="65.5703125" style="101" hidden="1"/>
    <col min="3074" max="3079" width="17.28515625" style="101" hidden="1"/>
    <col min="3080" max="3080" width="2.5703125" style="101" hidden="1"/>
    <col min="3081" max="3328" width="9.140625" style="101" hidden="1"/>
    <col min="3329" max="3329" width="65.5703125" style="101" hidden="1"/>
    <col min="3330" max="3335" width="17.28515625" style="101" hidden="1"/>
    <col min="3336" max="3336" width="2.5703125" style="101" hidden="1"/>
    <col min="3337" max="3584" width="9.140625" style="101" hidden="1"/>
    <col min="3585" max="3585" width="65.5703125" style="101" hidden="1"/>
    <col min="3586" max="3591" width="17.28515625" style="101" hidden="1"/>
    <col min="3592" max="3592" width="2.5703125" style="101" hidden="1"/>
    <col min="3593" max="3840" width="9.140625" style="101" hidden="1"/>
    <col min="3841" max="3841" width="65.5703125" style="101" hidden="1"/>
    <col min="3842" max="3847" width="17.28515625" style="101" hidden="1"/>
    <col min="3848" max="3848" width="2.5703125" style="101" hidden="1"/>
    <col min="3849" max="4096" width="9.140625" style="101" hidden="1"/>
    <col min="4097" max="4097" width="65.5703125" style="101" hidden="1"/>
    <col min="4098" max="4103" width="17.28515625" style="101" hidden="1"/>
    <col min="4104" max="4104" width="2.5703125" style="101" hidden="1"/>
    <col min="4105" max="4352" width="9.140625" style="101" hidden="1"/>
    <col min="4353" max="4353" width="65.5703125" style="101" hidden="1"/>
    <col min="4354" max="4359" width="17.28515625" style="101" hidden="1"/>
    <col min="4360" max="4360" width="2.5703125" style="101" hidden="1"/>
    <col min="4361" max="4608" width="9.140625" style="101" hidden="1"/>
    <col min="4609" max="4609" width="65.5703125" style="101" hidden="1"/>
    <col min="4610" max="4615" width="17.28515625" style="101" hidden="1"/>
    <col min="4616" max="4616" width="2.5703125" style="101" hidden="1"/>
    <col min="4617" max="4864" width="9.140625" style="101" hidden="1"/>
    <col min="4865" max="4865" width="65.5703125" style="101" hidden="1"/>
    <col min="4866" max="4871" width="17.28515625" style="101" hidden="1"/>
    <col min="4872" max="4872" width="2.5703125" style="101" hidden="1"/>
    <col min="4873" max="5120" width="9.140625" style="101" hidden="1"/>
    <col min="5121" max="5121" width="65.5703125" style="101" hidden="1"/>
    <col min="5122" max="5127" width="17.28515625" style="101" hidden="1"/>
    <col min="5128" max="5128" width="2.5703125" style="101" hidden="1"/>
    <col min="5129" max="5376" width="9.140625" style="101" hidden="1"/>
    <col min="5377" max="5377" width="65.5703125" style="101" hidden="1"/>
    <col min="5378" max="5383" width="17.28515625" style="101" hidden="1"/>
    <col min="5384" max="5384" width="2.5703125" style="101" hidden="1"/>
    <col min="5385" max="5632" width="9.140625" style="101" hidden="1"/>
    <col min="5633" max="5633" width="65.5703125" style="101" hidden="1"/>
    <col min="5634" max="5639" width="17.28515625" style="101" hidden="1"/>
    <col min="5640" max="5640" width="2.5703125" style="101" hidden="1"/>
    <col min="5641" max="5888" width="9.140625" style="101" hidden="1"/>
    <col min="5889" max="5889" width="65.5703125" style="101" hidden="1"/>
    <col min="5890" max="5895" width="17.28515625" style="101" hidden="1"/>
    <col min="5896" max="5896" width="2.5703125" style="101" hidden="1"/>
    <col min="5897" max="6144" width="9.140625" style="101" hidden="1"/>
    <col min="6145" max="6145" width="65.5703125" style="101" hidden="1"/>
    <col min="6146" max="6151" width="17.28515625" style="101" hidden="1"/>
    <col min="6152" max="6152" width="2.5703125" style="101" hidden="1"/>
    <col min="6153" max="6400" width="9.140625" style="101" hidden="1"/>
    <col min="6401" max="6401" width="65.5703125" style="101" hidden="1"/>
    <col min="6402" max="6407" width="17.28515625" style="101" hidden="1"/>
    <col min="6408" max="6408" width="2.5703125" style="101" hidden="1"/>
    <col min="6409" max="6656" width="9.140625" style="101" hidden="1"/>
    <col min="6657" max="6657" width="65.5703125" style="101" hidden="1"/>
    <col min="6658" max="6663" width="17.28515625" style="101" hidden="1"/>
    <col min="6664" max="6664" width="2.5703125" style="101" hidden="1"/>
    <col min="6665" max="6912" width="9.140625" style="101" hidden="1"/>
    <col min="6913" max="6913" width="65.5703125" style="101" hidden="1"/>
    <col min="6914" max="6919" width="17.28515625" style="101" hidden="1"/>
    <col min="6920" max="6920" width="2.5703125" style="101" hidden="1"/>
    <col min="6921" max="7168" width="9.140625" style="101" hidden="1"/>
    <col min="7169" max="7169" width="65.5703125" style="101" hidden="1"/>
    <col min="7170" max="7175" width="17.28515625" style="101" hidden="1"/>
    <col min="7176" max="7176" width="2.5703125" style="101" hidden="1"/>
    <col min="7177" max="7424" width="9.140625" style="101" hidden="1"/>
    <col min="7425" max="7425" width="65.5703125" style="101" hidden="1"/>
    <col min="7426" max="7431" width="17.28515625" style="101" hidden="1"/>
    <col min="7432" max="7432" width="2.5703125" style="101" hidden="1"/>
    <col min="7433" max="7680" width="9.140625" style="101" hidden="1"/>
    <col min="7681" max="7681" width="65.5703125" style="101" hidden="1"/>
    <col min="7682" max="7687" width="17.28515625" style="101" hidden="1"/>
    <col min="7688" max="7688" width="2.5703125" style="101" hidden="1"/>
    <col min="7689" max="7936" width="9.140625" style="101" hidden="1"/>
    <col min="7937" max="7937" width="65.5703125" style="101" hidden="1"/>
    <col min="7938" max="7943" width="17.28515625" style="101" hidden="1"/>
    <col min="7944" max="7944" width="2.5703125" style="101" hidden="1"/>
    <col min="7945" max="8192" width="9.140625" style="101" hidden="1"/>
    <col min="8193" max="8193" width="65.5703125" style="101" hidden="1"/>
    <col min="8194" max="8199" width="17.28515625" style="101" hidden="1"/>
    <col min="8200" max="8200" width="2.5703125" style="101" hidden="1"/>
    <col min="8201" max="8448" width="9.140625" style="101" hidden="1"/>
    <col min="8449" max="8449" width="65.5703125" style="101" hidden="1"/>
    <col min="8450" max="8455" width="17.28515625" style="101" hidden="1"/>
    <col min="8456" max="8456" width="2.5703125" style="101" hidden="1"/>
    <col min="8457" max="8704" width="9.140625" style="101" hidden="1"/>
    <col min="8705" max="8705" width="65.5703125" style="101" hidden="1"/>
    <col min="8706" max="8711" width="17.28515625" style="101" hidden="1"/>
    <col min="8712" max="8712" width="2.5703125" style="101" hidden="1"/>
    <col min="8713" max="8960" width="9.140625" style="101" hidden="1"/>
    <col min="8961" max="8961" width="65.5703125" style="101" hidden="1"/>
    <col min="8962" max="8967" width="17.28515625" style="101" hidden="1"/>
    <col min="8968" max="8968" width="2.5703125" style="101" hidden="1"/>
    <col min="8969" max="9216" width="9.140625" style="101" hidden="1"/>
    <col min="9217" max="9217" width="65.5703125" style="101" hidden="1"/>
    <col min="9218" max="9223" width="17.28515625" style="101" hidden="1"/>
    <col min="9224" max="9224" width="2.5703125" style="101" hidden="1"/>
    <col min="9225" max="9472" width="9.140625" style="101" hidden="1"/>
    <col min="9473" max="9473" width="65.5703125" style="101" hidden="1"/>
    <col min="9474" max="9479" width="17.28515625" style="101" hidden="1"/>
    <col min="9480" max="9480" width="2.5703125" style="101" hidden="1"/>
    <col min="9481" max="9728" width="9.140625" style="101" hidden="1"/>
    <col min="9729" max="9729" width="65.5703125" style="101" hidden="1"/>
    <col min="9730" max="9735" width="17.28515625" style="101" hidden="1"/>
    <col min="9736" max="9736" width="2.5703125" style="101" hidden="1"/>
    <col min="9737" max="9984" width="9.140625" style="101" hidden="1"/>
    <col min="9985" max="9985" width="65.5703125" style="101" hidden="1"/>
    <col min="9986" max="9991" width="17.28515625" style="101" hidden="1"/>
    <col min="9992" max="9992" width="2.5703125" style="101" hidden="1"/>
    <col min="9993" max="10240" width="9.140625" style="101" hidden="1"/>
    <col min="10241" max="10241" width="65.5703125" style="101" hidden="1"/>
    <col min="10242" max="10247" width="17.28515625" style="101" hidden="1"/>
    <col min="10248" max="10248" width="2.5703125" style="101" hidden="1"/>
    <col min="10249" max="10496" width="9.140625" style="101" hidden="1"/>
    <col min="10497" max="10497" width="65.5703125" style="101" hidden="1"/>
    <col min="10498" max="10503" width="17.28515625" style="101" hidden="1"/>
    <col min="10504" max="10504" width="2.5703125" style="101" hidden="1"/>
    <col min="10505" max="10752" width="9.140625" style="101" hidden="1"/>
    <col min="10753" max="10753" width="65.5703125" style="101" hidden="1"/>
    <col min="10754" max="10759" width="17.28515625" style="101" hidden="1"/>
    <col min="10760" max="10760" width="2.5703125" style="101" hidden="1"/>
    <col min="10761" max="11008" width="9.140625" style="101" hidden="1"/>
    <col min="11009" max="11009" width="65.5703125" style="101" hidden="1"/>
    <col min="11010" max="11015" width="17.28515625" style="101" hidden="1"/>
    <col min="11016" max="11016" width="2.5703125" style="101" hidden="1"/>
    <col min="11017" max="11264" width="9.140625" style="101" hidden="1"/>
    <col min="11265" max="11265" width="65.5703125" style="101" hidden="1"/>
    <col min="11266" max="11271" width="17.28515625" style="101" hidden="1"/>
    <col min="11272" max="11272" width="2.5703125" style="101" hidden="1"/>
    <col min="11273" max="11520" width="9.140625" style="101" hidden="1"/>
    <col min="11521" max="11521" width="65.5703125" style="101" hidden="1"/>
    <col min="11522" max="11527" width="17.28515625" style="101" hidden="1"/>
    <col min="11528" max="11528" width="2.5703125" style="101" hidden="1"/>
    <col min="11529" max="11776" width="9.140625" style="101" hidden="1"/>
    <col min="11777" max="11777" width="65.5703125" style="101" hidden="1"/>
    <col min="11778" max="11783" width="17.28515625" style="101" hidden="1"/>
    <col min="11784" max="11784" width="2.5703125" style="101" hidden="1"/>
    <col min="11785" max="12032" width="9.140625" style="101" hidden="1"/>
    <col min="12033" max="12033" width="65.5703125" style="101" hidden="1"/>
    <col min="12034" max="12039" width="17.28515625" style="101" hidden="1"/>
    <col min="12040" max="12040" width="2.5703125" style="101" hidden="1"/>
    <col min="12041" max="12288" width="9.140625" style="101" hidden="1"/>
    <col min="12289" max="12289" width="65.5703125" style="101" hidden="1"/>
    <col min="12290" max="12295" width="17.28515625" style="101" hidden="1"/>
    <col min="12296" max="12296" width="2.5703125" style="101" hidden="1"/>
    <col min="12297" max="12544" width="9.140625" style="101" hidden="1"/>
    <col min="12545" max="12545" width="65.5703125" style="101" hidden="1"/>
    <col min="12546" max="12551" width="17.28515625" style="101" hidden="1"/>
    <col min="12552" max="12552" width="2.5703125" style="101" hidden="1"/>
    <col min="12553" max="12800" width="9.140625" style="101" hidden="1"/>
    <col min="12801" max="12801" width="65.5703125" style="101" hidden="1"/>
    <col min="12802" max="12807" width="17.28515625" style="101" hidden="1"/>
    <col min="12808" max="12808" width="2.5703125" style="101" hidden="1"/>
    <col min="12809" max="13056" width="9.140625" style="101" hidden="1"/>
    <col min="13057" max="13057" width="65.5703125" style="101" hidden="1"/>
    <col min="13058" max="13063" width="17.28515625" style="101" hidden="1"/>
    <col min="13064" max="13064" width="2.5703125" style="101" hidden="1"/>
    <col min="13065" max="13312" width="9.140625" style="101" hidden="1"/>
    <col min="13313" max="13313" width="65.5703125" style="101" hidden="1"/>
    <col min="13314" max="13319" width="17.28515625" style="101" hidden="1"/>
    <col min="13320" max="13320" width="2.5703125" style="101" hidden="1"/>
    <col min="13321" max="13568" width="9.140625" style="101" hidden="1"/>
    <col min="13569" max="13569" width="65.5703125" style="101" hidden="1"/>
    <col min="13570" max="13575" width="17.28515625" style="101" hidden="1"/>
    <col min="13576" max="13576" width="2.5703125" style="101" hidden="1"/>
    <col min="13577" max="13824" width="9.140625" style="101" hidden="1"/>
    <col min="13825" max="13825" width="65.5703125" style="101" hidden="1"/>
    <col min="13826" max="13831" width="17.28515625" style="101" hidden="1"/>
    <col min="13832" max="13832" width="2.5703125" style="101" hidden="1"/>
    <col min="13833" max="14080" width="9.140625" style="101" hidden="1"/>
    <col min="14081" max="14081" width="65.5703125" style="101" hidden="1"/>
    <col min="14082" max="14087" width="17.28515625" style="101" hidden="1"/>
    <col min="14088" max="14088" width="2.5703125" style="101" hidden="1"/>
    <col min="14089" max="14336" width="9.140625" style="101" hidden="1"/>
    <col min="14337" max="14337" width="65.5703125" style="101" hidden="1"/>
    <col min="14338" max="14343" width="17.28515625" style="101" hidden="1"/>
    <col min="14344" max="14344" width="2.5703125" style="101" hidden="1"/>
    <col min="14345" max="14592" width="9.140625" style="101" hidden="1"/>
    <col min="14593" max="14593" width="65.5703125" style="101" hidden="1"/>
    <col min="14594" max="14599" width="17.28515625" style="101" hidden="1"/>
    <col min="14600" max="14600" width="2.5703125" style="101" hidden="1"/>
    <col min="14601" max="14848" width="9.140625" style="101" hidden="1"/>
    <col min="14849" max="14849" width="65.5703125" style="101" hidden="1"/>
    <col min="14850" max="14855" width="17.28515625" style="101" hidden="1"/>
    <col min="14856" max="14856" width="2.5703125" style="101" hidden="1"/>
    <col min="14857" max="15104" width="9.140625" style="101" hidden="1"/>
    <col min="15105" max="15105" width="65.5703125" style="101" hidden="1"/>
    <col min="15106" max="15111" width="17.28515625" style="101" hidden="1"/>
    <col min="15112" max="15112" width="2.5703125" style="101" hidden="1"/>
    <col min="15113" max="15360" width="9.140625" style="101" hidden="1"/>
    <col min="15361" max="15361" width="65.5703125" style="101" hidden="1"/>
    <col min="15362" max="15367" width="17.28515625" style="101" hidden="1"/>
    <col min="15368" max="15368" width="2.5703125" style="101" hidden="1"/>
    <col min="15369" max="15616" width="9.140625" style="101" hidden="1"/>
    <col min="15617" max="15617" width="65.5703125" style="101" hidden="1"/>
    <col min="15618" max="15623" width="17.28515625" style="101" hidden="1"/>
    <col min="15624" max="15624" width="2.5703125" style="101" hidden="1"/>
    <col min="15625" max="15872" width="9.140625" style="101" hidden="1"/>
    <col min="15873" max="15873" width="65.5703125" style="101" hidden="1"/>
    <col min="15874" max="15879" width="17.28515625" style="101" hidden="1"/>
    <col min="15880" max="15880" width="2.5703125" style="101" hidden="1"/>
    <col min="15881" max="16128" width="9.140625" style="101" hidden="1"/>
    <col min="16129" max="16129" width="65.5703125" style="101" hidden="1"/>
    <col min="16130" max="16135" width="17.28515625" style="101" hidden="1"/>
    <col min="16136" max="16136" width="2.5703125" style="101" hidden="1"/>
    <col min="16137" max="16384" width="9.140625" style="101" hidden="1"/>
  </cols>
  <sheetData>
    <row r="1" spans="1:26" s="78" customFormat="1" ht="3.75" hidden="1" customHeight="1">
      <c r="A1" s="153"/>
      <c r="B1" s="154"/>
      <c r="C1" s="154"/>
      <c r="D1" s="154"/>
      <c r="E1" s="154"/>
      <c r="F1" s="154"/>
      <c r="G1" s="154"/>
      <c r="H1" s="178"/>
    </row>
    <row r="2" spans="1:26" s="78" customFormat="1" ht="39" customHeight="1">
      <c r="A2" s="718" t="s">
        <v>134</v>
      </c>
      <c r="B2" s="718"/>
      <c r="C2" s="718"/>
      <c r="D2" s="718"/>
      <c r="E2" s="718"/>
      <c r="F2" s="718"/>
      <c r="G2" s="718"/>
      <c r="H2" s="178"/>
    </row>
    <row r="3" spans="1:26" s="78" customFormat="1" ht="26.25" customHeight="1">
      <c r="A3" s="718" t="s">
        <v>346</v>
      </c>
      <c r="B3" s="718"/>
      <c r="C3" s="718"/>
      <c r="D3" s="718"/>
      <c r="E3" s="718"/>
      <c r="F3" s="718"/>
      <c r="G3" s="718"/>
      <c r="H3" s="178"/>
    </row>
    <row r="4" spans="1:26" s="78" customFormat="1" ht="24.75" customHeight="1">
      <c r="A4" s="718" t="s">
        <v>2</v>
      </c>
      <c r="B4" s="718"/>
      <c r="C4" s="718"/>
      <c r="D4" s="718"/>
      <c r="E4" s="718"/>
      <c r="F4" s="718"/>
      <c r="G4" s="718"/>
      <c r="H4" s="178"/>
    </row>
    <row r="5" spans="1:26" s="78" customFormat="1" ht="39" customHeight="1">
      <c r="A5" s="719" t="s">
        <v>3</v>
      </c>
      <c r="B5" s="719"/>
      <c r="C5" s="719"/>
      <c r="D5" s="719"/>
      <c r="E5" s="719"/>
      <c r="F5" s="719"/>
      <c r="G5" s="719"/>
      <c r="H5" s="178"/>
    </row>
    <row r="6" spans="1:26" ht="7.5" customHeight="1">
      <c r="A6" s="119"/>
    </row>
    <row r="7" spans="1:26" ht="10.5" customHeight="1">
      <c r="A7" s="120"/>
      <c r="B7" s="155"/>
      <c r="C7" s="121"/>
      <c r="D7" s="121"/>
      <c r="E7" s="121"/>
      <c r="F7" s="122"/>
      <c r="G7" s="122"/>
      <c r="H7" s="179"/>
      <c r="I7" s="89"/>
      <c r="J7" s="89"/>
      <c r="K7" s="89"/>
      <c r="L7" s="89"/>
      <c r="M7" s="89"/>
    </row>
    <row r="8" spans="1:26" ht="38.25" customHeight="1" thickBot="1">
      <c r="A8" s="438"/>
      <c r="B8" s="438" t="s">
        <v>78</v>
      </c>
      <c r="C8" s="438" t="s">
        <v>79</v>
      </c>
      <c r="D8" s="438" t="s">
        <v>80</v>
      </c>
      <c r="E8" s="438" t="s">
        <v>81</v>
      </c>
      <c r="F8" s="439" t="s">
        <v>353</v>
      </c>
      <c r="G8" s="438" t="s">
        <v>363</v>
      </c>
      <c r="H8" s="179"/>
      <c r="Y8" s="101">
        <v>1</v>
      </c>
      <c r="Z8" s="101">
        <v>1</v>
      </c>
    </row>
    <row r="9" spans="1:26" ht="27" customHeight="1" thickTop="1">
      <c r="A9" s="125" t="s">
        <v>211</v>
      </c>
      <c r="B9" s="125">
        <v>162298.48619</v>
      </c>
      <c r="C9" s="126">
        <v>5871.93415</v>
      </c>
      <c r="D9" s="126">
        <v>262495.84234999999</v>
      </c>
      <c r="E9" s="126">
        <v>396500.73807000002</v>
      </c>
      <c r="F9" s="125">
        <f t="shared" ref="F9:F26" si="0">SUM(B9:E9)</f>
        <v>827167.00075999997</v>
      </c>
      <c r="G9" s="159">
        <f>+F9/$F$27</f>
        <v>0.10352340070180736</v>
      </c>
      <c r="H9" s="360"/>
      <c r="I9" s="89"/>
      <c r="J9" s="89"/>
      <c r="K9" s="89"/>
      <c r="L9" s="89"/>
      <c r="M9" s="89"/>
    </row>
    <row r="10" spans="1:26" ht="27" customHeight="1">
      <c r="A10" s="125" t="s">
        <v>212</v>
      </c>
      <c r="B10" s="125">
        <v>944.56075999999996</v>
      </c>
      <c r="C10" s="126">
        <v>0</v>
      </c>
      <c r="D10" s="126">
        <v>8275.8175700000011</v>
      </c>
      <c r="E10" s="126">
        <v>13563.93057</v>
      </c>
      <c r="F10" s="125">
        <f t="shared" si="0"/>
        <v>22784.308900000004</v>
      </c>
      <c r="G10" s="159">
        <f t="shared" ref="G10:G27" si="1">+F10/$F$27</f>
        <v>2.8515513043935233E-3</v>
      </c>
      <c r="H10" s="360"/>
      <c r="I10" s="89"/>
      <c r="J10" s="89"/>
      <c r="K10" s="89"/>
      <c r="L10" s="89"/>
      <c r="M10" s="89"/>
    </row>
    <row r="11" spans="1:26" ht="27" customHeight="1">
      <c r="A11" s="125" t="s">
        <v>213</v>
      </c>
      <c r="B11" s="125">
        <v>363.15017999999998</v>
      </c>
      <c r="C11" s="126">
        <v>0</v>
      </c>
      <c r="D11" s="126">
        <v>40.757109999999997</v>
      </c>
      <c r="E11" s="126">
        <v>1.3720000000000001</v>
      </c>
      <c r="F11" s="125">
        <f t="shared" si="0"/>
        <v>405.27929</v>
      </c>
      <c r="G11" s="159">
        <f t="shared" si="1"/>
        <v>5.0722393780536424E-5</v>
      </c>
      <c r="H11" s="360"/>
      <c r="I11" s="89"/>
      <c r="J11" s="89"/>
      <c r="K11" s="89"/>
      <c r="L11" s="89"/>
      <c r="M11" s="89"/>
    </row>
    <row r="12" spans="1:26" ht="27" customHeight="1">
      <c r="A12" s="125" t="s">
        <v>214</v>
      </c>
      <c r="B12" s="125">
        <v>4304.6435000000001</v>
      </c>
      <c r="C12" s="126">
        <v>780.35083999999995</v>
      </c>
      <c r="D12" s="126">
        <v>37084.354380000004</v>
      </c>
      <c r="E12" s="126">
        <v>13494.19671</v>
      </c>
      <c r="F12" s="125">
        <f t="shared" si="0"/>
        <v>55663.545429999998</v>
      </c>
      <c r="G12" s="159">
        <f t="shared" si="1"/>
        <v>6.9665249130327848E-3</v>
      </c>
      <c r="H12" s="360"/>
      <c r="I12" s="89"/>
      <c r="J12" s="89"/>
      <c r="K12" s="89"/>
      <c r="L12" s="89"/>
      <c r="M12" s="89"/>
    </row>
    <row r="13" spans="1:26" ht="27" customHeight="1">
      <c r="A13" s="125" t="s">
        <v>215</v>
      </c>
      <c r="B13" s="125">
        <v>246769.10974000001</v>
      </c>
      <c r="C13" s="126">
        <v>41166.543700000002</v>
      </c>
      <c r="D13" s="126">
        <v>93553.395109999998</v>
      </c>
      <c r="E13" s="126">
        <v>289230.20974999998</v>
      </c>
      <c r="F13" s="125">
        <f t="shared" si="0"/>
        <v>670719.25829999999</v>
      </c>
      <c r="G13" s="159">
        <f t="shared" si="1"/>
        <v>8.3943313105591763E-2</v>
      </c>
      <c r="H13" s="360"/>
      <c r="I13" s="89"/>
      <c r="J13" s="89"/>
      <c r="K13" s="89"/>
      <c r="L13" s="89"/>
      <c r="M13" s="89"/>
    </row>
    <row r="14" spans="1:26" ht="27" customHeight="1">
      <c r="A14" s="125" t="s">
        <v>216</v>
      </c>
      <c r="B14" s="125">
        <v>667.67256000000009</v>
      </c>
      <c r="C14" s="126">
        <v>1079.78163</v>
      </c>
      <c r="D14" s="126">
        <v>175.11919</v>
      </c>
      <c r="E14" s="126">
        <v>0</v>
      </c>
      <c r="F14" s="125">
        <f t="shared" si="0"/>
        <v>1922.5733799999998</v>
      </c>
      <c r="G14" s="159">
        <f t="shared" si="1"/>
        <v>2.4061807859053665E-4</v>
      </c>
      <c r="H14" s="360"/>
      <c r="I14" s="89"/>
      <c r="J14" s="89"/>
      <c r="K14" s="89"/>
      <c r="L14" s="89"/>
      <c r="M14" s="89"/>
    </row>
    <row r="15" spans="1:26" ht="27" customHeight="1">
      <c r="A15" s="125" t="s">
        <v>130</v>
      </c>
      <c r="B15" s="125">
        <v>354107.86439</v>
      </c>
      <c r="C15" s="126">
        <v>102665.73187999999</v>
      </c>
      <c r="D15" s="126">
        <v>262977.08236</v>
      </c>
      <c r="E15" s="126">
        <v>254292.41530000002</v>
      </c>
      <c r="F15" s="125">
        <f t="shared" si="0"/>
        <v>974043.09392999997</v>
      </c>
      <c r="G15" s="159">
        <f t="shared" si="1"/>
        <v>0.12190555646090252</v>
      </c>
      <c r="H15" s="360"/>
      <c r="I15" s="89"/>
      <c r="J15" s="89"/>
      <c r="K15" s="89"/>
      <c r="L15" s="89"/>
      <c r="M15" s="89"/>
    </row>
    <row r="16" spans="1:26" ht="27" customHeight="1">
      <c r="A16" s="125" t="s">
        <v>217</v>
      </c>
      <c r="B16" s="125">
        <v>992253.70257000008</v>
      </c>
      <c r="C16" s="126">
        <v>138478.38683999999</v>
      </c>
      <c r="D16" s="126">
        <v>383250.70749</v>
      </c>
      <c r="E16" s="126">
        <v>2584774.8273700001</v>
      </c>
      <c r="F16" s="125">
        <f t="shared" si="0"/>
        <v>4098757.62427</v>
      </c>
      <c r="G16" s="159">
        <f t="shared" si="1"/>
        <v>0.51297661479124412</v>
      </c>
      <c r="H16" s="360"/>
      <c r="I16" s="89"/>
      <c r="J16" s="89"/>
      <c r="K16" s="89"/>
      <c r="L16" s="89"/>
      <c r="M16" s="89"/>
    </row>
    <row r="17" spans="1:13" ht="27" customHeight="1">
      <c r="A17" s="125" t="s">
        <v>218</v>
      </c>
      <c r="B17" s="125">
        <v>30719.863249999999</v>
      </c>
      <c r="C17" s="126">
        <v>7630.9221200000002</v>
      </c>
      <c r="D17" s="126">
        <v>47703.892610000003</v>
      </c>
      <c r="E17" s="126">
        <v>800.53032999999994</v>
      </c>
      <c r="F17" s="125">
        <f t="shared" si="0"/>
        <v>86855.208310000002</v>
      </c>
      <c r="G17" s="159">
        <f t="shared" si="1"/>
        <v>1.0870291639600779E-2</v>
      </c>
      <c r="H17" s="360"/>
      <c r="I17" s="89"/>
      <c r="J17" s="89"/>
      <c r="K17" s="89"/>
      <c r="L17" s="89"/>
      <c r="M17" s="89"/>
    </row>
    <row r="18" spans="1:13" ht="27" customHeight="1">
      <c r="A18" s="125" t="s">
        <v>219</v>
      </c>
      <c r="B18" s="125">
        <v>139186.80415000001</v>
      </c>
      <c r="C18" s="126">
        <v>20739.273140000001</v>
      </c>
      <c r="D18" s="126">
        <v>172219.57033000002</v>
      </c>
      <c r="E18" s="126">
        <v>10652.17792</v>
      </c>
      <c r="F18" s="125">
        <f t="shared" si="0"/>
        <v>342797.82554000005</v>
      </c>
      <c r="G18" s="159">
        <f t="shared" si="1"/>
        <v>4.2902577859706352E-2</v>
      </c>
      <c r="H18" s="360"/>
      <c r="I18" s="89"/>
      <c r="J18" s="89"/>
      <c r="K18" s="89"/>
      <c r="L18" s="89"/>
      <c r="M18" s="89"/>
    </row>
    <row r="19" spans="1:13" ht="27" customHeight="1">
      <c r="A19" s="125" t="s">
        <v>220</v>
      </c>
      <c r="B19" s="125">
        <v>7746.1779800000004</v>
      </c>
      <c r="C19" s="126">
        <v>4255.0907100000004</v>
      </c>
      <c r="D19" s="126">
        <v>1387.66362</v>
      </c>
      <c r="E19" s="126">
        <v>292.48572999999999</v>
      </c>
      <c r="F19" s="125">
        <f t="shared" si="0"/>
        <v>13681.41804</v>
      </c>
      <c r="G19" s="159">
        <f t="shared" si="1"/>
        <v>1.7122865402301086E-3</v>
      </c>
      <c r="H19" s="360"/>
      <c r="I19" s="89"/>
      <c r="J19" s="89"/>
      <c r="K19" s="89"/>
      <c r="L19" s="89"/>
      <c r="M19" s="89"/>
    </row>
    <row r="20" spans="1:13" ht="27" customHeight="1">
      <c r="A20" s="125" t="s">
        <v>221</v>
      </c>
      <c r="B20" s="125">
        <v>155118.88399999999</v>
      </c>
      <c r="C20" s="126">
        <v>120102.65897</v>
      </c>
      <c r="D20" s="126">
        <v>113505.81385999999</v>
      </c>
      <c r="E20" s="126">
        <v>424024.48123000003</v>
      </c>
      <c r="F20" s="125">
        <f t="shared" si="0"/>
        <v>812751.83805999998</v>
      </c>
      <c r="G20" s="159">
        <f t="shared" si="1"/>
        <v>0.10171928295653621</v>
      </c>
      <c r="H20" s="360"/>
      <c r="I20" s="89"/>
      <c r="J20" s="89"/>
      <c r="K20" s="89"/>
      <c r="L20" s="89"/>
      <c r="M20" s="89"/>
    </row>
    <row r="21" spans="1:13" ht="27" customHeight="1">
      <c r="A21" s="125" t="s">
        <v>222</v>
      </c>
      <c r="B21" s="125">
        <v>325.43756000000002</v>
      </c>
      <c r="C21" s="126">
        <v>115.84989</v>
      </c>
      <c r="D21" s="126">
        <v>1253.98569</v>
      </c>
      <c r="E21" s="126">
        <v>24.5</v>
      </c>
      <c r="F21" s="125">
        <f t="shared" si="0"/>
        <v>1719.77314</v>
      </c>
      <c r="G21" s="159">
        <f t="shared" si="1"/>
        <v>2.1523678256609068E-4</v>
      </c>
      <c r="H21" s="360"/>
      <c r="I21" s="89"/>
      <c r="J21" s="89"/>
      <c r="K21" s="89"/>
      <c r="L21" s="89"/>
      <c r="M21" s="89"/>
    </row>
    <row r="22" spans="1:13" ht="27" customHeight="1">
      <c r="A22" s="125" t="s">
        <v>223</v>
      </c>
      <c r="B22" s="125">
        <v>2813.0966699999999</v>
      </c>
      <c r="C22" s="126">
        <v>592.87599</v>
      </c>
      <c r="D22" s="126">
        <v>3296.68037</v>
      </c>
      <c r="E22" s="126">
        <v>1617.6638899999998</v>
      </c>
      <c r="F22" s="125">
        <f t="shared" si="0"/>
        <v>8320.3169199999993</v>
      </c>
      <c r="G22" s="159">
        <f t="shared" si="1"/>
        <v>1.0413223710372666E-3</v>
      </c>
      <c r="H22" s="360"/>
      <c r="I22" s="89"/>
      <c r="J22" s="89"/>
      <c r="K22" s="89"/>
      <c r="L22" s="89"/>
      <c r="M22" s="89"/>
    </row>
    <row r="23" spans="1:13" ht="27" customHeight="1">
      <c r="A23" s="125" t="s">
        <v>224</v>
      </c>
      <c r="B23" s="125">
        <v>18868.771479999999</v>
      </c>
      <c r="C23" s="126">
        <v>11879.555390000001</v>
      </c>
      <c r="D23" s="126">
        <v>22929.764030000002</v>
      </c>
      <c r="E23" s="126">
        <v>14384.341289999998</v>
      </c>
      <c r="F23" s="125">
        <f t="shared" si="0"/>
        <v>68062.432190000007</v>
      </c>
      <c r="G23" s="159">
        <f t="shared" si="1"/>
        <v>8.5182973134458433E-3</v>
      </c>
      <c r="H23" s="360"/>
      <c r="I23" s="89"/>
      <c r="J23" s="89"/>
      <c r="K23" s="89"/>
      <c r="L23" s="89"/>
      <c r="M23" s="89"/>
    </row>
    <row r="24" spans="1:13" ht="27" customHeight="1">
      <c r="A24" s="125" t="s">
        <v>225</v>
      </c>
      <c r="B24" s="125">
        <v>35.552999999999997</v>
      </c>
      <c r="C24" s="126">
        <v>0</v>
      </c>
      <c r="D24" s="126">
        <v>141.07091</v>
      </c>
      <c r="E24" s="126">
        <v>0</v>
      </c>
      <c r="F24" s="125">
        <f t="shared" si="0"/>
        <v>176.62391</v>
      </c>
      <c r="G24" s="159">
        <f t="shared" si="1"/>
        <v>2.2105219129450275E-5</v>
      </c>
      <c r="H24" s="360"/>
      <c r="I24" s="89"/>
      <c r="J24" s="89"/>
      <c r="K24" s="89"/>
      <c r="L24" s="89"/>
      <c r="M24" s="89"/>
    </row>
    <row r="25" spans="1:13" ht="27" customHeight="1">
      <c r="A25" s="125" t="s">
        <v>226</v>
      </c>
      <c r="B25" s="125">
        <v>0</v>
      </c>
      <c r="C25" s="126">
        <v>0</v>
      </c>
      <c r="D25" s="126">
        <v>4.8249799999999992</v>
      </c>
      <c r="E25" s="126">
        <v>0</v>
      </c>
      <c r="F25" s="125">
        <f t="shared" si="0"/>
        <v>4.8249799999999992</v>
      </c>
      <c r="G25" s="159">
        <f t="shared" si="1"/>
        <v>6.0386637457643742E-7</v>
      </c>
      <c r="H25" s="360"/>
      <c r="I25" s="89"/>
      <c r="J25" s="89"/>
      <c r="K25" s="89"/>
      <c r="L25" s="89"/>
      <c r="M25" s="89"/>
    </row>
    <row r="26" spans="1:13" s="161" customFormat="1" ht="36" customHeight="1">
      <c r="A26" s="132" t="s">
        <v>227</v>
      </c>
      <c r="B26" s="132">
        <v>3705.2869500000002</v>
      </c>
      <c r="C26" s="160">
        <v>205.8</v>
      </c>
      <c r="D26" s="160">
        <v>401.14408000000003</v>
      </c>
      <c r="E26" s="160">
        <v>0</v>
      </c>
      <c r="F26" s="132">
        <f t="shared" si="0"/>
        <v>4312.2310300000008</v>
      </c>
      <c r="G26" s="133">
        <f t="shared" si="1"/>
        <v>5.3969370203029181E-4</v>
      </c>
      <c r="H26" s="361"/>
      <c r="I26" s="281"/>
      <c r="J26" s="281"/>
      <c r="K26" s="281"/>
      <c r="L26" s="281"/>
      <c r="M26" s="281"/>
    </row>
    <row r="27" spans="1:13" s="161" customFormat="1" ht="24" customHeight="1">
      <c r="A27" s="362" t="s">
        <v>246</v>
      </c>
      <c r="B27" s="363">
        <f>SUM(B9:B26)</f>
        <v>2120229.0649299999</v>
      </c>
      <c r="C27" s="363">
        <f>SUM(C9:C26)</f>
        <v>455564.75524999999</v>
      </c>
      <c r="D27" s="363">
        <f>SUM(D9:D26)</f>
        <v>1410697.4860400001</v>
      </c>
      <c r="E27" s="363">
        <f>SUM(E9:E26)</f>
        <v>4003653.8701599999</v>
      </c>
      <c r="F27" s="363">
        <f>SUM(F9:F26)</f>
        <v>7990145.1763799991</v>
      </c>
      <c r="G27" s="364">
        <f t="shared" si="1"/>
        <v>1</v>
      </c>
      <c r="H27" s="361"/>
      <c r="I27" s="281"/>
      <c r="J27" s="281"/>
      <c r="K27" s="281"/>
      <c r="L27" s="281"/>
      <c r="M27" s="281"/>
    </row>
    <row r="28" spans="1:13" ht="27" customHeight="1">
      <c r="A28" s="165" t="s">
        <v>298</v>
      </c>
      <c r="B28" s="159">
        <f>+B27/$F$27</f>
        <v>0.26535551208727687</v>
      </c>
      <c r="C28" s="159">
        <f>+C27/$F$27</f>
        <v>5.7015829524188613E-2</v>
      </c>
      <c r="D28" s="159">
        <f>+D27/$F$27</f>
        <v>0.17655467515286477</v>
      </c>
      <c r="E28" s="159">
        <f>+E27/$F$27</f>
        <v>0.50107398323566987</v>
      </c>
      <c r="F28" s="159">
        <f>+F27/$F$27</f>
        <v>1</v>
      </c>
      <c r="G28" s="159"/>
      <c r="H28" s="360"/>
      <c r="I28" s="89"/>
      <c r="J28" s="89"/>
      <c r="K28" s="89"/>
      <c r="L28" s="89"/>
      <c r="M28" s="89"/>
    </row>
    <row r="29" spans="1:13" ht="9" customHeight="1" thickBot="1">
      <c r="A29" s="378"/>
      <c r="B29" s="379"/>
      <c r="C29" s="380"/>
      <c r="D29" s="380"/>
      <c r="E29" s="380"/>
      <c r="F29" s="381"/>
      <c r="G29" s="381"/>
      <c r="H29" s="337"/>
      <c r="I29" s="89"/>
      <c r="J29" s="89"/>
      <c r="K29" s="89"/>
      <c r="L29" s="89"/>
      <c r="M29" s="89"/>
    </row>
    <row r="30" spans="1:13" ht="15" customHeight="1">
      <c r="A30" s="177" t="s">
        <v>345</v>
      </c>
      <c r="B30" s="137"/>
      <c r="C30" s="172"/>
      <c r="D30" s="172"/>
      <c r="E30" s="172"/>
      <c r="F30" s="173"/>
      <c r="G30" s="173"/>
      <c r="H30" s="365"/>
      <c r="I30" s="173"/>
      <c r="J30" s="89"/>
      <c r="K30" s="89"/>
      <c r="L30" s="89"/>
      <c r="M30" s="89"/>
    </row>
    <row r="31" spans="1:13" ht="9" customHeight="1">
      <c r="C31" s="114"/>
      <c r="D31" s="114"/>
      <c r="E31" s="114"/>
      <c r="F31" s="89"/>
      <c r="G31" s="89"/>
      <c r="H31" s="337"/>
      <c r="I31" s="89"/>
      <c r="J31" s="89"/>
      <c r="K31" s="89"/>
      <c r="L31" s="89"/>
      <c r="M31" s="89"/>
    </row>
    <row r="32" spans="1:13" ht="9" hidden="1" customHeight="1">
      <c r="A32" s="143"/>
      <c r="C32" s="114"/>
      <c r="D32" s="114"/>
      <c r="E32" s="114"/>
      <c r="F32" s="89"/>
      <c r="G32" s="89"/>
      <c r="H32" s="337"/>
      <c r="I32" s="89"/>
      <c r="J32" s="89"/>
      <c r="K32" s="89"/>
      <c r="L32" s="89"/>
      <c r="M32" s="89"/>
    </row>
    <row r="33" spans="1:13" ht="9" hidden="1" customHeight="1">
      <c r="A33" s="147"/>
      <c r="C33" s="114"/>
      <c r="D33" s="114"/>
      <c r="E33" s="114"/>
      <c r="F33" s="89"/>
      <c r="G33" s="89"/>
      <c r="H33" s="337"/>
      <c r="I33" s="89"/>
      <c r="J33" s="89"/>
      <c r="K33" s="89"/>
      <c r="L33" s="89"/>
      <c r="M33" s="89"/>
    </row>
    <row r="34" spans="1:13" ht="9" hidden="1" customHeight="1">
      <c r="A34" s="143"/>
      <c r="C34" s="114"/>
      <c r="D34" s="114"/>
      <c r="E34" s="114"/>
      <c r="F34" s="89"/>
      <c r="G34" s="89"/>
      <c r="H34" s="337"/>
      <c r="I34" s="89"/>
      <c r="J34" s="89"/>
      <c r="K34" s="89"/>
      <c r="L34" s="89"/>
      <c r="M34" s="89"/>
    </row>
    <row r="35" spans="1:13" ht="9" hidden="1" customHeight="1">
      <c r="A35" s="143"/>
      <c r="C35" s="114"/>
      <c r="D35" s="114"/>
      <c r="E35" s="114"/>
      <c r="F35" s="89"/>
      <c r="G35" s="89"/>
      <c r="H35" s="337"/>
      <c r="I35" s="89"/>
      <c r="J35" s="89"/>
      <c r="K35" s="89"/>
      <c r="L35" s="89"/>
      <c r="M35" s="89"/>
    </row>
    <row r="36" spans="1:13" ht="9" hidden="1" customHeight="1">
      <c r="A36" s="143"/>
      <c r="B36" s="176"/>
      <c r="C36" s="114"/>
      <c r="D36" s="114"/>
      <c r="E36" s="114"/>
      <c r="F36" s="89"/>
      <c r="G36" s="89"/>
      <c r="H36" s="337"/>
      <c r="I36" s="89"/>
      <c r="J36" s="89"/>
      <c r="K36" s="89"/>
      <c r="L36" s="89"/>
      <c r="M36" s="89"/>
    </row>
    <row r="37" spans="1:13" ht="9" hidden="1" customHeight="1">
      <c r="A37" s="143"/>
      <c r="B37" s="176"/>
      <c r="C37" s="114"/>
      <c r="D37" s="114"/>
      <c r="E37" s="114"/>
      <c r="F37" s="89"/>
      <c r="G37" s="89"/>
      <c r="H37" s="337"/>
      <c r="I37" s="89"/>
      <c r="J37" s="89"/>
      <c r="K37" s="89"/>
      <c r="L37" s="89"/>
      <c r="M37" s="89"/>
    </row>
    <row r="38" spans="1:13" ht="9" hidden="1" customHeight="1">
      <c r="A38" s="143"/>
      <c r="B38" s="176"/>
      <c r="C38" s="114"/>
      <c r="D38" s="114"/>
      <c r="E38" s="114"/>
      <c r="F38" s="89"/>
      <c r="G38" s="89"/>
      <c r="H38" s="337"/>
      <c r="I38" s="89"/>
      <c r="J38" s="89"/>
      <c r="K38" s="89"/>
      <c r="L38" s="89"/>
      <c r="M38" s="89"/>
    </row>
    <row r="39" spans="1:13" ht="9" hidden="1" customHeight="1">
      <c r="A39" s="144"/>
      <c r="B39" s="176"/>
      <c r="C39" s="114"/>
      <c r="D39" s="114"/>
      <c r="E39" s="114"/>
      <c r="F39" s="89"/>
      <c r="G39" s="89"/>
      <c r="H39" s="337"/>
      <c r="I39" s="89"/>
      <c r="J39" s="89"/>
      <c r="K39" s="89"/>
      <c r="L39" s="89"/>
      <c r="M39" s="89"/>
    </row>
    <row r="40" spans="1:13" ht="9" hidden="1" customHeight="1">
      <c r="A40" s="143"/>
      <c r="B40" s="176"/>
      <c r="C40" s="114"/>
      <c r="D40" s="114"/>
      <c r="E40" s="114"/>
      <c r="F40" s="89"/>
      <c r="G40" s="89"/>
      <c r="H40" s="337"/>
      <c r="I40" s="89"/>
      <c r="J40" s="89"/>
      <c r="K40" s="89"/>
      <c r="L40" s="89"/>
      <c r="M40" s="89"/>
    </row>
    <row r="41" spans="1:13" ht="9" hidden="1" customHeight="1">
      <c r="A41" s="143"/>
      <c r="B41" s="176"/>
      <c r="C41" s="114"/>
      <c r="D41" s="114"/>
      <c r="E41" s="114"/>
      <c r="F41" s="89"/>
      <c r="G41" s="89"/>
      <c r="H41" s="337"/>
      <c r="I41" s="89"/>
      <c r="J41" s="89"/>
      <c r="K41" s="89"/>
      <c r="L41" s="89"/>
      <c r="M41" s="89"/>
    </row>
    <row r="42" spans="1:13" ht="9" hidden="1" customHeight="1">
      <c r="A42" s="143"/>
      <c r="B42" s="176"/>
      <c r="C42" s="114"/>
      <c r="D42" s="114"/>
      <c r="E42" s="114"/>
      <c r="F42" s="89"/>
      <c r="G42" s="89"/>
      <c r="H42" s="337"/>
      <c r="I42" s="89"/>
      <c r="J42" s="89"/>
      <c r="K42" s="89"/>
      <c r="L42" s="89"/>
      <c r="M42" s="89"/>
    </row>
    <row r="43" spans="1:13" ht="9" hidden="1" customHeight="1">
      <c r="A43" s="143"/>
      <c r="C43" s="114"/>
      <c r="D43" s="114"/>
      <c r="E43" s="114"/>
      <c r="F43" s="89"/>
      <c r="G43" s="89"/>
      <c r="H43" s="337"/>
      <c r="I43" s="89"/>
      <c r="J43" s="89"/>
      <c r="K43" s="89"/>
      <c r="L43" s="89"/>
      <c r="M43" s="89"/>
    </row>
    <row r="44" spans="1:13" ht="9" hidden="1" customHeight="1">
      <c r="A44" s="143"/>
      <c r="C44" s="114"/>
      <c r="D44" s="114"/>
      <c r="E44" s="114"/>
      <c r="F44" s="89"/>
      <c r="G44" s="89"/>
      <c r="H44" s="337"/>
      <c r="I44" s="89"/>
      <c r="J44" s="89"/>
      <c r="K44" s="89"/>
      <c r="L44" s="89"/>
      <c r="M44" s="89"/>
    </row>
    <row r="45" spans="1:13" ht="9" hidden="1" customHeight="1">
      <c r="A45" s="144"/>
      <c r="C45" s="114"/>
      <c r="D45" s="114"/>
      <c r="E45" s="114"/>
      <c r="F45" s="89"/>
      <c r="G45" s="89"/>
      <c r="H45" s="337"/>
      <c r="I45" s="89"/>
      <c r="J45" s="89"/>
      <c r="K45" s="89"/>
      <c r="L45" s="89"/>
      <c r="M45" s="89"/>
    </row>
    <row r="46" spans="1:13" ht="9" hidden="1" customHeight="1">
      <c r="A46" s="143"/>
      <c r="C46" s="114"/>
      <c r="D46" s="114"/>
      <c r="E46" s="114"/>
      <c r="F46" s="89"/>
      <c r="G46" s="89"/>
      <c r="H46" s="337"/>
      <c r="I46" s="89"/>
      <c r="J46" s="89"/>
      <c r="K46" s="89"/>
      <c r="L46" s="89"/>
      <c r="M46" s="89"/>
    </row>
    <row r="47" spans="1:13" ht="9" hidden="1" customHeight="1">
      <c r="A47" s="143"/>
      <c r="C47" s="114"/>
      <c r="D47" s="114"/>
      <c r="E47" s="114"/>
      <c r="F47" s="89"/>
      <c r="G47" s="89"/>
      <c r="H47" s="337"/>
      <c r="I47" s="89"/>
      <c r="J47" s="89"/>
      <c r="K47" s="89"/>
      <c r="L47" s="89"/>
      <c r="M47" s="89"/>
    </row>
    <row r="48" spans="1:13" ht="9" hidden="1" customHeight="1">
      <c r="A48" s="143"/>
      <c r="C48" s="114"/>
      <c r="D48" s="114"/>
      <c r="E48" s="114"/>
      <c r="F48" s="89"/>
      <c r="G48" s="89"/>
      <c r="H48" s="337"/>
      <c r="I48" s="89"/>
      <c r="J48" s="89"/>
      <c r="K48" s="89"/>
      <c r="L48" s="89"/>
      <c r="M48" s="89"/>
    </row>
    <row r="49" spans="1:13" ht="9" hidden="1" customHeight="1">
      <c r="A49" s="143"/>
      <c r="C49" s="114"/>
      <c r="D49" s="114"/>
      <c r="E49" s="114"/>
      <c r="F49" s="89"/>
      <c r="G49" s="89"/>
      <c r="H49" s="337"/>
      <c r="I49" s="89"/>
      <c r="J49" s="89"/>
      <c r="K49" s="89"/>
      <c r="L49" s="89"/>
      <c r="M49" s="89"/>
    </row>
    <row r="50" spans="1:13" ht="9" hidden="1" customHeight="1">
      <c r="A50" s="143"/>
      <c r="C50" s="114"/>
      <c r="D50" s="114"/>
      <c r="E50" s="114"/>
      <c r="F50" s="89"/>
      <c r="G50" s="89"/>
      <c r="H50" s="337"/>
      <c r="I50" s="89"/>
      <c r="J50" s="89"/>
      <c r="K50" s="89"/>
      <c r="L50" s="89"/>
      <c r="M50" s="89"/>
    </row>
    <row r="51" spans="1:13" ht="9" hidden="1" customHeight="1">
      <c r="A51" s="144"/>
      <c r="C51" s="114"/>
      <c r="D51" s="114"/>
      <c r="E51" s="114"/>
      <c r="F51" s="89"/>
      <c r="G51" s="89"/>
      <c r="H51" s="337"/>
      <c r="I51" s="89"/>
      <c r="J51" s="89"/>
      <c r="K51" s="89"/>
      <c r="L51" s="89"/>
      <c r="M51" s="89"/>
    </row>
    <row r="52" spans="1:13" ht="9" hidden="1" customHeight="1">
      <c r="A52" s="143"/>
      <c r="C52" s="114"/>
      <c r="D52" s="114"/>
      <c r="E52" s="114"/>
      <c r="F52" s="89"/>
      <c r="G52" s="89"/>
      <c r="H52" s="337"/>
      <c r="I52" s="89"/>
      <c r="J52" s="89"/>
      <c r="K52" s="89"/>
      <c r="L52" s="89"/>
      <c r="M52" s="89"/>
    </row>
    <row r="53" spans="1:13" ht="9" hidden="1" customHeight="1">
      <c r="A53" s="143"/>
      <c r="C53" s="114"/>
      <c r="D53" s="114"/>
      <c r="E53" s="114"/>
      <c r="F53" s="89"/>
      <c r="G53" s="89"/>
      <c r="H53" s="337"/>
      <c r="I53" s="89"/>
      <c r="J53" s="89"/>
      <c r="K53" s="89"/>
      <c r="L53" s="89"/>
      <c r="M53" s="89"/>
    </row>
    <row r="54" spans="1:13" ht="9" hidden="1" customHeight="1">
      <c r="A54" s="143"/>
      <c r="C54" s="114"/>
      <c r="D54" s="114"/>
      <c r="E54" s="114"/>
      <c r="F54" s="89"/>
      <c r="G54" s="89"/>
      <c r="H54" s="337"/>
      <c r="I54" s="89"/>
      <c r="J54" s="89"/>
      <c r="K54" s="89"/>
      <c r="L54" s="89"/>
      <c r="M54" s="89"/>
    </row>
    <row r="55" spans="1:13" ht="9" hidden="1" customHeight="1">
      <c r="A55" s="143"/>
      <c r="C55" s="114"/>
      <c r="D55" s="114"/>
      <c r="E55" s="114"/>
      <c r="F55" s="89"/>
      <c r="G55" s="89"/>
      <c r="H55" s="337"/>
      <c r="I55" s="89"/>
      <c r="J55" s="89"/>
      <c r="K55" s="89"/>
      <c r="L55" s="89"/>
      <c r="M55" s="89"/>
    </row>
    <row r="56" spans="1:13" ht="9" hidden="1" customHeight="1">
      <c r="A56" s="144"/>
      <c r="C56" s="114"/>
      <c r="D56" s="114"/>
      <c r="E56" s="114"/>
      <c r="F56" s="89"/>
      <c r="G56" s="89"/>
      <c r="H56" s="337"/>
      <c r="I56" s="89"/>
      <c r="J56" s="89"/>
      <c r="K56" s="89"/>
      <c r="L56" s="89"/>
      <c r="M56" s="89"/>
    </row>
    <row r="57" spans="1:13" ht="9" hidden="1" customHeight="1">
      <c r="A57" s="145"/>
      <c r="C57" s="114"/>
      <c r="D57" s="114"/>
      <c r="E57" s="114"/>
      <c r="F57" s="89"/>
      <c r="G57" s="89"/>
      <c r="H57" s="337"/>
      <c r="I57" s="89"/>
      <c r="J57" s="89"/>
      <c r="K57" s="89"/>
      <c r="L57" s="89"/>
      <c r="M57" s="89"/>
    </row>
    <row r="58" spans="1:13" ht="9" hidden="1" customHeight="1">
      <c r="A58" s="145"/>
      <c r="C58" s="114"/>
      <c r="D58" s="114"/>
      <c r="E58" s="114"/>
      <c r="F58" s="89"/>
      <c r="G58" s="89"/>
      <c r="H58" s="337"/>
      <c r="I58" s="89"/>
      <c r="J58" s="89"/>
      <c r="K58" s="89"/>
      <c r="L58" s="89"/>
      <c r="M58" s="89"/>
    </row>
    <row r="59" spans="1:13" ht="9" hidden="1" customHeight="1">
      <c r="A59" s="145"/>
      <c r="C59" s="114"/>
      <c r="D59" s="114"/>
      <c r="E59" s="114"/>
      <c r="F59" s="89"/>
      <c r="G59" s="89"/>
      <c r="H59" s="337"/>
      <c r="I59" s="89"/>
      <c r="J59" s="89"/>
      <c r="K59" s="89"/>
      <c r="L59" s="89"/>
      <c r="M59" s="89"/>
    </row>
    <row r="60" spans="1:13" ht="9" hidden="1" customHeight="1">
      <c r="A60" s="145"/>
      <c r="C60" s="114"/>
      <c r="D60" s="114"/>
      <c r="E60" s="114"/>
      <c r="F60" s="89"/>
      <c r="G60" s="89"/>
      <c r="H60" s="337"/>
      <c r="I60" s="89"/>
      <c r="J60" s="89"/>
      <c r="K60" s="89"/>
      <c r="L60" s="89"/>
      <c r="M60" s="89"/>
    </row>
    <row r="61" spans="1:13" ht="9" hidden="1" customHeight="1">
      <c r="A61" s="146"/>
      <c r="C61" s="114"/>
      <c r="D61" s="114"/>
      <c r="E61" s="114"/>
      <c r="F61" s="89"/>
      <c r="G61" s="89"/>
      <c r="H61" s="337"/>
      <c r="I61" s="89"/>
      <c r="J61" s="89"/>
      <c r="K61" s="89"/>
      <c r="L61" s="89"/>
      <c r="M61" s="89"/>
    </row>
    <row r="62" spans="1:13" ht="9" hidden="1" customHeight="1">
      <c r="A62" s="146"/>
      <c r="C62" s="114"/>
      <c r="D62" s="114"/>
      <c r="E62" s="114"/>
      <c r="F62" s="89"/>
      <c r="G62" s="89"/>
      <c r="H62" s="337"/>
      <c r="I62" s="89"/>
      <c r="J62" s="89"/>
      <c r="K62" s="89"/>
      <c r="L62" s="89"/>
      <c r="M62" s="89"/>
    </row>
    <row r="63" spans="1:13" ht="9" hidden="1" customHeight="1">
      <c r="A63" s="147"/>
      <c r="C63" s="114"/>
      <c r="D63" s="114"/>
      <c r="E63" s="114"/>
      <c r="F63" s="89"/>
      <c r="G63" s="89"/>
      <c r="H63" s="337"/>
      <c r="I63" s="89"/>
      <c r="J63" s="89"/>
      <c r="K63" s="89"/>
      <c r="L63" s="89"/>
      <c r="M63" s="89"/>
    </row>
    <row r="64" spans="1:13" ht="9" hidden="1" customHeight="1">
      <c r="A64" s="143"/>
      <c r="C64" s="114"/>
      <c r="D64" s="114"/>
      <c r="E64" s="114"/>
      <c r="F64" s="89"/>
      <c r="G64" s="89"/>
      <c r="H64" s="337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89"/>
      <c r="G65" s="89"/>
      <c r="H65" s="337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89"/>
      <c r="G66" s="89"/>
      <c r="H66" s="337"/>
      <c r="I66" s="89"/>
      <c r="J66" s="89"/>
      <c r="K66" s="89"/>
      <c r="L66" s="89"/>
      <c r="M66" s="89"/>
    </row>
    <row r="67" spans="1:13" ht="9" hidden="1" customHeight="1">
      <c r="A67" s="143"/>
      <c r="C67" s="114"/>
      <c r="D67" s="114"/>
      <c r="E67" s="114"/>
      <c r="F67" s="89"/>
      <c r="G67" s="89"/>
      <c r="H67" s="337"/>
      <c r="I67" s="89"/>
      <c r="J67" s="89"/>
      <c r="K67" s="89"/>
      <c r="L67" s="89"/>
      <c r="M67" s="89"/>
    </row>
    <row r="68" spans="1:13" ht="9" hidden="1" customHeight="1">
      <c r="A68" s="145"/>
      <c r="C68" s="114"/>
      <c r="D68" s="114"/>
      <c r="E68" s="114"/>
      <c r="F68" s="89"/>
      <c r="G68" s="89"/>
      <c r="H68" s="337"/>
      <c r="I68" s="89"/>
      <c r="J68" s="89"/>
      <c r="K68" s="89"/>
      <c r="L68" s="89"/>
      <c r="M68" s="89"/>
    </row>
    <row r="69" spans="1:13" ht="9" hidden="1" customHeight="1">
      <c r="A69" s="147"/>
      <c r="C69" s="114"/>
      <c r="D69" s="114"/>
      <c r="E69" s="114"/>
      <c r="F69" s="89"/>
      <c r="G69" s="89"/>
      <c r="H69" s="337"/>
      <c r="I69" s="89"/>
      <c r="J69" s="89"/>
      <c r="K69" s="89"/>
      <c r="L69" s="89"/>
      <c r="M69" s="89"/>
    </row>
    <row r="70" spans="1:13" ht="9" hidden="1" customHeight="1">
      <c r="A70" s="143"/>
      <c r="C70" s="114"/>
      <c r="D70" s="114"/>
      <c r="E70" s="114"/>
      <c r="F70" s="89"/>
      <c r="G70" s="89"/>
      <c r="H70" s="337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89"/>
      <c r="G71" s="89"/>
      <c r="H71" s="337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89"/>
      <c r="G72" s="89"/>
      <c r="H72" s="337"/>
      <c r="I72" s="89"/>
      <c r="J72" s="89"/>
      <c r="K72" s="89"/>
      <c r="L72" s="89"/>
      <c r="M72" s="89"/>
    </row>
    <row r="73" spans="1:13" ht="9" hidden="1" customHeight="1">
      <c r="A73" s="143"/>
      <c r="C73" s="114"/>
      <c r="D73" s="114"/>
      <c r="E73" s="114"/>
      <c r="F73" s="89"/>
      <c r="G73" s="89"/>
      <c r="H73" s="337"/>
      <c r="I73" s="89"/>
      <c r="J73" s="89"/>
      <c r="K73" s="89"/>
      <c r="L73" s="89"/>
      <c r="M73" s="89"/>
    </row>
    <row r="74" spans="1:13" ht="9" hidden="1" customHeight="1">
      <c r="A74" s="145"/>
      <c r="C74" s="114"/>
      <c r="D74" s="114"/>
      <c r="E74" s="114"/>
      <c r="F74" s="89"/>
      <c r="G74" s="89"/>
      <c r="H74" s="337"/>
      <c r="I74" s="89"/>
      <c r="J74" s="89"/>
      <c r="K74" s="89"/>
      <c r="L74" s="89"/>
      <c r="M74" s="89"/>
    </row>
    <row r="75" spans="1:13" ht="9" hidden="1" customHeight="1">
      <c r="A75" s="147"/>
      <c r="C75" s="114"/>
      <c r="D75" s="114"/>
      <c r="E75" s="114"/>
      <c r="F75" s="89"/>
      <c r="G75" s="89"/>
      <c r="H75" s="337"/>
      <c r="I75" s="89"/>
      <c r="J75" s="89"/>
      <c r="K75" s="89"/>
      <c r="L75" s="89"/>
      <c r="M75" s="89"/>
    </row>
    <row r="76" spans="1:13" ht="9" hidden="1" customHeight="1">
      <c r="A76" s="143"/>
      <c r="C76" s="114"/>
      <c r="D76" s="114"/>
      <c r="E76" s="114"/>
      <c r="F76" s="89"/>
      <c r="G76" s="89"/>
      <c r="H76" s="337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89"/>
      <c r="G77" s="89"/>
      <c r="H77" s="337"/>
      <c r="I77" s="89"/>
      <c r="J77" s="89"/>
      <c r="K77" s="89"/>
      <c r="L77" s="89"/>
      <c r="M77" s="89"/>
    </row>
    <row r="78" spans="1:13" ht="9" hidden="1" customHeight="1">
      <c r="A78" s="143"/>
      <c r="C78" s="148"/>
      <c r="D78" s="148"/>
      <c r="E78" s="148"/>
    </row>
    <row r="79" spans="1:13" ht="9" hidden="1" customHeight="1">
      <c r="A79" s="143"/>
      <c r="C79" s="148"/>
      <c r="D79" s="148"/>
      <c r="E79" s="148"/>
    </row>
    <row r="80" spans="1:13" ht="9" hidden="1" customHeight="1">
      <c r="A80" s="143"/>
      <c r="C80" s="148"/>
      <c r="D80" s="148"/>
      <c r="E80" s="148"/>
    </row>
    <row r="81" spans="1:5" ht="9" hidden="1" customHeight="1">
      <c r="A81" s="143"/>
      <c r="C81" s="148"/>
      <c r="D81" s="148"/>
      <c r="E81" s="148"/>
    </row>
    <row r="82" spans="1:5" ht="9" hidden="1" customHeight="1">
      <c r="A82" s="143"/>
      <c r="C82" s="148"/>
      <c r="D82" s="148"/>
      <c r="E82" s="148"/>
    </row>
    <row r="83" spans="1:5" ht="9" hidden="1" customHeight="1">
      <c r="A83" s="143"/>
      <c r="C83" s="148"/>
      <c r="D83" s="148"/>
      <c r="E83" s="148"/>
    </row>
    <row r="84" spans="1:5" ht="9" hidden="1" customHeight="1">
      <c r="A84" s="145"/>
      <c r="C84" s="148"/>
      <c r="D84" s="148"/>
      <c r="E84" s="148"/>
    </row>
    <row r="85" spans="1:5" ht="9" hidden="1" customHeight="1">
      <c r="A85" s="147"/>
      <c r="C85" s="148"/>
      <c r="D85" s="148"/>
      <c r="E85" s="148"/>
    </row>
    <row r="86" spans="1:5" ht="9" hidden="1" customHeight="1">
      <c r="A86" s="143"/>
      <c r="C86" s="148"/>
      <c r="D86" s="148"/>
      <c r="E86" s="148"/>
    </row>
    <row r="87" spans="1:5" ht="9" hidden="1" customHeight="1">
      <c r="A87" s="143"/>
      <c r="C87" s="148"/>
      <c r="D87" s="148"/>
      <c r="E87" s="148"/>
    </row>
    <row r="88" spans="1:5" ht="9" hidden="1" customHeight="1">
      <c r="A88" s="143"/>
      <c r="C88" s="148"/>
      <c r="D88" s="148"/>
      <c r="E88" s="148"/>
    </row>
    <row r="89" spans="1:5" ht="9" hidden="1" customHeight="1">
      <c r="A89" s="143"/>
      <c r="C89" s="148"/>
      <c r="D89" s="148"/>
      <c r="E89" s="148"/>
    </row>
    <row r="90" spans="1:5" ht="9" hidden="1" customHeight="1">
      <c r="A90" s="143"/>
      <c r="C90" s="148"/>
      <c r="D90" s="148"/>
      <c r="E90" s="148"/>
    </row>
    <row r="91" spans="1:5" ht="9" hidden="1" customHeight="1">
      <c r="A91" s="143"/>
      <c r="C91" s="148"/>
      <c r="D91" s="148"/>
      <c r="E91" s="148"/>
    </row>
    <row r="92" spans="1:5" ht="9" hidden="1" customHeight="1">
      <c r="A92" s="143"/>
      <c r="C92" s="148"/>
      <c r="D92" s="148"/>
      <c r="E92" s="148"/>
    </row>
    <row r="93" spans="1:5" ht="9" hidden="1" customHeight="1">
      <c r="A93" s="143"/>
      <c r="C93" s="148"/>
      <c r="D93" s="148"/>
      <c r="E93" s="148"/>
    </row>
    <row r="94" spans="1:5" ht="9" hidden="1" customHeight="1">
      <c r="A94" s="143"/>
      <c r="C94" s="148"/>
      <c r="D94" s="148"/>
      <c r="E94" s="148"/>
    </row>
    <row r="95" spans="1:5" ht="9" hidden="1" customHeight="1">
      <c r="A95" s="147"/>
      <c r="C95" s="148"/>
      <c r="D95" s="148"/>
      <c r="E95" s="148"/>
    </row>
    <row r="96" spans="1:5" ht="9" hidden="1" customHeight="1">
      <c r="A96" s="143"/>
      <c r="C96" s="148"/>
      <c r="D96" s="148"/>
      <c r="E96" s="148"/>
    </row>
    <row r="97" spans="1:5" ht="9" hidden="1" customHeight="1">
      <c r="A97" s="143"/>
      <c r="C97" s="148"/>
      <c r="D97" s="148"/>
      <c r="E97" s="148"/>
    </row>
    <row r="98" spans="1:5" ht="9" hidden="1" customHeight="1">
      <c r="A98" s="143"/>
      <c r="C98" s="148"/>
      <c r="D98" s="148"/>
      <c r="E98" s="148"/>
    </row>
    <row r="99" spans="1:5" hidden="1">
      <c r="A99" s="149"/>
      <c r="C99" s="148"/>
      <c r="D99" s="148"/>
      <c r="E99" s="148"/>
    </row>
    <row r="100" spans="1:5" hidden="1">
      <c r="A100" s="149"/>
      <c r="C100" s="148"/>
      <c r="D100" s="148"/>
      <c r="E100" s="148"/>
    </row>
    <row r="101" spans="1:5" hidden="1">
      <c r="A101" s="149"/>
      <c r="C101" s="148"/>
      <c r="D101" s="148"/>
      <c r="E101" s="148"/>
    </row>
    <row r="102" spans="1:5" hidden="1">
      <c r="A102" s="149"/>
      <c r="C102" s="148"/>
      <c r="D102" s="148"/>
      <c r="E102" s="148"/>
    </row>
    <row r="103" spans="1:5" hidden="1">
      <c r="A103" s="149"/>
      <c r="C103" s="148"/>
      <c r="D103" s="148"/>
      <c r="E103" s="148"/>
    </row>
    <row r="104" spans="1:5" hidden="1">
      <c r="A104" s="149"/>
      <c r="C104" s="148"/>
      <c r="D104" s="148"/>
      <c r="E104" s="148"/>
    </row>
    <row r="105" spans="1:5" hidden="1">
      <c r="A105" s="149"/>
      <c r="C105" s="148"/>
      <c r="D105" s="148"/>
      <c r="E105" s="148"/>
    </row>
    <row r="106" spans="1:5" ht="15.75" hidden="1">
      <c r="A106" s="150"/>
      <c r="C106" s="148"/>
      <c r="D106" s="148"/>
      <c r="E106" s="148"/>
    </row>
    <row r="107" spans="1:5" ht="15.75" hidden="1">
      <c r="A107" s="150"/>
      <c r="C107" s="148"/>
      <c r="D107" s="148"/>
      <c r="E107" s="148"/>
    </row>
    <row r="108" spans="1:5" ht="15.75" hidden="1">
      <c r="A108" s="150"/>
      <c r="C108" s="148"/>
      <c r="D108" s="148"/>
      <c r="E108" s="148"/>
    </row>
    <row r="109" spans="1:5" ht="15.75" hidden="1">
      <c r="A109" s="150"/>
      <c r="C109" s="148"/>
      <c r="D109" s="148"/>
      <c r="E109" s="148"/>
    </row>
    <row r="110" spans="1:5" ht="15.75" hidden="1">
      <c r="A110" s="150"/>
      <c r="C110" s="148"/>
      <c r="D110" s="148"/>
      <c r="E110" s="148"/>
    </row>
    <row r="111" spans="1:5" ht="15.75" hidden="1">
      <c r="A111" s="150"/>
      <c r="C111" s="148"/>
      <c r="D111" s="148"/>
      <c r="E111" s="148"/>
    </row>
    <row r="112" spans="1:5" ht="15.75" hidden="1">
      <c r="A112" s="150"/>
      <c r="C112" s="148"/>
      <c r="D112" s="148"/>
      <c r="E112" s="148"/>
    </row>
    <row r="113" spans="1:5" ht="15.75" hidden="1">
      <c r="A113" s="150"/>
      <c r="C113" s="148"/>
      <c r="D113" s="148"/>
      <c r="E113" s="148"/>
    </row>
    <row r="114" spans="1:5" ht="15.75" hidden="1">
      <c r="A114" s="150"/>
      <c r="C114" s="148"/>
      <c r="D114" s="148"/>
      <c r="E114" s="148"/>
    </row>
    <row r="115" spans="1:5" ht="15.75" hidden="1">
      <c r="A115" s="150"/>
      <c r="C115" s="148"/>
      <c r="D115" s="148"/>
      <c r="E115" s="148"/>
    </row>
    <row r="116" spans="1:5" ht="15.75" hidden="1">
      <c r="A116" s="150"/>
      <c r="C116" s="148"/>
      <c r="D116" s="148"/>
      <c r="E116" s="148"/>
    </row>
    <row r="117" spans="1:5" ht="15.75" hidden="1">
      <c r="A117" s="150"/>
      <c r="C117" s="148"/>
      <c r="D117" s="148"/>
      <c r="E117" s="148"/>
    </row>
    <row r="118" spans="1:5" ht="15.75" hidden="1">
      <c r="A118" s="150"/>
      <c r="C118" s="148"/>
      <c r="D118" s="148"/>
      <c r="E118" s="148"/>
    </row>
    <row r="119" spans="1:5" ht="15.75" hidden="1">
      <c r="A119" s="150"/>
      <c r="C119" s="148"/>
      <c r="D119" s="148"/>
      <c r="E119" s="148"/>
    </row>
    <row r="120" spans="1:5" ht="15.75" hidden="1">
      <c r="A120" s="150"/>
      <c r="C120" s="148"/>
      <c r="D120" s="148"/>
      <c r="E120" s="148"/>
    </row>
    <row r="121" spans="1:5" ht="15.75" hidden="1">
      <c r="A121" s="150"/>
      <c r="C121" s="148"/>
      <c r="D121" s="148"/>
      <c r="E121" s="148"/>
    </row>
    <row r="122" spans="1:5" ht="15.75" hidden="1">
      <c r="A122" s="150"/>
      <c r="C122" s="148"/>
      <c r="D122" s="148"/>
      <c r="E122" s="148"/>
    </row>
    <row r="123" spans="1:5" ht="15.75" hidden="1">
      <c r="A123" s="150"/>
      <c r="C123" s="148"/>
      <c r="D123" s="148"/>
      <c r="E123" s="148"/>
    </row>
    <row r="124" spans="1:5" ht="15.75" hidden="1">
      <c r="A124" s="150"/>
      <c r="C124" s="148"/>
      <c r="D124" s="148"/>
      <c r="E124" s="148"/>
    </row>
    <row r="125" spans="1:5" ht="15.75" hidden="1">
      <c r="A125" s="150"/>
      <c r="C125" s="148"/>
      <c r="D125" s="148"/>
      <c r="E125" s="148"/>
    </row>
    <row r="126" spans="1:5" ht="15.75" hidden="1">
      <c r="A126" s="150"/>
      <c r="C126" s="148"/>
      <c r="D126" s="148"/>
      <c r="E126" s="148"/>
    </row>
    <row r="127" spans="1:5" ht="15.75" hidden="1">
      <c r="A127" s="150"/>
      <c r="C127" s="148"/>
      <c r="D127" s="148"/>
      <c r="E127" s="148"/>
    </row>
    <row r="128" spans="1:5" ht="15.75" hidden="1">
      <c r="A128" s="150"/>
      <c r="C128" s="148"/>
      <c r="D128" s="148"/>
      <c r="E128" s="148"/>
    </row>
    <row r="129" spans="1:5" ht="15.75" hidden="1">
      <c r="A129" s="150"/>
      <c r="C129" s="148"/>
      <c r="D129" s="148"/>
      <c r="E129" s="148"/>
    </row>
    <row r="130" spans="1:5" ht="15.75" hidden="1">
      <c r="A130" s="150"/>
      <c r="C130" s="148"/>
      <c r="D130" s="148"/>
      <c r="E130" s="148"/>
    </row>
    <row r="131" spans="1:5" ht="15.75" hidden="1">
      <c r="A131" s="150"/>
      <c r="C131" s="148"/>
      <c r="D131" s="148"/>
      <c r="E131" s="148"/>
    </row>
    <row r="132" spans="1:5" ht="15.75" hidden="1">
      <c r="A132" s="150"/>
      <c r="C132" s="148"/>
      <c r="D132" s="148"/>
      <c r="E132" s="148"/>
    </row>
    <row r="133" spans="1:5" ht="15.75" hidden="1">
      <c r="A133" s="150"/>
      <c r="C133" s="148"/>
      <c r="D133" s="148"/>
      <c r="E133" s="148"/>
    </row>
    <row r="134" spans="1:5" ht="15.75" hidden="1">
      <c r="A134" s="150"/>
      <c r="C134" s="148"/>
      <c r="D134" s="148"/>
      <c r="E134" s="148"/>
    </row>
    <row r="135" spans="1:5" ht="15.75" hidden="1">
      <c r="A135" s="150"/>
      <c r="C135" s="148"/>
      <c r="D135" s="148"/>
      <c r="E135" s="148"/>
    </row>
    <row r="136" spans="1:5" ht="15.75" hidden="1">
      <c r="A136" s="150"/>
      <c r="C136" s="148"/>
      <c r="D136" s="148"/>
      <c r="E136" s="148"/>
    </row>
    <row r="137" spans="1:5" ht="15.75" hidden="1">
      <c r="A137" s="150"/>
      <c r="C137" s="148"/>
      <c r="D137" s="148"/>
      <c r="E137" s="148"/>
    </row>
    <row r="138" spans="1:5" ht="15.75" hidden="1">
      <c r="A138" s="150"/>
      <c r="C138" s="148"/>
      <c r="D138" s="148"/>
      <c r="E138" s="148"/>
    </row>
    <row r="139" spans="1:5" ht="15.75" hidden="1">
      <c r="A139" s="150"/>
      <c r="C139" s="148"/>
      <c r="D139" s="148"/>
      <c r="E139" s="148"/>
    </row>
    <row r="140" spans="1:5" ht="15.75" hidden="1">
      <c r="A140" s="150"/>
      <c r="C140" s="148"/>
      <c r="D140" s="148"/>
      <c r="E140" s="148"/>
    </row>
    <row r="141" spans="1:5" ht="15.75" hidden="1">
      <c r="A141" s="150"/>
      <c r="C141" s="148"/>
      <c r="D141" s="148"/>
      <c r="E141" s="148"/>
    </row>
    <row r="142" spans="1:5" ht="15.75" hidden="1">
      <c r="A142" s="150"/>
      <c r="C142" s="148"/>
      <c r="D142" s="148"/>
      <c r="E142" s="148"/>
    </row>
    <row r="143" spans="1:5" ht="15.75" hidden="1">
      <c r="A143" s="150"/>
      <c r="C143" s="148"/>
      <c r="D143" s="148"/>
      <c r="E143" s="148"/>
    </row>
    <row r="144" spans="1:5" ht="15.75" hidden="1">
      <c r="A144" s="150"/>
      <c r="C144" s="148"/>
      <c r="D144" s="148"/>
      <c r="E144" s="148"/>
    </row>
    <row r="145" spans="1:5" ht="15.75" hidden="1">
      <c r="A145" s="150"/>
      <c r="C145" s="148"/>
      <c r="D145" s="148"/>
      <c r="E145" s="148"/>
    </row>
    <row r="146" spans="1:5" ht="15.75" hidden="1">
      <c r="A146" s="150"/>
      <c r="C146" s="148"/>
      <c r="D146" s="148"/>
      <c r="E146" s="148"/>
    </row>
    <row r="147" spans="1:5" ht="15.75" hidden="1">
      <c r="A147" s="150"/>
      <c r="C147" s="148"/>
      <c r="D147" s="148"/>
      <c r="E147" s="148"/>
    </row>
    <row r="148" spans="1:5" ht="15.75" hidden="1">
      <c r="A148" s="150"/>
      <c r="C148" s="148"/>
      <c r="D148" s="148"/>
      <c r="E148" s="148"/>
    </row>
    <row r="149" spans="1:5" ht="15.75" hidden="1">
      <c r="A149" s="150"/>
      <c r="C149" s="148"/>
      <c r="D149" s="148"/>
      <c r="E149" s="148"/>
    </row>
    <row r="150" spans="1:5" ht="15.75" hidden="1">
      <c r="A150" s="150"/>
      <c r="C150" s="148"/>
      <c r="D150" s="148"/>
      <c r="E150" s="148"/>
    </row>
    <row r="151" spans="1:5" ht="15.75" hidden="1">
      <c r="A151" s="150"/>
      <c r="C151" s="148"/>
      <c r="D151" s="148"/>
      <c r="E151" s="148"/>
    </row>
    <row r="152" spans="1:5" ht="15.75" hidden="1">
      <c r="A152" s="150"/>
      <c r="C152" s="148"/>
      <c r="D152" s="148"/>
      <c r="E152" s="148"/>
    </row>
    <row r="153" spans="1:5" ht="15.75" hidden="1">
      <c r="A153" s="150"/>
      <c r="C153" s="148"/>
      <c r="D153" s="148"/>
      <c r="E153" s="148"/>
    </row>
    <row r="154" spans="1:5" ht="15.75" hidden="1">
      <c r="A154" s="150"/>
      <c r="C154" s="148"/>
      <c r="D154" s="148"/>
      <c r="E154" s="148"/>
    </row>
    <row r="155" spans="1:5" ht="15.75" hidden="1">
      <c r="A155" s="150"/>
      <c r="C155" s="148"/>
      <c r="D155" s="148"/>
      <c r="E155" s="148"/>
    </row>
    <row r="156" spans="1:5" ht="15.75" hidden="1">
      <c r="A156" s="150"/>
      <c r="C156" s="148"/>
      <c r="D156" s="148"/>
      <c r="E156" s="148"/>
    </row>
    <row r="157" spans="1:5" ht="15.75" hidden="1">
      <c r="A157" s="150"/>
      <c r="C157" s="148"/>
      <c r="D157" s="148"/>
      <c r="E157" s="148"/>
    </row>
    <row r="158" spans="1:5" ht="15.75" hidden="1">
      <c r="A158" s="150"/>
      <c r="C158" s="148"/>
      <c r="D158" s="148"/>
      <c r="E158" s="148"/>
    </row>
    <row r="159" spans="1:5" ht="15.75" hidden="1">
      <c r="A159" s="150"/>
      <c r="C159" s="148"/>
      <c r="D159" s="148"/>
      <c r="E159" s="148"/>
    </row>
    <row r="160" spans="1:5" ht="15.75" hidden="1">
      <c r="A160" s="150"/>
      <c r="C160" s="148"/>
      <c r="D160" s="148"/>
      <c r="E160" s="148"/>
    </row>
    <row r="161" spans="1:5" ht="15.75" hidden="1">
      <c r="A161" s="150"/>
      <c r="C161" s="148"/>
      <c r="D161" s="148"/>
      <c r="E161" s="148"/>
    </row>
    <row r="162" spans="1:5" ht="15.75" hidden="1">
      <c r="A162" s="150"/>
      <c r="C162" s="148"/>
      <c r="D162" s="148"/>
      <c r="E162" s="148"/>
    </row>
    <row r="163" spans="1:5" ht="15.75" hidden="1">
      <c r="A163" s="150"/>
      <c r="C163" s="148"/>
      <c r="D163" s="148"/>
      <c r="E163" s="148"/>
    </row>
    <row r="164" spans="1:5" ht="15.75" hidden="1">
      <c r="A164" s="150"/>
      <c r="C164" s="148"/>
      <c r="D164" s="148"/>
      <c r="E164" s="148"/>
    </row>
    <row r="165" spans="1:5" ht="15.75" hidden="1">
      <c r="A165" s="150"/>
      <c r="C165" s="148"/>
      <c r="D165" s="148"/>
      <c r="E165" s="148"/>
    </row>
    <row r="166" spans="1:5" ht="15.75" hidden="1">
      <c r="A166" s="150"/>
      <c r="C166" s="148"/>
      <c r="D166" s="148"/>
      <c r="E166" s="148"/>
    </row>
    <row r="167" spans="1:5" ht="15.75" hidden="1">
      <c r="A167" s="150"/>
      <c r="C167" s="148"/>
      <c r="D167" s="148"/>
      <c r="E167" s="148"/>
    </row>
    <row r="168" spans="1:5" ht="15.75" hidden="1">
      <c r="A168" s="150"/>
      <c r="C168" s="148"/>
      <c r="D168" s="148"/>
      <c r="E168" s="148"/>
    </row>
    <row r="169" spans="1:5" ht="15.75" hidden="1">
      <c r="A169" s="150"/>
      <c r="C169" s="148"/>
      <c r="D169" s="148"/>
      <c r="E169" s="148"/>
    </row>
    <row r="170" spans="1:5" ht="15.75" hidden="1">
      <c r="A170" s="150"/>
      <c r="C170" s="148"/>
      <c r="D170" s="148"/>
      <c r="E170" s="148"/>
    </row>
    <row r="171" spans="1:5" ht="15.75" hidden="1">
      <c r="A171" s="150"/>
      <c r="C171" s="148"/>
      <c r="D171" s="148"/>
      <c r="E171" s="148"/>
    </row>
    <row r="172" spans="1:5" ht="15.75" hidden="1">
      <c r="A172" s="150"/>
      <c r="C172" s="148"/>
      <c r="D172" s="148"/>
      <c r="E172" s="148"/>
    </row>
    <row r="173" spans="1:5" ht="15.75" hidden="1">
      <c r="A173" s="150"/>
      <c r="C173" s="148"/>
      <c r="D173" s="148"/>
      <c r="E173" s="148"/>
    </row>
    <row r="174" spans="1:5" ht="15.75" hidden="1">
      <c r="A174" s="150"/>
      <c r="C174" s="148"/>
      <c r="D174" s="148"/>
      <c r="E174" s="148"/>
    </row>
    <row r="175" spans="1:5" ht="15.75" hidden="1">
      <c r="A175" s="150"/>
      <c r="C175" s="148"/>
      <c r="D175" s="148"/>
      <c r="E175" s="148"/>
    </row>
    <row r="176" spans="1:5" ht="15.75" hidden="1">
      <c r="A176" s="150"/>
      <c r="C176" s="148"/>
      <c r="D176" s="148"/>
      <c r="E176" s="148"/>
    </row>
    <row r="177" spans="1:5" ht="15.75" hidden="1">
      <c r="A177" s="150"/>
      <c r="C177" s="148"/>
      <c r="D177" s="148"/>
      <c r="E177" s="148"/>
    </row>
    <row r="178" spans="1:5" ht="15.75" hidden="1">
      <c r="A178" s="150"/>
      <c r="C178" s="148"/>
      <c r="D178" s="148"/>
      <c r="E178" s="148"/>
    </row>
    <row r="179" spans="1:5" ht="15.75" hidden="1">
      <c r="A179" s="150"/>
      <c r="C179" s="148"/>
      <c r="D179" s="148"/>
      <c r="E179" s="148"/>
    </row>
    <row r="180" spans="1:5" ht="15.75" hidden="1">
      <c r="A180" s="150"/>
      <c r="C180" s="148"/>
      <c r="D180" s="148"/>
      <c r="E180" s="148"/>
    </row>
    <row r="181" spans="1:5" ht="15.75" hidden="1">
      <c r="A181" s="150"/>
      <c r="C181" s="148"/>
      <c r="D181" s="148"/>
      <c r="E181" s="148"/>
    </row>
    <row r="182" spans="1:5" ht="15.75" hidden="1">
      <c r="A182" s="150"/>
      <c r="C182" s="148"/>
      <c r="D182" s="148"/>
      <c r="E182" s="148"/>
    </row>
    <row r="183" spans="1:5" ht="15.75" hidden="1">
      <c r="A183" s="150"/>
      <c r="C183" s="148"/>
      <c r="D183" s="148"/>
      <c r="E183" s="148"/>
    </row>
    <row r="184" spans="1:5" ht="15.75" hidden="1">
      <c r="A184" s="150"/>
      <c r="C184" s="148"/>
      <c r="D184" s="148"/>
      <c r="E184" s="148"/>
    </row>
    <row r="185" spans="1:5" ht="15.75" hidden="1">
      <c r="A185" s="150"/>
      <c r="C185" s="148"/>
      <c r="D185" s="148"/>
      <c r="E185" s="148"/>
    </row>
    <row r="186" spans="1:5" ht="15.75" hidden="1">
      <c r="A186" s="150"/>
      <c r="C186" s="148"/>
      <c r="D186" s="148"/>
      <c r="E186" s="148"/>
    </row>
    <row r="187" spans="1:5" ht="15.75" hidden="1">
      <c r="A187" s="150"/>
      <c r="C187" s="148"/>
      <c r="D187" s="148"/>
      <c r="E187" s="148"/>
    </row>
    <row r="188" spans="1:5" ht="15.75" hidden="1">
      <c r="A188" s="150"/>
      <c r="C188" s="148"/>
      <c r="D188" s="148"/>
      <c r="E188" s="148"/>
    </row>
    <row r="189" spans="1:5" ht="15.75" hidden="1">
      <c r="A189" s="150"/>
      <c r="C189" s="148"/>
      <c r="D189" s="148"/>
      <c r="E189" s="148"/>
    </row>
    <row r="190" spans="1:5" ht="15.75" hidden="1">
      <c r="A190" s="150"/>
      <c r="C190" s="148"/>
      <c r="D190" s="148"/>
      <c r="E190" s="148"/>
    </row>
    <row r="191" spans="1:5" ht="15.75" hidden="1">
      <c r="A191" s="150"/>
      <c r="C191" s="148"/>
      <c r="D191" s="148"/>
      <c r="E191" s="148"/>
    </row>
    <row r="192" spans="1:5" ht="15.75" hidden="1">
      <c r="A192" s="150"/>
      <c r="C192" s="148"/>
      <c r="D192" s="148"/>
      <c r="E192" s="148"/>
    </row>
    <row r="193" spans="1:5" ht="15.75" hidden="1">
      <c r="A193" s="150"/>
      <c r="C193" s="148"/>
      <c r="D193" s="148"/>
      <c r="E193" s="148"/>
    </row>
    <row r="194" spans="1:5" ht="15.75" hidden="1">
      <c r="A194" s="150"/>
      <c r="C194" s="148"/>
      <c r="D194" s="148"/>
      <c r="E194" s="148"/>
    </row>
    <row r="195" spans="1:5" ht="15.75" hidden="1">
      <c r="A195" s="150"/>
      <c r="C195" s="148"/>
      <c r="D195" s="148"/>
      <c r="E195" s="148"/>
    </row>
    <row r="196" spans="1:5" ht="15.75" hidden="1">
      <c r="A196" s="150"/>
      <c r="C196" s="148"/>
      <c r="D196" s="148"/>
      <c r="E196" s="148"/>
    </row>
    <row r="197" spans="1:5" ht="15.75" hidden="1">
      <c r="A197" s="151"/>
      <c r="C197" s="148"/>
      <c r="D197" s="148"/>
      <c r="E197" s="148"/>
    </row>
    <row r="198" spans="1:5" ht="15.75" hidden="1">
      <c r="A198" s="151"/>
      <c r="C198" s="148"/>
      <c r="D198" s="148"/>
      <c r="E198" s="148"/>
    </row>
    <row r="199" spans="1:5" ht="15.75" hidden="1">
      <c r="A199" s="151"/>
      <c r="C199" s="148"/>
      <c r="D199" s="148"/>
      <c r="E199" s="148"/>
    </row>
    <row r="200" spans="1:5" ht="15.75" hidden="1">
      <c r="A200" s="151"/>
      <c r="C200" s="148"/>
      <c r="D200" s="148"/>
      <c r="E200" s="148"/>
    </row>
    <row r="201" spans="1:5" ht="15.75" hidden="1">
      <c r="A201" s="151"/>
      <c r="C201" s="148"/>
      <c r="D201" s="148"/>
      <c r="E201" s="148"/>
    </row>
    <row r="202" spans="1:5" ht="15.75" hidden="1">
      <c r="A202" s="151"/>
      <c r="C202" s="148"/>
      <c r="D202" s="148"/>
      <c r="E202" s="148"/>
    </row>
    <row r="203" spans="1:5" ht="15.75" hidden="1">
      <c r="A203" s="151"/>
      <c r="C203" s="148"/>
      <c r="D203" s="148"/>
      <c r="E203" s="148"/>
    </row>
    <row r="204" spans="1:5" ht="15.75" hidden="1">
      <c r="A204" s="151"/>
      <c r="C204" s="148"/>
      <c r="D204" s="148"/>
      <c r="E204" s="148"/>
    </row>
    <row r="205" spans="1:5" ht="15.75" hidden="1">
      <c r="A205" s="151"/>
      <c r="C205" s="148"/>
      <c r="D205" s="148"/>
      <c r="E205" s="148"/>
    </row>
    <row r="206" spans="1:5" ht="15.75" hidden="1">
      <c r="A206" s="151"/>
      <c r="C206" s="148"/>
      <c r="D206" s="148"/>
      <c r="E206" s="148"/>
    </row>
    <row r="207" spans="1:5" ht="15.75" hidden="1">
      <c r="A207" s="151"/>
      <c r="C207" s="148"/>
      <c r="D207" s="148"/>
      <c r="E207" s="148"/>
    </row>
    <row r="208" spans="1:5" ht="15.75" hidden="1">
      <c r="A208" s="151"/>
      <c r="C208" s="148"/>
      <c r="D208" s="148"/>
      <c r="E208" s="148"/>
    </row>
    <row r="209" spans="1:5" ht="15.75" hidden="1">
      <c r="A209" s="151"/>
      <c r="C209" s="148"/>
      <c r="D209" s="148"/>
      <c r="E209" s="148"/>
    </row>
    <row r="210" spans="1:5" ht="15.75" hidden="1">
      <c r="A210" s="151"/>
      <c r="C210" s="148"/>
      <c r="D210" s="148"/>
      <c r="E210" s="148"/>
    </row>
    <row r="211" spans="1:5" ht="15.75" hidden="1">
      <c r="A211" s="151"/>
      <c r="C211" s="148"/>
      <c r="D211" s="148"/>
      <c r="E211" s="148"/>
    </row>
    <row r="212" spans="1:5" ht="15.75" hidden="1">
      <c r="A212" s="151"/>
      <c r="C212" s="148"/>
      <c r="D212" s="148"/>
      <c r="E212" s="148"/>
    </row>
    <row r="213" spans="1:5" ht="15.75" hidden="1">
      <c r="A213" s="151"/>
      <c r="C213" s="148"/>
      <c r="D213" s="148"/>
      <c r="E213" s="148"/>
    </row>
    <row r="214" spans="1:5" ht="15.75" hidden="1">
      <c r="A214" s="151"/>
      <c r="C214" s="148"/>
      <c r="D214" s="148"/>
      <c r="E214" s="148"/>
    </row>
    <row r="215" spans="1:5" ht="15.75" hidden="1">
      <c r="A215" s="151"/>
      <c r="C215" s="148"/>
      <c r="D215" s="148"/>
      <c r="E215" s="148"/>
    </row>
    <row r="216" spans="1:5" ht="15.75" hidden="1">
      <c r="A216" s="151"/>
      <c r="C216" s="148"/>
      <c r="D216" s="148"/>
      <c r="E216" s="148"/>
    </row>
    <row r="217" spans="1:5" ht="15.75" hidden="1">
      <c r="A217" s="151"/>
      <c r="C217" s="148"/>
      <c r="D217" s="148"/>
      <c r="E217" s="148"/>
    </row>
    <row r="218" spans="1:5" ht="15.75" hidden="1">
      <c r="A218" s="151"/>
      <c r="C218" s="148"/>
      <c r="D218" s="148"/>
      <c r="E218" s="148"/>
    </row>
    <row r="219" spans="1:5" ht="15.75" hidden="1">
      <c r="A219" s="151"/>
      <c r="C219" s="148"/>
      <c r="D219" s="148"/>
      <c r="E219" s="148"/>
    </row>
    <row r="220" spans="1:5" ht="15.75" hidden="1">
      <c r="A220" s="151"/>
      <c r="C220" s="148"/>
      <c r="D220" s="148"/>
      <c r="E220" s="148"/>
    </row>
    <row r="221" spans="1:5" ht="15.75" hidden="1">
      <c r="A221" s="151"/>
      <c r="C221" s="148"/>
      <c r="D221" s="148"/>
      <c r="E221" s="148"/>
    </row>
    <row r="222" spans="1:5" ht="15.75" hidden="1">
      <c r="A222" s="151"/>
      <c r="C222" s="148"/>
      <c r="D222" s="148"/>
      <c r="E222" s="148"/>
    </row>
    <row r="223" spans="1:5" ht="15.75" hidden="1">
      <c r="A223" s="151"/>
      <c r="C223" s="148"/>
      <c r="D223" s="148"/>
      <c r="E223" s="148"/>
    </row>
    <row r="224" spans="1:5" ht="15.75" hidden="1">
      <c r="A224" s="151"/>
      <c r="C224" s="148"/>
      <c r="D224" s="148"/>
      <c r="E224" s="148"/>
    </row>
    <row r="225" spans="1:5" ht="15.75" hidden="1">
      <c r="A225" s="151"/>
      <c r="C225" s="148"/>
      <c r="D225" s="148"/>
      <c r="E225" s="148"/>
    </row>
    <row r="226" spans="1:5" ht="15.75" hidden="1">
      <c r="A226" s="151"/>
      <c r="C226" s="148"/>
      <c r="D226" s="148"/>
      <c r="E226" s="148"/>
    </row>
    <row r="227" spans="1:5" ht="15.75" hidden="1">
      <c r="A227" s="151"/>
      <c r="C227" s="148"/>
      <c r="D227" s="148"/>
      <c r="E227" s="148"/>
    </row>
    <row r="228" spans="1:5" ht="15.75" hidden="1">
      <c r="A228" s="151"/>
      <c r="C228" s="148"/>
      <c r="D228" s="148"/>
      <c r="E228" s="148"/>
    </row>
    <row r="229" spans="1:5" ht="15.75" hidden="1">
      <c r="A229" s="151"/>
      <c r="C229" s="148"/>
      <c r="D229" s="148"/>
      <c r="E229" s="148"/>
    </row>
    <row r="230" spans="1:5" ht="15.75" hidden="1">
      <c r="A230" s="151"/>
      <c r="C230" s="148"/>
      <c r="D230" s="148"/>
      <c r="E230" s="148"/>
    </row>
    <row r="231" spans="1:5" ht="15.75" hidden="1">
      <c r="A231" s="151"/>
      <c r="C231" s="148"/>
      <c r="D231" s="148"/>
      <c r="E231" s="148"/>
    </row>
    <row r="232" spans="1:5" ht="15.75" hidden="1">
      <c r="A232" s="151"/>
      <c r="C232" s="148"/>
      <c r="D232" s="148"/>
      <c r="E232" s="148"/>
    </row>
    <row r="233" spans="1:5" ht="15.75" hidden="1">
      <c r="A233" s="151"/>
      <c r="C233" s="148"/>
      <c r="D233" s="148"/>
      <c r="E233" s="148"/>
    </row>
    <row r="234" spans="1:5" ht="15.75" hidden="1">
      <c r="A234" s="151"/>
      <c r="C234" s="148"/>
      <c r="D234" s="148"/>
      <c r="E234" s="148"/>
    </row>
    <row r="235" spans="1:5" ht="15.75" hidden="1">
      <c r="A235" s="151"/>
      <c r="C235" s="148"/>
      <c r="D235" s="148"/>
      <c r="E235" s="148"/>
    </row>
    <row r="236" spans="1:5" ht="15.75" hidden="1">
      <c r="A236" s="151"/>
      <c r="C236" s="148"/>
      <c r="D236" s="148"/>
      <c r="E236" s="148"/>
    </row>
    <row r="237" spans="1:5" ht="15.75" hidden="1">
      <c r="A237" s="151"/>
      <c r="C237" s="148"/>
      <c r="D237" s="148"/>
      <c r="E237" s="148"/>
    </row>
    <row r="238" spans="1:5" ht="15.75" hidden="1">
      <c r="A238" s="151"/>
      <c r="C238" s="148"/>
      <c r="D238" s="148"/>
      <c r="E238" s="148"/>
    </row>
    <row r="239" spans="1:5" ht="15.75" hidden="1">
      <c r="A239" s="151"/>
      <c r="C239" s="148"/>
      <c r="D239" s="148"/>
      <c r="E239" s="148"/>
    </row>
    <row r="240" spans="1:5" ht="15.75" hidden="1">
      <c r="A240" s="151"/>
      <c r="C240" s="148"/>
      <c r="D240" s="148"/>
      <c r="E240" s="148"/>
    </row>
    <row r="241" spans="1:5" ht="15.75" hidden="1">
      <c r="A241" s="151"/>
      <c r="C241" s="148"/>
      <c r="D241" s="148"/>
      <c r="E241" s="148"/>
    </row>
    <row r="242" spans="1:5" ht="15.75" hidden="1">
      <c r="A242" s="151"/>
      <c r="C242" s="148"/>
      <c r="D242" s="148"/>
      <c r="E242" s="148"/>
    </row>
    <row r="243" spans="1:5" ht="15.75" hidden="1">
      <c r="A243" s="151"/>
      <c r="C243" s="148"/>
      <c r="D243" s="148"/>
      <c r="E243" s="148"/>
    </row>
    <row r="244" spans="1:5" ht="15.75" hidden="1">
      <c r="A244" s="151"/>
      <c r="C244" s="148"/>
      <c r="D244" s="148"/>
      <c r="E244" s="148"/>
    </row>
    <row r="245" spans="1:5" ht="15.75" hidden="1">
      <c r="A245" s="151"/>
      <c r="C245" s="148"/>
      <c r="D245" s="148"/>
      <c r="E245" s="148"/>
    </row>
    <row r="246" spans="1:5" ht="15.75" hidden="1">
      <c r="A246" s="151"/>
      <c r="C246" s="148"/>
      <c r="D246" s="148"/>
      <c r="E246" s="148"/>
    </row>
    <row r="247" spans="1:5" ht="15.75" hidden="1">
      <c r="A247" s="151"/>
      <c r="C247" s="148"/>
      <c r="D247" s="148"/>
      <c r="E247" s="148"/>
    </row>
    <row r="248" spans="1:5" ht="15.75" hidden="1">
      <c r="A248" s="151"/>
      <c r="C248" s="148"/>
      <c r="D248" s="148"/>
      <c r="E248" s="148"/>
    </row>
    <row r="249" spans="1:5" ht="15.75" hidden="1">
      <c r="A249" s="151"/>
      <c r="C249" s="148"/>
      <c r="D249" s="148"/>
      <c r="E249" s="148"/>
    </row>
    <row r="250" spans="1:5" ht="15.75" hidden="1">
      <c r="A250" s="151"/>
      <c r="C250" s="148"/>
      <c r="D250" s="148"/>
      <c r="E250" s="148"/>
    </row>
    <row r="251" spans="1:5" ht="15.75" hidden="1">
      <c r="A251" s="151"/>
      <c r="C251" s="148"/>
      <c r="D251" s="148"/>
      <c r="E251" s="148"/>
    </row>
    <row r="252" spans="1:5" ht="15.75" hidden="1">
      <c r="A252" s="151"/>
      <c r="C252" s="148"/>
      <c r="D252" s="148"/>
      <c r="E252" s="148"/>
    </row>
    <row r="253" spans="1:5" ht="15.75" hidden="1">
      <c r="A253" s="151"/>
      <c r="C253" s="148"/>
      <c r="D253" s="148"/>
      <c r="E253" s="148"/>
    </row>
    <row r="254" spans="1:5" ht="15.75" hidden="1">
      <c r="A254" s="151"/>
      <c r="C254" s="148"/>
      <c r="D254" s="148"/>
      <c r="E254" s="148"/>
    </row>
    <row r="255" spans="1:5" ht="15.75" hidden="1">
      <c r="A255" s="151"/>
      <c r="C255" s="148"/>
      <c r="D255" s="148"/>
      <c r="E255" s="148"/>
    </row>
    <row r="256" spans="1:5" ht="15.75" hidden="1">
      <c r="A256" s="151"/>
      <c r="C256" s="148"/>
      <c r="D256" s="148"/>
      <c r="E256" s="148"/>
    </row>
    <row r="257" spans="1:5" ht="15.75" hidden="1">
      <c r="A257" s="151"/>
      <c r="C257" s="148"/>
      <c r="D257" s="148"/>
      <c r="E257" s="148"/>
    </row>
    <row r="258" spans="1:5" ht="15.75" hidden="1">
      <c r="A258" s="151"/>
      <c r="C258" s="148"/>
      <c r="D258" s="148"/>
      <c r="E258" s="148"/>
    </row>
    <row r="259" spans="1:5" ht="15.75" hidden="1">
      <c r="A259" s="151"/>
      <c r="C259" s="148"/>
      <c r="D259" s="148"/>
      <c r="E259" s="148"/>
    </row>
    <row r="260" spans="1:5" ht="15.75" hidden="1">
      <c r="A260" s="151"/>
      <c r="C260" s="148"/>
      <c r="D260" s="148"/>
      <c r="E260" s="148"/>
    </row>
    <row r="261" spans="1:5" ht="15.75" hidden="1">
      <c r="A261" s="151"/>
      <c r="C261" s="148"/>
      <c r="D261" s="148"/>
      <c r="E261" s="148"/>
    </row>
    <row r="262" spans="1:5" ht="15.75" hidden="1">
      <c r="A262" s="151"/>
      <c r="C262" s="148"/>
      <c r="D262" s="148"/>
      <c r="E262" s="148"/>
    </row>
    <row r="263" spans="1:5" ht="15.75" hidden="1">
      <c r="A263" s="151"/>
      <c r="C263" s="148"/>
      <c r="D263" s="148"/>
      <c r="E263" s="148"/>
    </row>
    <row r="264" spans="1:5" ht="15.75" hidden="1">
      <c r="A264" s="151"/>
      <c r="C264" s="148"/>
      <c r="D264" s="148"/>
      <c r="E264" s="148"/>
    </row>
    <row r="265" spans="1:5" ht="15.75" hidden="1">
      <c r="A265" s="151"/>
      <c r="C265" s="148"/>
      <c r="D265" s="148"/>
      <c r="E265" s="148"/>
    </row>
    <row r="266" spans="1:5" ht="15.75" hidden="1">
      <c r="A266" s="151"/>
      <c r="C266" s="148"/>
      <c r="D266" s="148"/>
      <c r="E266" s="148"/>
    </row>
    <row r="267" spans="1:5" ht="15.75" hidden="1">
      <c r="A267" s="151"/>
      <c r="C267" s="148"/>
      <c r="D267" s="148"/>
      <c r="E267" s="148"/>
    </row>
    <row r="268" spans="1:5" ht="15.75" hidden="1">
      <c r="A268" s="151"/>
      <c r="C268" s="148"/>
      <c r="D268" s="148"/>
      <c r="E268" s="148"/>
    </row>
    <row r="269" spans="1:5" ht="15.75" hidden="1">
      <c r="A269" s="151"/>
    </row>
    <row r="270" spans="1:5" ht="15.75" hidden="1">
      <c r="A270" s="151"/>
    </row>
    <row r="271" spans="1:5" ht="15.75" hidden="1">
      <c r="A271" s="151"/>
    </row>
    <row r="272" spans="1:5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WVP671"/>
  <sheetViews>
    <sheetView topLeftCell="A2" zoomScale="50" workbookViewId="0">
      <selection activeCell="A39" sqref="A39:XFD1048576"/>
    </sheetView>
  </sheetViews>
  <sheetFormatPr defaultColWidth="0" defaultRowHeight="12.75" zeroHeight="1"/>
  <cols>
    <col min="1" max="1" width="108.28515625" style="115" customWidth="1"/>
    <col min="2" max="7" width="21.42578125" style="101" customWidth="1"/>
    <col min="8" max="8" width="2.42578125" style="101" hidden="1"/>
    <col min="9" max="256" width="9.140625" style="101" hidden="1"/>
    <col min="257" max="257" width="63.7109375" style="101" hidden="1"/>
    <col min="258" max="263" width="21.42578125" style="101" hidden="1"/>
    <col min="264" max="264" width="2.42578125" style="101" hidden="1"/>
    <col min="265" max="512" width="9.140625" style="101" hidden="1"/>
    <col min="513" max="513" width="63.7109375" style="101" hidden="1"/>
    <col min="514" max="519" width="21.42578125" style="101" hidden="1"/>
    <col min="520" max="520" width="2.42578125" style="101" hidden="1"/>
    <col min="521" max="768" width="9.140625" style="101" hidden="1"/>
    <col min="769" max="769" width="63.7109375" style="101" hidden="1"/>
    <col min="770" max="775" width="21.42578125" style="101" hidden="1"/>
    <col min="776" max="776" width="2.42578125" style="101" hidden="1"/>
    <col min="777" max="1024" width="9.140625" style="101" hidden="1"/>
    <col min="1025" max="1025" width="63.7109375" style="101" hidden="1"/>
    <col min="1026" max="1031" width="21.42578125" style="101" hidden="1"/>
    <col min="1032" max="1032" width="2.42578125" style="101" hidden="1"/>
    <col min="1033" max="1280" width="9.140625" style="101" hidden="1"/>
    <col min="1281" max="1281" width="63.7109375" style="101" hidden="1"/>
    <col min="1282" max="1287" width="21.42578125" style="101" hidden="1"/>
    <col min="1288" max="1288" width="2.42578125" style="101" hidden="1"/>
    <col min="1289" max="1536" width="9.140625" style="101" hidden="1"/>
    <col min="1537" max="1537" width="63.7109375" style="101" hidden="1"/>
    <col min="1538" max="1543" width="21.42578125" style="101" hidden="1"/>
    <col min="1544" max="1544" width="2.42578125" style="101" hidden="1"/>
    <col min="1545" max="1792" width="9.140625" style="101" hidden="1"/>
    <col min="1793" max="1793" width="63.7109375" style="101" hidden="1"/>
    <col min="1794" max="1799" width="21.42578125" style="101" hidden="1"/>
    <col min="1800" max="1800" width="2.42578125" style="101" hidden="1"/>
    <col min="1801" max="2048" width="9.140625" style="101" hidden="1"/>
    <col min="2049" max="2049" width="63.7109375" style="101" hidden="1"/>
    <col min="2050" max="2055" width="21.42578125" style="101" hidden="1"/>
    <col min="2056" max="2056" width="2.42578125" style="101" hidden="1"/>
    <col min="2057" max="2304" width="9.140625" style="101" hidden="1"/>
    <col min="2305" max="2305" width="63.7109375" style="101" hidden="1"/>
    <col min="2306" max="2311" width="21.42578125" style="101" hidden="1"/>
    <col min="2312" max="2312" width="2.42578125" style="101" hidden="1"/>
    <col min="2313" max="2560" width="9.140625" style="101" hidden="1"/>
    <col min="2561" max="2561" width="63.7109375" style="101" hidden="1"/>
    <col min="2562" max="2567" width="21.42578125" style="101" hidden="1"/>
    <col min="2568" max="2568" width="2.42578125" style="101" hidden="1"/>
    <col min="2569" max="2816" width="9.140625" style="101" hidden="1"/>
    <col min="2817" max="2817" width="63.7109375" style="101" hidden="1"/>
    <col min="2818" max="2823" width="21.42578125" style="101" hidden="1"/>
    <col min="2824" max="2824" width="2.42578125" style="101" hidden="1"/>
    <col min="2825" max="3072" width="9.140625" style="101" hidden="1"/>
    <col min="3073" max="3073" width="63.7109375" style="101" hidden="1"/>
    <col min="3074" max="3079" width="21.42578125" style="101" hidden="1"/>
    <col min="3080" max="3080" width="2.42578125" style="101" hidden="1"/>
    <col min="3081" max="3328" width="9.140625" style="101" hidden="1"/>
    <col min="3329" max="3329" width="63.7109375" style="101" hidden="1"/>
    <col min="3330" max="3335" width="21.42578125" style="101" hidden="1"/>
    <col min="3336" max="3336" width="2.42578125" style="101" hidden="1"/>
    <col min="3337" max="3584" width="9.140625" style="101" hidden="1"/>
    <col min="3585" max="3585" width="63.7109375" style="101" hidden="1"/>
    <col min="3586" max="3591" width="21.42578125" style="101" hidden="1"/>
    <col min="3592" max="3592" width="2.42578125" style="101" hidden="1"/>
    <col min="3593" max="3840" width="9.140625" style="101" hidden="1"/>
    <col min="3841" max="3841" width="63.7109375" style="101" hidden="1"/>
    <col min="3842" max="3847" width="21.42578125" style="101" hidden="1"/>
    <col min="3848" max="3848" width="2.42578125" style="101" hidden="1"/>
    <col min="3849" max="4096" width="9.140625" style="101" hidden="1"/>
    <col min="4097" max="4097" width="63.7109375" style="101" hidden="1"/>
    <col min="4098" max="4103" width="21.42578125" style="101" hidden="1"/>
    <col min="4104" max="4104" width="2.42578125" style="101" hidden="1"/>
    <col min="4105" max="4352" width="9.140625" style="101" hidden="1"/>
    <col min="4353" max="4353" width="63.7109375" style="101" hidden="1"/>
    <col min="4354" max="4359" width="21.42578125" style="101" hidden="1"/>
    <col min="4360" max="4360" width="2.42578125" style="101" hidden="1"/>
    <col min="4361" max="4608" width="9.140625" style="101" hidden="1"/>
    <col min="4609" max="4609" width="63.7109375" style="101" hidden="1"/>
    <col min="4610" max="4615" width="21.42578125" style="101" hidden="1"/>
    <col min="4616" max="4616" width="2.42578125" style="101" hidden="1"/>
    <col min="4617" max="4864" width="9.140625" style="101" hidden="1"/>
    <col min="4865" max="4865" width="63.7109375" style="101" hidden="1"/>
    <col min="4866" max="4871" width="21.42578125" style="101" hidden="1"/>
    <col min="4872" max="4872" width="2.42578125" style="101" hidden="1"/>
    <col min="4873" max="5120" width="9.140625" style="101" hidden="1"/>
    <col min="5121" max="5121" width="63.7109375" style="101" hidden="1"/>
    <col min="5122" max="5127" width="21.42578125" style="101" hidden="1"/>
    <col min="5128" max="5128" width="2.42578125" style="101" hidden="1"/>
    <col min="5129" max="5376" width="9.140625" style="101" hidden="1"/>
    <col min="5377" max="5377" width="63.7109375" style="101" hidden="1"/>
    <col min="5378" max="5383" width="21.42578125" style="101" hidden="1"/>
    <col min="5384" max="5384" width="2.42578125" style="101" hidden="1"/>
    <col min="5385" max="5632" width="9.140625" style="101" hidden="1"/>
    <col min="5633" max="5633" width="63.7109375" style="101" hidden="1"/>
    <col min="5634" max="5639" width="21.42578125" style="101" hidden="1"/>
    <col min="5640" max="5640" width="2.42578125" style="101" hidden="1"/>
    <col min="5641" max="5888" width="9.140625" style="101" hidden="1"/>
    <col min="5889" max="5889" width="63.7109375" style="101" hidden="1"/>
    <col min="5890" max="5895" width="21.42578125" style="101" hidden="1"/>
    <col min="5896" max="5896" width="2.42578125" style="101" hidden="1"/>
    <col min="5897" max="6144" width="9.140625" style="101" hidden="1"/>
    <col min="6145" max="6145" width="63.7109375" style="101" hidden="1"/>
    <col min="6146" max="6151" width="21.42578125" style="101" hidden="1"/>
    <col min="6152" max="6152" width="2.42578125" style="101" hidden="1"/>
    <col min="6153" max="6400" width="9.140625" style="101" hidden="1"/>
    <col min="6401" max="6401" width="63.7109375" style="101" hidden="1"/>
    <col min="6402" max="6407" width="21.42578125" style="101" hidden="1"/>
    <col min="6408" max="6408" width="2.42578125" style="101" hidden="1"/>
    <col min="6409" max="6656" width="9.140625" style="101" hidden="1"/>
    <col min="6657" max="6657" width="63.7109375" style="101" hidden="1"/>
    <col min="6658" max="6663" width="21.42578125" style="101" hidden="1"/>
    <col min="6664" max="6664" width="2.42578125" style="101" hidden="1"/>
    <col min="6665" max="6912" width="9.140625" style="101" hidden="1"/>
    <col min="6913" max="6913" width="63.7109375" style="101" hidden="1"/>
    <col min="6914" max="6919" width="21.42578125" style="101" hidden="1"/>
    <col min="6920" max="6920" width="2.42578125" style="101" hidden="1"/>
    <col min="6921" max="7168" width="9.140625" style="101" hidden="1"/>
    <col min="7169" max="7169" width="63.7109375" style="101" hidden="1"/>
    <col min="7170" max="7175" width="21.42578125" style="101" hidden="1"/>
    <col min="7176" max="7176" width="2.42578125" style="101" hidden="1"/>
    <col min="7177" max="7424" width="9.140625" style="101" hidden="1"/>
    <col min="7425" max="7425" width="63.7109375" style="101" hidden="1"/>
    <col min="7426" max="7431" width="21.42578125" style="101" hidden="1"/>
    <col min="7432" max="7432" width="2.42578125" style="101" hidden="1"/>
    <col min="7433" max="7680" width="9.140625" style="101" hidden="1"/>
    <col min="7681" max="7681" width="63.7109375" style="101" hidden="1"/>
    <col min="7682" max="7687" width="21.42578125" style="101" hidden="1"/>
    <col min="7688" max="7688" width="2.42578125" style="101" hidden="1"/>
    <col min="7689" max="7936" width="9.140625" style="101" hidden="1"/>
    <col min="7937" max="7937" width="63.7109375" style="101" hidden="1"/>
    <col min="7938" max="7943" width="21.42578125" style="101" hidden="1"/>
    <col min="7944" max="7944" width="2.42578125" style="101" hidden="1"/>
    <col min="7945" max="8192" width="9.140625" style="101" hidden="1"/>
    <col min="8193" max="8193" width="63.7109375" style="101" hidden="1"/>
    <col min="8194" max="8199" width="21.42578125" style="101" hidden="1"/>
    <col min="8200" max="8200" width="2.42578125" style="101" hidden="1"/>
    <col min="8201" max="8448" width="9.140625" style="101" hidden="1"/>
    <col min="8449" max="8449" width="63.7109375" style="101" hidden="1"/>
    <col min="8450" max="8455" width="21.42578125" style="101" hidden="1"/>
    <col min="8456" max="8456" width="2.42578125" style="101" hidden="1"/>
    <col min="8457" max="8704" width="9.140625" style="101" hidden="1"/>
    <col min="8705" max="8705" width="63.7109375" style="101" hidden="1"/>
    <col min="8706" max="8711" width="21.42578125" style="101" hidden="1"/>
    <col min="8712" max="8712" width="2.42578125" style="101" hidden="1"/>
    <col min="8713" max="8960" width="9.140625" style="101" hidden="1"/>
    <col min="8961" max="8961" width="63.7109375" style="101" hidden="1"/>
    <col min="8962" max="8967" width="21.42578125" style="101" hidden="1"/>
    <col min="8968" max="8968" width="2.42578125" style="101" hidden="1"/>
    <col min="8969" max="9216" width="9.140625" style="101" hidden="1"/>
    <col min="9217" max="9217" width="63.7109375" style="101" hidden="1"/>
    <col min="9218" max="9223" width="21.42578125" style="101" hidden="1"/>
    <col min="9224" max="9224" width="2.42578125" style="101" hidden="1"/>
    <col min="9225" max="9472" width="9.140625" style="101" hidden="1"/>
    <col min="9473" max="9473" width="63.7109375" style="101" hidden="1"/>
    <col min="9474" max="9479" width="21.42578125" style="101" hidden="1"/>
    <col min="9480" max="9480" width="2.42578125" style="101" hidden="1"/>
    <col min="9481" max="9728" width="9.140625" style="101" hidden="1"/>
    <col min="9729" max="9729" width="63.7109375" style="101" hidden="1"/>
    <col min="9730" max="9735" width="21.42578125" style="101" hidden="1"/>
    <col min="9736" max="9736" width="2.42578125" style="101" hidden="1"/>
    <col min="9737" max="9984" width="9.140625" style="101" hidden="1"/>
    <col min="9985" max="9985" width="63.7109375" style="101" hidden="1"/>
    <col min="9986" max="9991" width="21.42578125" style="101" hidden="1"/>
    <col min="9992" max="9992" width="2.42578125" style="101" hidden="1"/>
    <col min="9993" max="10240" width="9.140625" style="101" hidden="1"/>
    <col min="10241" max="10241" width="63.7109375" style="101" hidden="1"/>
    <col min="10242" max="10247" width="21.42578125" style="101" hidden="1"/>
    <col min="10248" max="10248" width="2.42578125" style="101" hidden="1"/>
    <col min="10249" max="10496" width="9.140625" style="101" hidden="1"/>
    <col min="10497" max="10497" width="63.7109375" style="101" hidden="1"/>
    <col min="10498" max="10503" width="21.42578125" style="101" hidden="1"/>
    <col min="10504" max="10504" width="2.42578125" style="101" hidden="1"/>
    <col min="10505" max="10752" width="9.140625" style="101" hidden="1"/>
    <col min="10753" max="10753" width="63.7109375" style="101" hidden="1"/>
    <col min="10754" max="10759" width="21.42578125" style="101" hidden="1"/>
    <col min="10760" max="10760" width="2.42578125" style="101" hidden="1"/>
    <col min="10761" max="11008" width="9.140625" style="101" hidden="1"/>
    <col min="11009" max="11009" width="63.7109375" style="101" hidden="1"/>
    <col min="11010" max="11015" width="21.42578125" style="101" hidden="1"/>
    <col min="11016" max="11016" width="2.42578125" style="101" hidden="1"/>
    <col min="11017" max="11264" width="9.140625" style="101" hidden="1"/>
    <col min="11265" max="11265" width="63.7109375" style="101" hidden="1"/>
    <col min="11266" max="11271" width="21.42578125" style="101" hidden="1"/>
    <col min="11272" max="11272" width="2.42578125" style="101" hidden="1"/>
    <col min="11273" max="11520" width="9.140625" style="101" hidden="1"/>
    <col min="11521" max="11521" width="63.7109375" style="101" hidden="1"/>
    <col min="11522" max="11527" width="21.42578125" style="101" hidden="1"/>
    <col min="11528" max="11528" width="2.42578125" style="101" hidden="1"/>
    <col min="11529" max="11776" width="9.140625" style="101" hidden="1"/>
    <col min="11777" max="11777" width="63.7109375" style="101" hidden="1"/>
    <col min="11778" max="11783" width="21.42578125" style="101" hidden="1"/>
    <col min="11784" max="11784" width="2.42578125" style="101" hidden="1"/>
    <col min="11785" max="12032" width="9.140625" style="101" hidden="1"/>
    <col min="12033" max="12033" width="63.7109375" style="101" hidden="1"/>
    <col min="12034" max="12039" width="21.42578125" style="101" hidden="1"/>
    <col min="12040" max="12040" width="2.42578125" style="101" hidden="1"/>
    <col min="12041" max="12288" width="9.140625" style="101" hidden="1"/>
    <col min="12289" max="12289" width="63.7109375" style="101" hidden="1"/>
    <col min="12290" max="12295" width="21.42578125" style="101" hidden="1"/>
    <col min="12296" max="12296" width="2.42578125" style="101" hidden="1"/>
    <col min="12297" max="12544" width="9.140625" style="101" hidden="1"/>
    <col min="12545" max="12545" width="63.7109375" style="101" hidden="1"/>
    <col min="12546" max="12551" width="21.42578125" style="101" hidden="1"/>
    <col min="12552" max="12552" width="2.42578125" style="101" hidden="1"/>
    <col min="12553" max="12800" width="9.140625" style="101" hidden="1"/>
    <col min="12801" max="12801" width="63.7109375" style="101" hidden="1"/>
    <col min="12802" max="12807" width="21.42578125" style="101" hidden="1"/>
    <col min="12808" max="12808" width="2.42578125" style="101" hidden="1"/>
    <col min="12809" max="13056" width="9.140625" style="101" hidden="1"/>
    <col min="13057" max="13057" width="63.7109375" style="101" hidden="1"/>
    <col min="13058" max="13063" width="21.42578125" style="101" hidden="1"/>
    <col min="13064" max="13064" width="2.42578125" style="101" hidden="1"/>
    <col min="13065" max="13312" width="9.140625" style="101" hidden="1"/>
    <col min="13313" max="13313" width="63.7109375" style="101" hidden="1"/>
    <col min="13314" max="13319" width="21.42578125" style="101" hidden="1"/>
    <col min="13320" max="13320" width="2.42578125" style="101" hidden="1"/>
    <col min="13321" max="13568" width="9.140625" style="101" hidden="1"/>
    <col min="13569" max="13569" width="63.7109375" style="101" hidden="1"/>
    <col min="13570" max="13575" width="21.42578125" style="101" hidden="1"/>
    <col min="13576" max="13576" width="2.42578125" style="101" hidden="1"/>
    <col min="13577" max="13824" width="9.140625" style="101" hidden="1"/>
    <col min="13825" max="13825" width="63.7109375" style="101" hidden="1"/>
    <col min="13826" max="13831" width="21.42578125" style="101" hidden="1"/>
    <col min="13832" max="13832" width="2.42578125" style="101" hidden="1"/>
    <col min="13833" max="14080" width="9.140625" style="101" hidden="1"/>
    <col min="14081" max="14081" width="63.7109375" style="101" hidden="1"/>
    <col min="14082" max="14087" width="21.42578125" style="101" hidden="1"/>
    <col min="14088" max="14088" width="2.42578125" style="101" hidden="1"/>
    <col min="14089" max="14336" width="9.140625" style="101" hidden="1"/>
    <col min="14337" max="14337" width="63.7109375" style="101" hidden="1"/>
    <col min="14338" max="14343" width="21.42578125" style="101" hidden="1"/>
    <col min="14344" max="14344" width="2.42578125" style="101" hidden="1"/>
    <col min="14345" max="14592" width="9.140625" style="101" hidden="1"/>
    <col min="14593" max="14593" width="63.7109375" style="101" hidden="1"/>
    <col min="14594" max="14599" width="21.42578125" style="101" hidden="1"/>
    <col min="14600" max="14600" width="2.42578125" style="101" hidden="1"/>
    <col min="14601" max="14848" width="9.140625" style="101" hidden="1"/>
    <col min="14849" max="14849" width="63.7109375" style="101" hidden="1"/>
    <col min="14850" max="14855" width="21.42578125" style="101" hidden="1"/>
    <col min="14856" max="14856" width="2.42578125" style="101" hidden="1"/>
    <col min="14857" max="15104" width="9.140625" style="101" hidden="1"/>
    <col min="15105" max="15105" width="63.7109375" style="101" hidden="1"/>
    <col min="15106" max="15111" width="21.42578125" style="101" hidden="1"/>
    <col min="15112" max="15112" width="2.42578125" style="101" hidden="1"/>
    <col min="15113" max="15360" width="9.140625" style="101" hidden="1"/>
    <col min="15361" max="15361" width="63.7109375" style="101" hidden="1"/>
    <col min="15362" max="15367" width="21.42578125" style="101" hidden="1"/>
    <col min="15368" max="15368" width="2.42578125" style="101" hidden="1"/>
    <col min="15369" max="15616" width="9.140625" style="101" hidden="1"/>
    <col min="15617" max="15617" width="63.7109375" style="101" hidden="1"/>
    <col min="15618" max="15623" width="21.42578125" style="101" hidden="1"/>
    <col min="15624" max="15624" width="2.42578125" style="101" hidden="1"/>
    <col min="15625" max="15872" width="9.140625" style="101" hidden="1"/>
    <col min="15873" max="15873" width="63.7109375" style="101" hidden="1"/>
    <col min="15874" max="15879" width="21.42578125" style="101" hidden="1"/>
    <col min="15880" max="15880" width="2.42578125" style="101" hidden="1"/>
    <col min="15881" max="16128" width="9.140625" style="101" hidden="1"/>
    <col min="16129" max="16129" width="63.7109375" style="101" hidden="1"/>
    <col min="16130" max="16135" width="21.42578125" style="101" hidden="1"/>
    <col min="16136" max="16136" width="2.42578125" style="101" hidden="1"/>
    <col min="16137" max="16384" width="9.140625" style="101" hidden="1"/>
  </cols>
  <sheetData>
    <row r="1" spans="1:26" s="78" customFormat="1" ht="3.75" hidden="1" customHeight="1">
      <c r="A1" s="481"/>
      <c r="B1" s="481"/>
      <c r="C1" s="481"/>
      <c r="D1" s="481"/>
      <c r="E1" s="481"/>
      <c r="F1" s="481"/>
      <c r="G1" s="481"/>
    </row>
    <row r="2" spans="1:26" s="183" customFormat="1" ht="39" customHeight="1">
      <c r="A2" s="718" t="s">
        <v>134</v>
      </c>
      <c r="B2" s="718"/>
      <c r="C2" s="718"/>
      <c r="D2" s="718"/>
      <c r="E2" s="718"/>
      <c r="F2" s="718"/>
      <c r="G2" s="718"/>
    </row>
    <row r="3" spans="1:26" s="183" customFormat="1" ht="24.75" customHeight="1">
      <c r="A3" s="718" t="s">
        <v>361</v>
      </c>
      <c r="B3" s="718"/>
      <c r="C3" s="718"/>
      <c r="D3" s="718"/>
      <c r="E3" s="718"/>
      <c r="F3" s="718"/>
      <c r="G3" s="718"/>
    </row>
    <row r="4" spans="1:26" s="183" customFormat="1" ht="21.75" customHeight="1">
      <c r="A4" s="718" t="s">
        <v>2</v>
      </c>
      <c r="B4" s="718"/>
      <c r="C4" s="718"/>
      <c r="D4" s="718"/>
      <c r="E4" s="718"/>
      <c r="F4" s="718"/>
      <c r="G4" s="718"/>
    </row>
    <row r="5" spans="1:26" s="183" customFormat="1" ht="39" customHeight="1">
      <c r="A5" s="719" t="s">
        <v>3</v>
      </c>
      <c r="B5" s="719"/>
      <c r="C5" s="719"/>
      <c r="D5" s="719"/>
      <c r="E5" s="719"/>
      <c r="F5" s="719"/>
      <c r="G5" s="719"/>
    </row>
    <row r="6" spans="1:26" ht="6" customHeight="1">
      <c r="A6" s="119"/>
    </row>
    <row r="7" spans="1:26" ht="6" customHeight="1">
      <c r="A7" s="270"/>
      <c r="B7" s="271"/>
      <c r="C7" s="272"/>
      <c r="D7" s="272"/>
      <c r="E7" s="272"/>
      <c r="F7" s="271"/>
      <c r="G7" s="271"/>
      <c r="H7" s="175"/>
      <c r="I7" s="89"/>
      <c r="J7" s="89"/>
      <c r="K7" s="89"/>
      <c r="L7" s="89"/>
      <c r="M7" s="89"/>
    </row>
    <row r="8" spans="1:26" ht="43.5" customHeight="1">
      <c r="A8" s="274"/>
      <c r="B8" s="482" t="s">
        <v>78</v>
      </c>
      <c r="C8" s="482" t="s">
        <v>79</v>
      </c>
      <c r="D8" s="482" t="s">
        <v>80</v>
      </c>
      <c r="E8" s="482" t="s">
        <v>81</v>
      </c>
      <c r="F8" s="483" t="s">
        <v>353</v>
      </c>
      <c r="G8" s="482" t="s">
        <v>15</v>
      </c>
      <c r="H8" s="175"/>
      <c r="Y8" s="101">
        <v>1</v>
      </c>
      <c r="Z8" s="101">
        <v>1</v>
      </c>
    </row>
    <row r="9" spans="1:26" s="488" customFormat="1" ht="33" customHeight="1">
      <c r="A9" s="484" t="s">
        <v>17</v>
      </c>
      <c r="B9" s="485">
        <v>110216.33886</v>
      </c>
      <c r="C9" s="126">
        <v>0</v>
      </c>
      <c r="D9" s="126">
        <v>0</v>
      </c>
      <c r="E9" s="126">
        <v>0</v>
      </c>
      <c r="F9" s="485">
        <f t="shared" ref="F9:F35" si="0">SUM(B9:E9)</f>
        <v>110216.33886</v>
      </c>
      <c r="G9" s="486">
        <f t="shared" ref="G9:G24" si="1">+F9/$F$35</f>
        <v>1.3794034579723922E-2</v>
      </c>
      <c r="H9" s="252"/>
      <c r="I9" s="487"/>
      <c r="J9" s="487"/>
      <c r="K9" s="487"/>
      <c r="L9" s="487"/>
      <c r="M9" s="487"/>
    </row>
    <row r="10" spans="1:26" s="488" customFormat="1" ht="33" customHeight="1">
      <c r="A10" s="484" t="s">
        <v>18</v>
      </c>
      <c r="B10" s="485">
        <v>0</v>
      </c>
      <c r="C10" s="126">
        <v>6941.2401600000003</v>
      </c>
      <c r="D10" s="126">
        <v>0</v>
      </c>
      <c r="E10" s="126">
        <v>2106.2049099999999</v>
      </c>
      <c r="F10" s="485">
        <f t="shared" si="0"/>
        <v>9047.4450699999998</v>
      </c>
      <c r="G10" s="486">
        <f t="shared" si="1"/>
        <v>1.1323254922508202E-3</v>
      </c>
      <c r="H10" s="252"/>
      <c r="I10" s="487"/>
      <c r="J10" s="487"/>
      <c r="K10" s="487"/>
      <c r="L10" s="487"/>
      <c r="M10" s="487"/>
    </row>
    <row r="11" spans="1:26" s="488" customFormat="1" ht="33" customHeight="1">
      <c r="A11" s="484" t="s">
        <v>19</v>
      </c>
      <c r="B11" s="485">
        <v>0</v>
      </c>
      <c r="C11" s="126">
        <v>0</v>
      </c>
      <c r="D11" s="126">
        <v>0</v>
      </c>
      <c r="E11" s="126">
        <v>0</v>
      </c>
      <c r="F11" s="485">
        <f t="shared" si="0"/>
        <v>0</v>
      </c>
      <c r="G11" s="486">
        <f t="shared" si="1"/>
        <v>0</v>
      </c>
      <c r="H11" s="252"/>
      <c r="I11" s="487"/>
      <c r="J11" s="487"/>
      <c r="K11" s="487"/>
      <c r="L11" s="487"/>
      <c r="M11" s="487"/>
    </row>
    <row r="12" spans="1:26" s="488" customFormat="1" ht="33" customHeight="1">
      <c r="A12" s="484" t="s">
        <v>20</v>
      </c>
      <c r="B12" s="485">
        <v>0</v>
      </c>
      <c r="C12" s="126">
        <v>0</v>
      </c>
      <c r="D12" s="126">
        <v>0</v>
      </c>
      <c r="E12" s="126">
        <v>0</v>
      </c>
      <c r="F12" s="485">
        <f t="shared" si="0"/>
        <v>0</v>
      </c>
      <c r="G12" s="486">
        <f t="shared" si="1"/>
        <v>0</v>
      </c>
      <c r="H12" s="252"/>
      <c r="I12" s="487"/>
      <c r="J12" s="487"/>
      <c r="K12" s="487"/>
      <c r="L12" s="487"/>
      <c r="M12" s="487"/>
    </row>
    <row r="13" spans="1:26" s="488" customFormat="1" ht="33" customHeight="1">
      <c r="A13" s="484" t="s">
        <v>36</v>
      </c>
      <c r="B13" s="485">
        <v>674.35888999999997</v>
      </c>
      <c r="C13" s="126">
        <v>0</v>
      </c>
      <c r="D13" s="126">
        <v>0</v>
      </c>
      <c r="E13" s="126">
        <v>0</v>
      </c>
      <c r="F13" s="485">
        <f t="shared" si="0"/>
        <v>674.35888999999997</v>
      </c>
      <c r="G13" s="486">
        <f t="shared" si="1"/>
        <v>8.4398828195700416E-5</v>
      </c>
      <c r="H13" s="252"/>
      <c r="I13" s="487"/>
      <c r="J13" s="487"/>
      <c r="K13" s="487"/>
      <c r="L13" s="487"/>
      <c r="M13" s="487"/>
    </row>
    <row r="14" spans="1:26" s="488" customFormat="1" ht="33" customHeight="1">
      <c r="A14" s="484" t="s">
        <v>37</v>
      </c>
      <c r="B14" s="485">
        <v>255313.64627</v>
      </c>
      <c r="C14" s="126">
        <v>233860.18808000002</v>
      </c>
      <c r="D14" s="126">
        <v>128032.02511</v>
      </c>
      <c r="E14" s="126">
        <v>927734.71525999997</v>
      </c>
      <c r="F14" s="485">
        <f t="shared" si="0"/>
        <v>1544940.5747199999</v>
      </c>
      <c r="G14" s="486">
        <f t="shared" si="1"/>
        <v>0.19335575770100688</v>
      </c>
      <c r="H14" s="252"/>
      <c r="I14" s="487"/>
      <c r="J14" s="487"/>
      <c r="K14" s="487"/>
      <c r="L14" s="487"/>
      <c r="M14" s="487"/>
    </row>
    <row r="15" spans="1:26" s="488" customFormat="1" ht="33" customHeight="1">
      <c r="A15" s="484" t="s">
        <v>38</v>
      </c>
      <c r="B15" s="485">
        <v>1742.39795</v>
      </c>
      <c r="C15" s="126">
        <v>0</v>
      </c>
      <c r="D15" s="126">
        <v>0</v>
      </c>
      <c r="E15" s="126">
        <v>28559.812699999999</v>
      </c>
      <c r="F15" s="485">
        <f t="shared" si="0"/>
        <v>30302.210649999997</v>
      </c>
      <c r="G15" s="486">
        <f t="shared" si="1"/>
        <v>3.7924480696017418E-3</v>
      </c>
      <c r="H15" s="252"/>
      <c r="I15" s="487"/>
      <c r="J15" s="487"/>
      <c r="K15" s="487"/>
      <c r="L15" s="487"/>
      <c r="M15" s="487"/>
    </row>
    <row r="16" spans="1:26" s="488" customFormat="1" ht="33" customHeight="1">
      <c r="A16" s="484" t="s">
        <v>269</v>
      </c>
      <c r="B16" s="485">
        <v>52149.814680000003</v>
      </c>
      <c r="C16" s="126">
        <v>0</v>
      </c>
      <c r="D16" s="126">
        <v>0</v>
      </c>
      <c r="E16" s="126">
        <v>66650.533079999994</v>
      </c>
      <c r="F16" s="485">
        <f t="shared" si="0"/>
        <v>118800.34776</v>
      </c>
      <c r="G16" s="486">
        <f t="shared" si="1"/>
        <v>1.4868359102058703E-2</v>
      </c>
      <c r="H16" s="252"/>
      <c r="I16" s="487"/>
      <c r="J16" s="487"/>
      <c r="K16" s="487"/>
      <c r="L16" s="487"/>
      <c r="M16" s="487"/>
    </row>
    <row r="17" spans="1:13" s="488" customFormat="1" ht="33" customHeight="1">
      <c r="A17" s="484" t="s">
        <v>40</v>
      </c>
      <c r="B17" s="485">
        <v>0</v>
      </c>
      <c r="C17" s="126">
        <v>0</v>
      </c>
      <c r="D17" s="126">
        <v>0</v>
      </c>
      <c r="E17" s="126">
        <v>1405.54673</v>
      </c>
      <c r="F17" s="485">
        <f t="shared" si="0"/>
        <v>1405.54673</v>
      </c>
      <c r="G17" s="486">
        <f t="shared" si="1"/>
        <v>1.7591003654789594E-4</v>
      </c>
      <c r="H17" s="252"/>
      <c r="I17" s="487"/>
      <c r="J17" s="487"/>
      <c r="K17" s="487"/>
      <c r="L17" s="487"/>
      <c r="M17" s="487"/>
    </row>
    <row r="18" spans="1:13" s="488" customFormat="1" ht="33" customHeight="1">
      <c r="A18" s="484" t="s">
        <v>41</v>
      </c>
      <c r="B18" s="485">
        <v>0</v>
      </c>
      <c r="C18" s="126">
        <v>0</v>
      </c>
      <c r="D18" s="126">
        <v>0</v>
      </c>
      <c r="E18" s="126">
        <v>0</v>
      </c>
      <c r="F18" s="485">
        <f t="shared" si="0"/>
        <v>0</v>
      </c>
      <c r="G18" s="486">
        <f t="shared" si="1"/>
        <v>0</v>
      </c>
      <c r="H18" s="252"/>
      <c r="I18" s="487"/>
      <c r="J18" s="487"/>
      <c r="K18" s="487"/>
      <c r="L18" s="487"/>
      <c r="M18" s="487"/>
    </row>
    <row r="19" spans="1:13" s="488" customFormat="1" ht="33" customHeight="1">
      <c r="A19" s="484" t="s">
        <v>42</v>
      </c>
      <c r="B19" s="485">
        <v>0</v>
      </c>
      <c r="C19" s="126">
        <v>0</v>
      </c>
      <c r="D19" s="126">
        <v>0</v>
      </c>
      <c r="E19" s="126">
        <v>0</v>
      </c>
      <c r="F19" s="485">
        <f t="shared" si="0"/>
        <v>0</v>
      </c>
      <c r="G19" s="486">
        <f t="shared" si="1"/>
        <v>0</v>
      </c>
      <c r="H19" s="252"/>
      <c r="I19" s="487"/>
      <c r="J19" s="487"/>
      <c r="K19" s="487"/>
      <c r="L19" s="487"/>
      <c r="M19" s="487"/>
    </row>
    <row r="20" spans="1:13" s="488" customFormat="1" ht="33" customHeight="1">
      <c r="A20" s="484" t="s">
        <v>23</v>
      </c>
      <c r="B20" s="485">
        <v>623910.73202999996</v>
      </c>
      <c r="C20" s="126">
        <v>24733.167649999999</v>
      </c>
      <c r="D20" s="126">
        <v>412499.04885000002</v>
      </c>
      <c r="E20" s="126">
        <v>819650.04261999996</v>
      </c>
      <c r="F20" s="485">
        <f t="shared" si="0"/>
        <v>1880792.9911499999</v>
      </c>
      <c r="G20" s="486">
        <f t="shared" si="1"/>
        <v>0.23538908863757449</v>
      </c>
      <c r="H20" s="252"/>
      <c r="I20" s="487"/>
      <c r="J20" s="487"/>
      <c r="K20" s="487"/>
      <c r="L20" s="487"/>
      <c r="M20" s="487"/>
    </row>
    <row r="21" spans="1:13" s="488" customFormat="1" ht="33" customHeight="1">
      <c r="A21" s="484" t="s">
        <v>24</v>
      </c>
      <c r="B21" s="485">
        <v>567400.59119000006</v>
      </c>
      <c r="C21" s="126">
        <v>15942.23149</v>
      </c>
      <c r="D21" s="126">
        <v>39717.219429999997</v>
      </c>
      <c r="E21" s="126">
        <v>635026.51651999995</v>
      </c>
      <c r="F21" s="485">
        <f t="shared" si="0"/>
        <v>1258086.5586299999</v>
      </c>
      <c r="G21" s="486">
        <f t="shared" si="1"/>
        <v>0.15745478096556767</v>
      </c>
      <c r="H21" s="252"/>
      <c r="I21" s="487"/>
      <c r="J21" s="487"/>
      <c r="K21" s="487"/>
      <c r="L21" s="487"/>
      <c r="M21" s="487"/>
    </row>
    <row r="22" spans="1:13" s="488" customFormat="1" ht="33" customHeight="1">
      <c r="A22" s="484" t="s">
        <v>25</v>
      </c>
      <c r="B22" s="485">
        <v>103548.78189</v>
      </c>
      <c r="C22" s="126">
        <v>23372.72006</v>
      </c>
      <c r="D22" s="126">
        <v>179222.60830000002</v>
      </c>
      <c r="E22" s="126">
        <v>450833.16687999998</v>
      </c>
      <c r="F22" s="485">
        <f t="shared" si="0"/>
        <v>756977.27713000006</v>
      </c>
      <c r="G22" s="486">
        <f t="shared" si="1"/>
        <v>9.4738863990573297E-2</v>
      </c>
      <c r="H22" s="252"/>
      <c r="I22" s="487"/>
      <c r="J22" s="487"/>
      <c r="K22" s="487"/>
      <c r="L22" s="487"/>
      <c r="M22" s="487"/>
    </row>
    <row r="23" spans="1:13" s="488" customFormat="1" ht="33" customHeight="1">
      <c r="A23" s="484" t="s">
        <v>26</v>
      </c>
      <c r="B23" s="485">
        <v>0</v>
      </c>
      <c r="C23" s="126">
        <v>0</v>
      </c>
      <c r="D23" s="126">
        <v>257.04764</v>
      </c>
      <c r="E23" s="126">
        <v>100.98962</v>
      </c>
      <c r="F23" s="485">
        <f t="shared" si="0"/>
        <v>358.03726</v>
      </c>
      <c r="G23" s="486">
        <f t="shared" si="1"/>
        <v>4.4809856654220607E-5</v>
      </c>
      <c r="H23" s="252"/>
      <c r="I23" s="487"/>
      <c r="J23" s="487"/>
      <c r="K23" s="487"/>
      <c r="L23" s="487"/>
      <c r="M23" s="487"/>
    </row>
    <row r="24" spans="1:13" s="488" customFormat="1" ht="33" customHeight="1">
      <c r="A24" s="484" t="s">
        <v>27</v>
      </c>
      <c r="B24" s="485">
        <v>0</v>
      </c>
      <c r="C24" s="126">
        <v>0</v>
      </c>
      <c r="D24" s="126">
        <v>0</v>
      </c>
      <c r="E24" s="126">
        <v>7.3250099999999998</v>
      </c>
      <c r="F24" s="485">
        <f t="shared" si="0"/>
        <v>7.3250099999999998</v>
      </c>
      <c r="G24" s="486">
        <f t="shared" si="1"/>
        <v>9.1675555804089358E-7</v>
      </c>
      <c r="H24" s="252"/>
      <c r="I24" s="487"/>
      <c r="J24" s="487"/>
      <c r="K24" s="487"/>
      <c r="L24" s="487"/>
      <c r="M24" s="487"/>
    </row>
    <row r="25" spans="1:13" s="488" customFormat="1" ht="33" customHeight="1">
      <c r="A25" s="484" t="s">
        <v>28</v>
      </c>
      <c r="B25" s="485">
        <v>0</v>
      </c>
      <c r="C25" s="126">
        <v>0</v>
      </c>
      <c r="D25" s="126">
        <v>0</v>
      </c>
      <c r="E25" s="126">
        <v>0</v>
      </c>
      <c r="F25" s="485">
        <f t="shared" si="0"/>
        <v>0</v>
      </c>
      <c r="G25" s="486">
        <f>+F25/$F$35</f>
        <v>0</v>
      </c>
      <c r="H25" s="252"/>
      <c r="I25" s="487"/>
      <c r="J25" s="487"/>
      <c r="K25" s="487"/>
      <c r="L25" s="487"/>
      <c r="M25" s="487"/>
    </row>
    <row r="26" spans="1:13" s="488" customFormat="1" ht="33" customHeight="1">
      <c r="A26" s="484" t="s">
        <v>29</v>
      </c>
      <c r="B26" s="485">
        <v>0</v>
      </c>
      <c r="C26" s="126">
        <v>0</v>
      </c>
      <c r="D26" s="126">
        <v>0</v>
      </c>
      <c r="E26" s="126">
        <v>0</v>
      </c>
      <c r="F26" s="485">
        <f t="shared" si="0"/>
        <v>0</v>
      </c>
      <c r="G26" s="486">
        <f>+F26/$F$35</f>
        <v>0</v>
      </c>
      <c r="H26" s="252"/>
      <c r="I26" s="487"/>
      <c r="J26" s="487"/>
      <c r="K26" s="487"/>
      <c r="L26" s="487"/>
      <c r="M26" s="487"/>
    </row>
    <row r="27" spans="1:13" s="488" customFormat="1" ht="33" customHeight="1">
      <c r="A27" s="484" t="s">
        <v>30</v>
      </c>
      <c r="B27" s="485">
        <v>60972.393499999998</v>
      </c>
      <c r="C27" s="126">
        <v>0</v>
      </c>
      <c r="D27" s="126">
        <v>165950.28211</v>
      </c>
      <c r="E27" s="126">
        <v>140868.0705</v>
      </c>
      <c r="F27" s="485">
        <f t="shared" si="0"/>
        <v>367790.74611000001</v>
      </c>
      <c r="G27" s="486">
        <f t="shared" ref="G27:G35" si="2">+F27/$F$35</f>
        <v>4.6030546127902854E-2</v>
      </c>
      <c r="H27" s="252"/>
      <c r="I27" s="487"/>
      <c r="J27" s="487"/>
      <c r="K27" s="487"/>
      <c r="L27" s="487"/>
      <c r="M27" s="487"/>
    </row>
    <row r="28" spans="1:13" s="488" customFormat="1" ht="33" customHeight="1">
      <c r="A28" s="484" t="s">
        <v>270</v>
      </c>
      <c r="B28" s="485">
        <v>29078.11189</v>
      </c>
      <c r="C28" s="126">
        <v>0</v>
      </c>
      <c r="D28" s="126">
        <v>67392.371939999997</v>
      </c>
      <c r="E28" s="126">
        <v>44346.308530000002</v>
      </c>
      <c r="F28" s="485">
        <f t="shared" si="0"/>
        <v>140816.79235999999</v>
      </c>
      <c r="G28" s="486">
        <f t="shared" si="2"/>
        <v>1.7623808986133867E-2</v>
      </c>
      <c r="H28" s="252"/>
      <c r="I28" s="487"/>
      <c r="J28" s="487"/>
      <c r="K28" s="487"/>
      <c r="L28" s="487"/>
      <c r="M28" s="487"/>
    </row>
    <row r="29" spans="1:13" s="488" customFormat="1" ht="33" customHeight="1">
      <c r="A29" s="484" t="s">
        <v>32</v>
      </c>
      <c r="B29" s="485">
        <v>0</v>
      </c>
      <c r="C29" s="126">
        <v>0</v>
      </c>
      <c r="D29" s="126">
        <v>0</v>
      </c>
      <c r="E29" s="126">
        <v>90571.281000000003</v>
      </c>
      <c r="F29" s="485">
        <f t="shared" si="0"/>
        <v>90571.281000000003</v>
      </c>
      <c r="G29" s="486">
        <f t="shared" si="2"/>
        <v>1.133537363848426E-2</v>
      </c>
      <c r="H29" s="252"/>
      <c r="I29" s="487"/>
      <c r="J29" s="487"/>
      <c r="K29" s="487"/>
      <c r="L29" s="487"/>
      <c r="M29" s="487"/>
    </row>
    <row r="30" spans="1:13" s="488" customFormat="1" ht="33" customHeight="1">
      <c r="A30" s="484" t="s">
        <v>21</v>
      </c>
      <c r="B30" s="485">
        <v>171998.48174000002</v>
      </c>
      <c r="C30" s="126">
        <v>116413.16278</v>
      </c>
      <c r="D30" s="126">
        <v>137676.33184999999</v>
      </c>
      <c r="E30" s="126">
        <v>360019.51818000001</v>
      </c>
      <c r="F30" s="485">
        <f t="shared" si="0"/>
        <v>786107.49455000006</v>
      </c>
      <c r="G30" s="486">
        <f t="shared" si="2"/>
        <v>9.8384632218428913E-2</v>
      </c>
      <c r="H30" s="252"/>
      <c r="I30" s="487"/>
      <c r="J30" s="487"/>
      <c r="K30" s="487"/>
      <c r="L30" s="487"/>
      <c r="M30" s="487"/>
    </row>
    <row r="31" spans="1:13" s="488" customFormat="1" ht="33" customHeight="1">
      <c r="A31" s="484" t="s">
        <v>22</v>
      </c>
      <c r="B31" s="485">
        <v>37973.408060000002</v>
      </c>
      <c r="C31" s="126">
        <v>488.43144999999998</v>
      </c>
      <c r="D31" s="126">
        <v>59575.759689999999</v>
      </c>
      <c r="E31" s="126">
        <v>71360.404939999993</v>
      </c>
      <c r="F31" s="485">
        <f t="shared" si="0"/>
        <v>169398.00413999998</v>
      </c>
      <c r="G31" s="486">
        <f t="shared" si="2"/>
        <v>2.1200866867946838E-2</v>
      </c>
      <c r="H31" s="252"/>
      <c r="I31" s="487"/>
      <c r="J31" s="487"/>
      <c r="K31" s="487"/>
      <c r="L31" s="487"/>
      <c r="M31" s="487"/>
    </row>
    <row r="32" spans="1:13" s="488" customFormat="1" ht="33" customHeight="1">
      <c r="A32" s="484" t="s">
        <v>33</v>
      </c>
      <c r="B32" s="485">
        <v>69646.950629999992</v>
      </c>
      <c r="C32" s="126">
        <v>11186.410390000001</v>
      </c>
      <c r="D32" s="126">
        <v>150160.51590999999</v>
      </c>
      <c r="E32" s="126">
        <v>200975.16712999999</v>
      </c>
      <c r="F32" s="485">
        <f t="shared" si="0"/>
        <v>431969.04405999999</v>
      </c>
      <c r="G32" s="486">
        <f>+F32/$F$35</f>
        <v>5.4062727838407952E-2</v>
      </c>
      <c r="H32" s="252"/>
      <c r="I32" s="487"/>
      <c r="J32" s="487"/>
      <c r="K32" s="487"/>
      <c r="L32" s="487"/>
      <c r="M32" s="487"/>
    </row>
    <row r="33" spans="1:13" s="488" customFormat="1" ht="33" customHeight="1">
      <c r="A33" s="484" t="s">
        <v>34</v>
      </c>
      <c r="B33" s="485">
        <v>25457.506679999999</v>
      </c>
      <c r="C33" s="126">
        <v>718.55485999999996</v>
      </c>
      <c r="D33" s="126">
        <v>5693.1418400000002</v>
      </c>
      <c r="E33" s="126">
        <v>80851.138879999999</v>
      </c>
      <c r="F33" s="485">
        <f t="shared" si="0"/>
        <v>112720.34226</v>
      </c>
      <c r="G33" s="486">
        <f t="shared" si="2"/>
        <v>1.4107421050773557E-2</v>
      </c>
      <c r="H33" s="252"/>
      <c r="I33" s="487"/>
      <c r="J33" s="487"/>
      <c r="K33" s="487"/>
      <c r="L33" s="487"/>
      <c r="M33" s="487"/>
    </row>
    <row r="34" spans="1:13" s="161" customFormat="1" ht="54" customHeight="1">
      <c r="A34" s="279" t="s">
        <v>35</v>
      </c>
      <c r="B34" s="132">
        <v>10145.550670000001</v>
      </c>
      <c r="C34" s="160">
        <v>21908.64833</v>
      </c>
      <c r="D34" s="160">
        <v>64521.133369999996</v>
      </c>
      <c r="E34" s="160">
        <v>82587.127670000002</v>
      </c>
      <c r="F34" s="132">
        <f t="shared" si="0"/>
        <v>179162.46003999998</v>
      </c>
      <c r="G34" s="133">
        <f t="shared" si="2"/>
        <v>2.2422929256608451E-2</v>
      </c>
      <c r="H34" s="280"/>
      <c r="I34" s="281"/>
      <c r="J34" s="281"/>
      <c r="K34" s="281"/>
      <c r="L34" s="281"/>
      <c r="M34" s="281"/>
    </row>
    <row r="35" spans="1:13" s="161" customFormat="1" ht="23.25" customHeight="1">
      <c r="A35" s="489" t="s">
        <v>246</v>
      </c>
      <c r="B35" s="363">
        <f>SUM(B9:B34)</f>
        <v>2120229.0649299999</v>
      </c>
      <c r="C35" s="363">
        <f>SUM(C9:C34)</f>
        <v>455564.75524999993</v>
      </c>
      <c r="D35" s="363">
        <f>SUM(D9:D34)</f>
        <v>1410697.4860399999</v>
      </c>
      <c r="E35" s="363">
        <f>SUM(E9:E34)</f>
        <v>4003653.8701599995</v>
      </c>
      <c r="F35" s="363">
        <f t="shared" si="0"/>
        <v>7990145.1763799991</v>
      </c>
      <c r="G35" s="364">
        <f t="shared" si="2"/>
        <v>1</v>
      </c>
      <c r="H35" s="280"/>
      <c r="I35" s="281"/>
      <c r="J35" s="281"/>
      <c r="K35" s="281"/>
      <c r="L35" s="281"/>
      <c r="M35" s="281"/>
    </row>
    <row r="36" spans="1:13" ht="61.5" customHeight="1">
      <c r="A36" s="285" t="s">
        <v>298</v>
      </c>
      <c r="B36" s="159">
        <f>+B35/$F$35</f>
        <v>0.26535551208727687</v>
      </c>
      <c r="C36" s="159">
        <f>+C35/$F$35</f>
        <v>5.7015829524188606E-2</v>
      </c>
      <c r="D36" s="159">
        <f>+D35/$F$35</f>
        <v>0.17655467515286474</v>
      </c>
      <c r="E36" s="159">
        <f>+E35/$F$35</f>
        <v>0.50107398323566976</v>
      </c>
      <c r="F36" s="159">
        <f>+F35/$F$35</f>
        <v>1</v>
      </c>
      <c r="G36" s="159"/>
      <c r="I36" s="89"/>
      <c r="J36" s="89"/>
      <c r="K36" s="89"/>
      <c r="L36" s="89"/>
      <c r="M36" s="89"/>
    </row>
    <row r="37" spans="1:13" ht="9" customHeight="1" thickBot="1">
      <c r="A37" s="166"/>
      <c r="B37" s="167"/>
      <c r="C37" s="168"/>
      <c r="D37" s="168"/>
      <c r="E37" s="168"/>
      <c r="F37" s="169"/>
      <c r="G37" s="169"/>
      <c r="H37" s="89"/>
      <c r="I37" s="89"/>
      <c r="J37" s="89"/>
      <c r="K37" s="89"/>
      <c r="L37" s="89"/>
      <c r="M37" s="89"/>
    </row>
    <row r="38" spans="1:13" ht="26.25" customHeight="1" thickTop="1">
      <c r="A38" s="286" t="s">
        <v>345</v>
      </c>
      <c r="B38" s="137"/>
      <c r="C38" s="172"/>
      <c r="D38" s="172"/>
      <c r="E38" s="172"/>
      <c r="F38" s="173"/>
      <c r="G38" s="173"/>
      <c r="H38" s="89"/>
      <c r="I38" s="89"/>
      <c r="J38" s="89"/>
      <c r="K38" s="89"/>
      <c r="L38" s="89"/>
      <c r="M38" s="89"/>
    </row>
    <row r="39" spans="1:13" ht="9" hidden="1" customHeight="1">
      <c r="A39" s="113"/>
      <c r="B39" s="148"/>
      <c r="C39" s="114"/>
      <c r="D39" s="114"/>
      <c r="E39" s="114"/>
      <c r="F39" s="113"/>
      <c r="G39" s="113"/>
      <c r="H39" s="89"/>
      <c r="I39" s="89"/>
      <c r="J39" s="89"/>
      <c r="K39" s="89"/>
      <c r="L39" s="89"/>
      <c r="M39" s="89"/>
    </row>
    <row r="40" spans="1:13" ht="9" hidden="1" customHeight="1">
      <c r="A40" s="113"/>
      <c r="B40" s="148"/>
      <c r="C40" s="114"/>
      <c r="D40" s="114"/>
      <c r="E40" s="114"/>
      <c r="F40" s="113"/>
      <c r="G40" s="113"/>
      <c r="H40" s="89"/>
      <c r="I40" s="89"/>
      <c r="J40" s="89"/>
      <c r="K40" s="89"/>
      <c r="L40" s="89"/>
      <c r="M40" s="89"/>
    </row>
    <row r="41" spans="1:13" ht="9" hidden="1" customHeight="1">
      <c r="A41" s="113"/>
      <c r="B41" s="148"/>
      <c r="C41" s="114"/>
      <c r="D41" s="114"/>
      <c r="E41" s="114"/>
      <c r="F41" s="113"/>
      <c r="G41" s="113"/>
      <c r="H41" s="89"/>
      <c r="I41" s="89"/>
      <c r="J41" s="89"/>
      <c r="K41" s="89"/>
      <c r="L41" s="89"/>
      <c r="M41" s="89"/>
    </row>
    <row r="42" spans="1:13" ht="9" hidden="1" customHeight="1">
      <c r="A42" s="113"/>
      <c r="B42" s="148"/>
      <c r="C42" s="114"/>
      <c r="D42" s="114"/>
      <c r="E42" s="114"/>
      <c r="F42" s="113"/>
      <c r="G42" s="113"/>
      <c r="H42" s="89"/>
      <c r="I42" s="89"/>
      <c r="J42" s="89"/>
      <c r="K42" s="89"/>
      <c r="L42" s="89"/>
      <c r="M42" s="89"/>
    </row>
    <row r="43" spans="1:13" ht="9" hidden="1" customHeight="1">
      <c r="A43" s="113"/>
      <c r="B43" s="148"/>
      <c r="C43" s="114"/>
      <c r="D43" s="114"/>
      <c r="E43" s="114"/>
      <c r="F43" s="113"/>
      <c r="G43" s="113"/>
      <c r="H43" s="89"/>
      <c r="I43" s="89"/>
      <c r="J43" s="89"/>
      <c r="K43" s="89"/>
      <c r="L43" s="89"/>
      <c r="M43" s="89"/>
    </row>
    <row r="44" spans="1:13" ht="9" hidden="1" customHeight="1">
      <c r="A44" s="113"/>
      <c r="B44" s="148"/>
      <c r="C44" s="114"/>
      <c r="D44" s="114"/>
      <c r="E44" s="114"/>
      <c r="F44" s="113"/>
      <c r="G44" s="113"/>
      <c r="H44" s="89"/>
      <c r="I44" s="89"/>
      <c r="J44" s="89"/>
      <c r="K44" s="89"/>
      <c r="L44" s="89"/>
      <c r="M44" s="89"/>
    </row>
    <row r="45" spans="1:13" ht="9" hidden="1" customHeight="1">
      <c r="A45" s="113"/>
      <c r="B45" s="148"/>
      <c r="C45" s="114"/>
      <c r="D45" s="114"/>
      <c r="E45" s="114"/>
      <c r="F45" s="113"/>
      <c r="G45" s="113"/>
      <c r="H45" s="89"/>
      <c r="I45" s="89"/>
      <c r="J45" s="89"/>
      <c r="K45" s="89"/>
      <c r="L45" s="89"/>
      <c r="M45" s="89"/>
    </row>
    <row r="46" spans="1:13" ht="9" hidden="1" customHeight="1">
      <c r="A46" s="113"/>
      <c r="B46" s="148"/>
      <c r="C46" s="114"/>
      <c r="D46" s="114"/>
      <c r="E46" s="114"/>
      <c r="F46" s="113"/>
      <c r="G46" s="113"/>
      <c r="H46" s="89"/>
      <c r="I46" s="89"/>
      <c r="J46" s="89"/>
      <c r="K46" s="89"/>
      <c r="L46" s="89"/>
      <c r="M46" s="89"/>
    </row>
    <row r="47" spans="1:13" ht="9" hidden="1" customHeight="1">
      <c r="A47" s="287"/>
      <c r="B47" s="148"/>
      <c r="C47" s="114"/>
      <c r="D47" s="114"/>
      <c r="E47" s="114"/>
      <c r="F47" s="113"/>
      <c r="G47" s="113"/>
      <c r="H47" s="89"/>
      <c r="I47" s="89"/>
      <c r="J47" s="89"/>
      <c r="K47" s="89"/>
      <c r="L47" s="89"/>
      <c r="M47" s="89"/>
    </row>
    <row r="48" spans="1:13" ht="9" hidden="1" customHeight="1">
      <c r="A48" s="143"/>
      <c r="B48" s="148"/>
      <c r="C48" s="114"/>
      <c r="D48" s="114"/>
      <c r="E48" s="114"/>
      <c r="F48" s="113"/>
      <c r="G48" s="113"/>
      <c r="H48" s="89"/>
      <c r="I48" s="89"/>
      <c r="J48" s="89"/>
      <c r="K48" s="89"/>
      <c r="L48" s="89"/>
      <c r="M48" s="89"/>
    </row>
    <row r="49" spans="1:13" ht="9" hidden="1" customHeight="1">
      <c r="B49" s="148"/>
      <c r="C49" s="114"/>
      <c r="D49" s="114"/>
      <c r="E49" s="114"/>
      <c r="F49" s="113"/>
      <c r="G49" s="113"/>
      <c r="H49" s="173"/>
      <c r="I49" s="173"/>
      <c r="J49" s="89"/>
      <c r="K49" s="89"/>
      <c r="L49" s="89"/>
      <c r="M49" s="89"/>
    </row>
    <row r="50" spans="1:13" ht="9" hidden="1" customHeight="1">
      <c r="B50" s="148"/>
      <c r="C50" s="114"/>
      <c r="D50" s="114"/>
      <c r="E50" s="114"/>
      <c r="F50" s="113"/>
      <c r="G50" s="113"/>
      <c r="H50" s="89"/>
      <c r="I50" s="89"/>
      <c r="J50" s="89"/>
      <c r="K50" s="89"/>
      <c r="L50" s="89"/>
      <c r="M50" s="89"/>
    </row>
    <row r="51" spans="1:13" ht="9" hidden="1" customHeight="1">
      <c r="A51" s="143"/>
      <c r="B51" s="148"/>
      <c r="C51" s="114"/>
      <c r="D51" s="114"/>
      <c r="E51" s="114"/>
      <c r="F51" s="113"/>
      <c r="G51" s="113"/>
      <c r="H51" s="89"/>
      <c r="I51" s="89"/>
      <c r="J51" s="89"/>
      <c r="K51" s="89"/>
      <c r="L51" s="89"/>
      <c r="M51" s="89"/>
    </row>
    <row r="52" spans="1:13" ht="9" hidden="1" customHeight="1">
      <c r="A52" s="147"/>
      <c r="C52" s="114"/>
      <c r="D52" s="114"/>
      <c r="E52" s="114"/>
      <c r="F52" s="89"/>
      <c r="G52" s="89"/>
      <c r="H52" s="89"/>
      <c r="I52" s="89"/>
      <c r="J52" s="89"/>
      <c r="K52" s="89"/>
      <c r="L52" s="89"/>
      <c r="M52" s="89"/>
    </row>
    <row r="53" spans="1:13" ht="9" hidden="1" customHeight="1">
      <c r="A53" s="143"/>
      <c r="C53" s="114"/>
      <c r="D53" s="114"/>
      <c r="E53" s="114"/>
      <c r="F53" s="89"/>
      <c r="G53" s="89"/>
      <c r="H53" s="89"/>
      <c r="I53" s="89"/>
      <c r="J53" s="89"/>
      <c r="K53" s="89"/>
      <c r="L53" s="89"/>
      <c r="M53" s="89"/>
    </row>
    <row r="54" spans="1:13" ht="9" hidden="1" customHeight="1">
      <c r="A54" s="143"/>
      <c r="C54" s="114"/>
      <c r="D54" s="114"/>
      <c r="E54" s="114"/>
      <c r="F54" s="89"/>
      <c r="G54" s="89"/>
      <c r="H54" s="89"/>
      <c r="I54" s="89"/>
      <c r="J54" s="89"/>
      <c r="K54" s="89"/>
      <c r="L54" s="89"/>
      <c r="M54" s="89"/>
    </row>
    <row r="55" spans="1:13" ht="9" hidden="1" customHeight="1">
      <c r="A55" s="143"/>
      <c r="B55" s="176"/>
      <c r="C55" s="114"/>
      <c r="D55" s="114"/>
      <c r="E55" s="114"/>
      <c r="F55" s="89"/>
      <c r="G55" s="89"/>
      <c r="H55" s="89"/>
      <c r="I55" s="89"/>
      <c r="J55" s="89"/>
      <c r="K55" s="89"/>
      <c r="L55" s="89"/>
      <c r="M55" s="89"/>
    </row>
    <row r="56" spans="1:13" ht="9" hidden="1" customHeight="1">
      <c r="A56" s="143"/>
      <c r="B56" s="176"/>
      <c r="C56" s="114"/>
      <c r="D56" s="114"/>
      <c r="E56" s="114"/>
      <c r="F56" s="89"/>
      <c r="G56" s="89"/>
      <c r="H56" s="89"/>
      <c r="I56" s="89"/>
      <c r="J56" s="89"/>
      <c r="K56" s="89"/>
      <c r="L56" s="89"/>
      <c r="M56" s="89"/>
    </row>
    <row r="57" spans="1:13" ht="9" hidden="1" customHeight="1">
      <c r="A57" s="143"/>
      <c r="B57" s="176"/>
      <c r="C57" s="114"/>
      <c r="D57" s="114"/>
      <c r="E57" s="114"/>
      <c r="F57" s="89"/>
      <c r="G57" s="89"/>
      <c r="H57" s="89"/>
      <c r="I57" s="89"/>
      <c r="J57" s="89"/>
      <c r="K57" s="89"/>
      <c r="L57" s="89"/>
      <c r="M57" s="89"/>
    </row>
    <row r="58" spans="1:13" ht="9" hidden="1" customHeight="1">
      <c r="A58" s="144"/>
      <c r="B58" s="176"/>
      <c r="C58" s="114"/>
      <c r="D58" s="114"/>
      <c r="E58" s="114"/>
      <c r="F58" s="89"/>
      <c r="G58" s="89"/>
      <c r="H58" s="89"/>
      <c r="I58" s="89"/>
      <c r="J58" s="89"/>
      <c r="K58" s="89"/>
      <c r="L58" s="89"/>
      <c r="M58" s="89"/>
    </row>
    <row r="59" spans="1:13" ht="9" hidden="1" customHeight="1">
      <c r="A59" s="143"/>
      <c r="B59" s="176"/>
      <c r="C59" s="114"/>
      <c r="D59" s="114"/>
      <c r="E59" s="114"/>
      <c r="F59" s="89"/>
      <c r="G59" s="89"/>
      <c r="H59" s="89"/>
      <c r="I59" s="89"/>
      <c r="J59" s="89"/>
      <c r="K59" s="89"/>
      <c r="L59" s="89"/>
      <c r="M59" s="89"/>
    </row>
    <row r="60" spans="1:13" ht="9" hidden="1" customHeight="1">
      <c r="A60" s="143"/>
      <c r="B60" s="176"/>
      <c r="C60" s="114"/>
      <c r="D60" s="114"/>
      <c r="E60" s="114"/>
      <c r="F60" s="89"/>
      <c r="G60" s="89"/>
      <c r="H60" s="89"/>
      <c r="I60" s="89"/>
      <c r="J60" s="89"/>
      <c r="K60" s="89"/>
      <c r="L60" s="89"/>
      <c r="M60" s="89"/>
    </row>
    <row r="61" spans="1:13" ht="9" hidden="1" customHeight="1">
      <c r="A61" s="143"/>
      <c r="B61" s="176"/>
      <c r="C61" s="114"/>
      <c r="D61" s="114"/>
      <c r="E61" s="114"/>
      <c r="F61" s="89"/>
      <c r="G61" s="89"/>
      <c r="H61" s="89"/>
      <c r="I61" s="89"/>
      <c r="J61" s="89"/>
      <c r="K61" s="89"/>
      <c r="L61" s="89"/>
      <c r="M61" s="89"/>
    </row>
    <row r="62" spans="1:13" ht="9" hidden="1" customHeight="1">
      <c r="A62" s="143"/>
      <c r="C62" s="114"/>
      <c r="D62" s="114"/>
      <c r="E62" s="114"/>
      <c r="F62" s="89"/>
      <c r="G62" s="89"/>
      <c r="H62" s="89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89"/>
      <c r="G63" s="89"/>
      <c r="H63" s="89"/>
      <c r="I63" s="89"/>
      <c r="J63" s="89"/>
      <c r="K63" s="89"/>
      <c r="L63" s="89"/>
      <c r="M63" s="89"/>
    </row>
    <row r="64" spans="1:13" ht="9" hidden="1" customHeight="1">
      <c r="A64" s="144"/>
      <c r="C64" s="114"/>
      <c r="D64" s="114"/>
      <c r="E64" s="114"/>
      <c r="F64" s="89"/>
      <c r="G64" s="89"/>
      <c r="H64" s="89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89"/>
      <c r="G65" s="89"/>
      <c r="H65" s="89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89"/>
      <c r="G66" s="89"/>
      <c r="H66" s="89"/>
      <c r="I66" s="89"/>
      <c r="J66" s="89"/>
      <c r="K66" s="89"/>
      <c r="L66" s="89"/>
      <c r="M66" s="89"/>
    </row>
    <row r="67" spans="1:13" ht="9" hidden="1" customHeight="1">
      <c r="A67" s="143"/>
      <c r="C67" s="114"/>
      <c r="D67" s="114"/>
      <c r="E67" s="114"/>
      <c r="F67" s="89"/>
      <c r="G67" s="89"/>
      <c r="H67" s="89"/>
      <c r="I67" s="89"/>
      <c r="J67" s="89"/>
      <c r="K67" s="89"/>
      <c r="L67" s="89"/>
      <c r="M67" s="89"/>
    </row>
    <row r="68" spans="1:13" ht="9" hidden="1" customHeight="1">
      <c r="A68" s="143"/>
      <c r="C68" s="114"/>
      <c r="D68" s="114"/>
      <c r="E68" s="114"/>
      <c r="F68" s="89"/>
      <c r="G68" s="89"/>
      <c r="H68" s="89"/>
      <c r="I68" s="89"/>
      <c r="J68" s="89"/>
      <c r="K68" s="89"/>
      <c r="L68" s="89"/>
      <c r="M68" s="89"/>
    </row>
    <row r="69" spans="1:13" ht="9" hidden="1" customHeight="1">
      <c r="A69" s="143"/>
      <c r="C69" s="114"/>
      <c r="D69" s="114"/>
      <c r="E69" s="114"/>
      <c r="F69" s="89"/>
      <c r="G69" s="89"/>
      <c r="H69" s="89"/>
      <c r="I69" s="89"/>
      <c r="J69" s="89"/>
      <c r="K69" s="89"/>
      <c r="L69" s="89"/>
      <c r="M69" s="89"/>
    </row>
    <row r="70" spans="1:13" ht="9" hidden="1" customHeight="1">
      <c r="A70" s="144"/>
      <c r="C70" s="114"/>
      <c r="D70" s="114"/>
      <c r="E70" s="114"/>
      <c r="F70" s="89"/>
      <c r="G70" s="89"/>
      <c r="H70" s="89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89"/>
      <c r="G71" s="89"/>
      <c r="H71" s="89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89"/>
      <c r="G72" s="89"/>
      <c r="H72" s="89"/>
      <c r="I72" s="89"/>
      <c r="J72" s="89"/>
      <c r="K72" s="89"/>
      <c r="L72" s="89"/>
      <c r="M72" s="89"/>
    </row>
    <row r="73" spans="1:13" ht="9" hidden="1" customHeight="1">
      <c r="A73" s="143"/>
      <c r="C73" s="114"/>
      <c r="D73" s="114"/>
      <c r="E73" s="114"/>
      <c r="F73" s="89"/>
      <c r="G73" s="89"/>
      <c r="H73" s="89"/>
      <c r="I73" s="89"/>
      <c r="J73" s="89"/>
      <c r="K73" s="89"/>
      <c r="L73" s="89"/>
      <c r="M73" s="89"/>
    </row>
    <row r="74" spans="1:13" ht="9" hidden="1" customHeight="1">
      <c r="A74" s="143"/>
      <c r="C74" s="114"/>
      <c r="D74" s="114"/>
      <c r="E74" s="114"/>
      <c r="F74" s="89"/>
      <c r="G74" s="89"/>
      <c r="H74" s="89"/>
      <c r="I74" s="89"/>
      <c r="J74" s="89"/>
      <c r="K74" s="89"/>
      <c r="L74" s="89"/>
      <c r="M74" s="89"/>
    </row>
    <row r="75" spans="1:13" ht="9" hidden="1" customHeight="1">
      <c r="A75" s="144"/>
      <c r="C75" s="114"/>
      <c r="D75" s="114"/>
      <c r="E75" s="114"/>
      <c r="F75" s="89"/>
      <c r="G75" s="89"/>
      <c r="H75" s="89"/>
      <c r="I75" s="89"/>
      <c r="J75" s="89"/>
      <c r="K75" s="89"/>
      <c r="L75" s="89"/>
      <c r="M75" s="89"/>
    </row>
    <row r="76" spans="1:13" ht="9" hidden="1" customHeight="1">
      <c r="A76" s="145"/>
      <c r="C76" s="114"/>
      <c r="D76" s="114"/>
      <c r="E76" s="114"/>
      <c r="F76" s="89"/>
      <c r="G76" s="89"/>
      <c r="H76" s="89"/>
      <c r="I76" s="89"/>
      <c r="J76" s="89"/>
      <c r="K76" s="89"/>
      <c r="L76" s="89"/>
      <c r="M76" s="89"/>
    </row>
    <row r="77" spans="1:13" ht="9" hidden="1" customHeight="1">
      <c r="A77" s="145"/>
      <c r="C77" s="114"/>
      <c r="D77" s="114"/>
      <c r="E77" s="114"/>
      <c r="F77" s="89"/>
      <c r="G77" s="89"/>
      <c r="H77" s="89"/>
      <c r="I77" s="89"/>
      <c r="J77" s="89"/>
      <c r="K77" s="89"/>
      <c r="L77" s="89"/>
      <c r="M77" s="89"/>
    </row>
    <row r="78" spans="1:13" ht="9" hidden="1" customHeight="1">
      <c r="A78" s="145"/>
      <c r="C78" s="114"/>
      <c r="D78" s="114"/>
      <c r="E78" s="114"/>
      <c r="F78" s="89"/>
      <c r="G78" s="89"/>
      <c r="H78" s="89"/>
      <c r="I78" s="89"/>
      <c r="J78" s="89"/>
      <c r="K78" s="89"/>
      <c r="L78" s="89"/>
      <c r="M78" s="89"/>
    </row>
    <row r="79" spans="1:13" ht="9" hidden="1" customHeight="1">
      <c r="A79" s="145"/>
      <c r="C79" s="114"/>
      <c r="D79" s="114"/>
      <c r="E79" s="114"/>
      <c r="F79" s="89"/>
      <c r="G79" s="89"/>
      <c r="H79" s="89"/>
      <c r="I79" s="89"/>
      <c r="J79" s="89"/>
      <c r="K79" s="89"/>
      <c r="L79" s="89"/>
      <c r="M79" s="89"/>
    </row>
    <row r="80" spans="1:13" ht="9" hidden="1" customHeight="1">
      <c r="A80" s="146"/>
      <c r="C80" s="114"/>
      <c r="D80" s="114"/>
      <c r="E80" s="114"/>
      <c r="F80" s="89"/>
      <c r="G80" s="89"/>
      <c r="H80" s="89"/>
      <c r="I80" s="89"/>
      <c r="J80" s="89"/>
      <c r="K80" s="89"/>
      <c r="L80" s="89"/>
      <c r="M80" s="89"/>
    </row>
    <row r="81" spans="1:13" ht="9" hidden="1" customHeight="1">
      <c r="A81" s="146"/>
      <c r="C81" s="114"/>
      <c r="D81" s="114"/>
      <c r="E81" s="114"/>
      <c r="F81" s="89"/>
      <c r="G81" s="89"/>
      <c r="H81" s="89"/>
      <c r="I81" s="89"/>
      <c r="J81" s="89"/>
      <c r="K81" s="89"/>
      <c r="L81" s="89"/>
      <c r="M81" s="89"/>
    </row>
    <row r="82" spans="1:13" ht="9" hidden="1" customHeight="1">
      <c r="A82" s="147"/>
      <c r="C82" s="114"/>
      <c r="D82" s="114"/>
      <c r="E82" s="114"/>
      <c r="F82" s="89"/>
      <c r="G82" s="89"/>
      <c r="H82" s="89"/>
      <c r="I82" s="89"/>
      <c r="J82" s="89"/>
      <c r="K82" s="89"/>
      <c r="L82" s="89"/>
      <c r="M82" s="89"/>
    </row>
    <row r="83" spans="1:13" ht="9" hidden="1" customHeight="1">
      <c r="A83" s="143"/>
      <c r="C83" s="114"/>
      <c r="D83" s="114"/>
      <c r="E83" s="114"/>
      <c r="F83" s="89"/>
      <c r="G83" s="89"/>
      <c r="H83" s="89"/>
      <c r="I83" s="89"/>
      <c r="J83" s="89"/>
      <c r="K83" s="89"/>
      <c r="L83" s="89"/>
      <c r="M83" s="89"/>
    </row>
    <row r="84" spans="1:13" ht="9" hidden="1" customHeight="1">
      <c r="A84" s="143"/>
      <c r="C84" s="114"/>
      <c r="D84" s="114"/>
      <c r="E84" s="114"/>
      <c r="F84" s="89"/>
      <c r="G84" s="89"/>
      <c r="H84" s="89"/>
      <c r="I84" s="89"/>
      <c r="J84" s="89"/>
      <c r="K84" s="89"/>
      <c r="L84" s="89"/>
      <c r="M84" s="89"/>
    </row>
    <row r="85" spans="1:13" ht="9" hidden="1" customHeight="1">
      <c r="A85" s="143"/>
      <c r="C85" s="114"/>
      <c r="D85" s="114"/>
      <c r="E85" s="114"/>
      <c r="F85" s="89"/>
      <c r="G85" s="89"/>
      <c r="H85" s="89"/>
      <c r="I85" s="89"/>
      <c r="J85" s="89"/>
      <c r="K85" s="89"/>
      <c r="L85" s="89"/>
      <c r="M85" s="89"/>
    </row>
    <row r="86" spans="1:13" ht="9" hidden="1" customHeight="1">
      <c r="A86" s="143"/>
      <c r="C86" s="114"/>
      <c r="D86" s="114"/>
      <c r="E86" s="114"/>
      <c r="F86" s="89"/>
      <c r="G86" s="89"/>
      <c r="H86" s="89"/>
      <c r="I86" s="89"/>
      <c r="J86" s="89"/>
      <c r="K86" s="89"/>
      <c r="L86" s="89"/>
      <c r="M86" s="89"/>
    </row>
    <row r="87" spans="1:13" ht="9" hidden="1" customHeight="1">
      <c r="A87" s="145"/>
      <c r="C87" s="114"/>
      <c r="D87" s="114"/>
      <c r="E87" s="114"/>
      <c r="F87" s="89"/>
      <c r="G87" s="89"/>
      <c r="H87" s="89"/>
      <c r="I87" s="89"/>
      <c r="J87" s="89"/>
      <c r="K87" s="89"/>
      <c r="L87" s="89"/>
      <c r="M87" s="89"/>
    </row>
    <row r="88" spans="1:13" ht="9" hidden="1" customHeight="1">
      <c r="A88" s="147"/>
      <c r="C88" s="114"/>
      <c r="D88" s="114"/>
      <c r="E88" s="114"/>
      <c r="F88" s="89"/>
      <c r="G88" s="89"/>
      <c r="H88" s="89"/>
      <c r="I88" s="89"/>
      <c r="J88" s="89"/>
      <c r="K88" s="89"/>
      <c r="L88" s="89"/>
      <c r="M88" s="89"/>
    </row>
    <row r="89" spans="1:13" ht="9" hidden="1" customHeight="1">
      <c r="A89" s="143"/>
      <c r="C89" s="114"/>
      <c r="D89" s="114"/>
      <c r="E89" s="114"/>
      <c r="F89" s="89"/>
      <c r="G89" s="89"/>
      <c r="H89" s="89"/>
      <c r="I89" s="89"/>
      <c r="J89" s="89"/>
      <c r="K89" s="89"/>
      <c r="L89" s="89"/>
      <c r="M89" s="89"/>
    </row>
    <row r="90" spans="1:13" ht="9" hidden="1" customHeight="1">
      <c r="A90" s="143"/>
      <c r="C90" s="114"/>
      <c r="D90" s="114"/>
      <c r="E90" s="114"/>
      <c r="F90" s="89"/>
      <c r="G90" s="89"/>
      <c r="H90" s="89"/>
      <c r="I90" s="89"/>
      <c r="J90" s="89"/>
      <c r="K90" s="89"/>
      <c r="L90" s="89"/>
      <c r="M90" s="89"/>
    </row>
    <row r="91" spans="1:13" ht="9" hidden="1" customHeight="1">
      <c r="A91" s="143"/>
      <c r="C91" s="114"/>
      <c r="D91" s="114"/>
      <c r="E91" s="114"/>
      <c r="F91" s="89"/>
      <c r="G91" s="89"/>
      <c r="H91" s="89"/>
      <c r="I91" s="89"/>
      <c r="J91" s="89"/>
      <c r="K91" s="89"/>
      <c r="L91" s="89"/>
      <c r="M91" s="89"/>
    </row>
    <row r="92" spans="1:13" ht="9" hidden="1" customHeight="1">
      <c r="A92" s="143"/>
      <c r="C92" s="114"/>
      <c r="D92" s="114"/>
      <c r="E92" s="114"/>
      <c r="F92" s="89"/>
      <c r="G92" s="89"/>
      <c r="H92" s="89"/>
      <c r="I92" s="89"/>
      <c r="J92" s="89"/>
      <c r="K92" s="89"/>
      <c r="L92" s="89"/>
      <c r="M92" s="89"/>
    </row>
    <row r="93" spans="1:13" ht="9" hidden="1" customHeight="1">
      <c r="A93" s="145"/>
      <c r="C93" s="114"/>
      <c r="D93" s="114"/>
      <c r="E93" s="114"/>
      <c r="F93" s="89"/>
      <c r="G93" s="89"/>
      <c r="H93" s="89"/>
      <c r="I93" s="89"/>
      <c r="J93" s="89"/>
      <c r="K93" s="89"/>
      <c r="L93" s="89"/>
      <c r="M93" s="89"/>
    </row>
    <row r="94" spans="1:13" ht="9" hidden="1" customHeight="1">
      <c r="A94" s="147"/>
      <c r="C94" s="114"/>
      <c r="D94" s="114"/>
      <c r="E94" s="114"/>
      <c r="F94" s="89"/>
      <c r="G94" s="89"/>
      <c r="H94" s="89"/>
      <c r="I94" s="89"/>
      <c r="J94" s="89"/>
      <c r="K94" s="89"/>
      <c r="L94" s="89"/>
      <c r="M94" s="89"/>
    </row>
    <row r="95" spans="1:13" ht="9" hidden="1" customHeight="1">
      <c r="A95" s="143"/>
      <c r="C95" s="114"/>
      <c r="D95" s="114"/>
      <c r="E95" s="114"/>
      <c r="F95" s="89"/>
      <c r="G95" s="89"/>
      <c r="H95" s="89"/>
      <c r="I95" s="89"/>
      <c r="J95" s="89"/>
      <c r="K95" s="89"/>
      <c r="L95" s="89"/>
      <c r="M95" s="89"/>
    </row>
    <row r="96" spans="1:13" ht="9" hidden="1" customHeight="1">
      <c r="A96" s="143"/>
      <c r="C96" s="114"/>
      <c r="D96" s="114"/>
      <c r="E96" s="114"/>
      <c r="F96" s="89"/>
      <c r="G96" s="89"/>
      <c r="H96" s="89"/>
      <c r="I96" s="89"/>
      <c r="J96" s="89"/>
      <c r="K96" s="89"/>
      <c r="L96" s="89"/>
      <c r="M96" s="89"/>
    </row>
    <row r="97" spans="1:5" ht="9" hidden="1" customHeight="1">
      <c r="A97" s="143"/>
      <c r="C97" s="148"/>
      <c r="D97" s="148"/>
      <c r="E97" s="148"/>
    </row>
    <row r="98" spans="1:5" ht="9" hidden="1" customHeight="1">
      <c r="A98" s="143"/>
      <c r="C98" s="148"/>
      <c r="D98" s="148"/>
      <c r="E98" s="148"/>
    </row>
    <row r="99" spans="1:5" ht="9" hidden="1" customHeight="1">
      <c r="A99" s="143"/>
      <c r="C99" s="148"/>
      <c r="D99" s="148"/>
      <c r="E99" s="148"/>
    </row>
    <row r="100" spans="1:5" ht="9" hidden="1" customHeight="1">
      <c r="A100" s="143"/>
      <c r="C100" s="148"/>
      <c r="D100" s="148"/>
      <c r="E100" s="148"/>
    </row>
    <row r="101" spans="1:5" ht="9" hidden="1" customHeight="1">
      <c r="A101" s="143"/>
      <c r="C101" s="148"/>
      <c r="D101" s="148"/>
      <c r="E101" s="148"/>
    </row>
    <row r="102" spans="1:5" ht="9" hidden="1" customHeight="1">
      <c r="A102" s="143"/>
      <c r="C102" s="148"/>
      <c r="D102" s="148"/>
      <c r="E102" s="148"/>
    </row>
    <row r="103" spans="1:5" ht="9" hidden="1" customHeight="1">
      <c r="A103" s="145"/>
      <c r="C103" s="148"/>
      <c r="D103" s="148"/>
      <c r="E103" s="148"/>
    </row>
    <row r="104" spans="1:5" ht="9" hidden="1" customHeight="1">
      <c r="A104" s="147"/>
      <c r="C104" s="148"/>
      <c r="D104" s="148"/>
      <c r="E104" s="148"/>
    </row>
    <row r="105" spans="1:5" ht="9" hidden="1" customHeight="1">
      <c r="A105" s="143"/>
      <c r="C105" s="148"/>
      <c r="D105" s="148"/>
      <c r="E105" s="148"/>
    </row>
    <row r="106" spans="1:5" ht="9" hidden="1" customHeight="1">
      <c r="A106" s="143"/>
      <c r="C106" s="148"/>
      <c r="D106" s="148"/>
      <c r="E106" s="148"/>
    </row>
    <row r="107" spans="1:5" ht="9" hidden="1" customHeight="1">
      <c r="A107" s="143"/>
      <c r="C107" s="148"/>
      <c r="D107" s="148"/>
      <c r="E107" s="148"/>
    </row>
    <row r="108" spans="1:5" ht="9" hidden="1" customHeight="1">
      <c r="A108" s="143"/>
      <c r="C108" s="148"/>
      <c r="D108" s="148"/>
      <c r="E108" s="148"/>
    </row>
    <row r="109" spans="1:5" ht="9" hidden="1" customHeight="1">
      <c r="A109" s="143"/>
      <c r="C109" s="148"/>
      <c r="D109" s="148"/>
      <c r="E109" s="148"/>
    </row>
    <row r="110" spans="1:5" ht="9" hidden="1" customHeight="1">
      <c r="A110" s="143"/>
      <c r="C110" s="148"/>
      <c r="D110" s="148"/>
      <c r="E110" s="148"/>
    </row>
    <row r="111" spans="1:5" ht="9" hidden="1" customHeight="1">
      <c r="A111" s="143"/>
      <c r="C111" s="148"/>
      <c r="D111" s="148"/>
      <c r="E111" s="148"/>
    </row>
    <row r="112" spans="1:5" ht="9" hidden="1" customHeight="1">
      <c r="A112" s="143"/>
      <c r="C112" s="148"/>
      <c r="D112" s="148"/>
      <c r="E112" s="148"/>
    </row>
    <row r="113" spans="1:5" ht="9" hidden="1" customHeight="1">
      <c r="A113" s="143"/>
      <c r="C113" s="148"/>
      <c r="D113" s="148"/>
      <c r="E113" s="148"/>
    </row>
    <row r="114" spans="1:5" ht="9" hidden="1" customHeight="1">
      <c r="A114" s="147"/>
      <c r="C114" s="148"/>
      <c r="D114" s="148"/>
      <c r="E114" s="148"/>
    </row>
    <row r="115" spans="1:5" ht="9" hidden="1" customHeight="1">
      <c r="A115" s="143"/>
      <c r="C115" s="148"/>
      <c r="D115" s="148"/>
      <c r="E115" s="148"/>
    </row>
    <row r="116" spans="1:5" ht="9" hidden="1" customHeight="1">
      <c r="A116" s="143"/>
      <c r="C116" s="148"/>
      <c r="D116" s="148"/>
      <c r="E116" s="148"/>
    </row>
    <row r="117" spans="1:5" ht="9" hidden="1" customHeight="1">
      <c r="A117" s="143"/>
      <c r="C117" s="148"/>
      <c r="D117" s="148"/>
      <c r="E117" s="148"/>
    </row>
    <row r="118" spans="1:5" hidden="1">
      <c r="A118" s="149"/>
      <c r="C118" s="148"/>
      <c r="D118" s="148"/>
      <c r="E118" s="148"/>
    </row>
    <row r="119" spans="1:5" hidden="1">
      <c r="A119" s="149"/>
      <c r="C119" s="148"/>
      <c r="D119" s="148"/>
      <c r="E119" s="148"/>
    </row>
    <row r="120" spans="1:5" hidden="1">
      <c r="A120" s="149"/>
      <c r="C120" s="148"/>
      <c r="D120" s="148"/>
      <c r="E120" s="148"/>
    </row>
    <row r="121" spans="1:5" hidden="1">
      <c r="A121" s="149"/>
      <c r="C121" s="148"/>
      <c r="D121" s="148"/>
      <c r="E121" s="148"/>
    </row>
    <row r="122" spans="1:5" hidden="1">
      <c r="A122" s="149"/>
      <c r="C122" s="148"/>
      <c r="D122" s="148"/>
      <c r="E122" s="148"/>
    </row>
    <row r="123" spans="1:5" hidden="1">
      <c r="A123" s="149"/>
      <c r="C123" s="148"/>
      <c r="D123" s="148"/>
      <c r="E123" s="148"/>
    </row>
    <row r="124" spans="1:5" hidden="1">
      <c r="A124" s="149"/>
      <c r="C124" s="148"/>
      <c r="D124" s="148"/>
      <c r="E124" s="148"/>
    </row>
    <row r="125" spans="1:5" ht="15.75" hidden="1">
      <c r="A125" s="150"/>
      <c r="C125" s="148"/>
      <c r="D125" s="148"/>
      <c r="E125" s="148"/>
    </row>
    <row r="126" spans="1:5" ht="15.75" hidden="1">
      <c r="A126" s="150"/>
      <c r="C126" s="148"/>
      <c r="D126" s="148"/>
      <c r="E126" s="148"/>
    </row>
    <row r="127" spans="1:5" ht="15.75" hidden="1">
      <c r="A127" s="150"/>
      <c r="C127" s="148"/>
      <c r="D127" s="148"/>
      <c r="E127" s="148"/>
    </row>
    <row r="128" spans="1:5" ht="15.75" hidden="1">
      <c r="A128" s="150"/>
      <c r="C128" s="148"/>
      <c r="D128" s="148"/>
      <c r="E128" s="148"/>
    </row>
    <row r="129" spans="1:5" ht="15.75" hidden="1">
      <c r="A129" s="150"/>
      <c r="C129" s="148"/>
      <c r="D129" s="148"/>
      <c r="E129" s="148"/>
    </row>
    <row r="130" spans="1:5" ht="15.75" hidden="1">
      <c r="A130" s="150"/>
      <c r="C130" s="148"/>
      <c r="D130" s="148"/>
      <c r="E130" s="148"/>
    </row>
    <row r="131" spans="1:5" ht="15.75" hidden="1">
      <c r="A131" s="150"/>
      <c r="C131" s="148"/>
      <c r="D131" s="148"/>
      <c r="E131" s="148"/>
    </row>
    <row r="132" spans="1:5" ht="15.75" hidden="1">
      <c r="A132" s="150"/>
      <c r="C132" s="148"/>
      <c r="D132" s="148"/>
      <c r="E132" s="148"/>
    </row>
    <row r="133" spans="1:5" ht="15.75" hidden="1">
      <c r="A133" s="150"/>
      <c r="C133" s="148"/>
      <c r="D133" s="148"/>
      <c r="E133" s="148"/>
    </row>
    <row r="134" spans="1:5" ht="15.75" hidden="1">
      <c r="A134" s="150"/>
      <c r="C134" s="148"/>
      <c r="D134" s="148"/>
      <c r="E134" s="148"/>
    </row>
    <row r="135" spans="1:5" ht="15.75" hidden="1">
      <c r="A135" s="150"/>
      <c r="C135" s="148"/>
      <c r="D135" s="148"/>
      <c r="E135" s="148"/>
    </row>
    <row r="136" spans="1:5" ht="15.75" hidden="1">
      <c r="A136" s="150"/>
      <c r="C136" s="148"/>
      <c r="D136" s="148"/>
      <c r="E136" s="148"/>
    </row>
    <row r="137" spans="1:5" ht="15.75" hidden="1">
      <c r="A137" s="150"/>
      <c r="C137" s="148"/>
      <c r="D137" s="148"/>
      <c r="E137" s="148"/>
    </row>
    <row r="138" spans="1:5" ht="15.75" hidden="1">
      <c r="A138" s="150"/>
      <c r="C138" s="148"/>
      <c r="D138" s="148"/>
      <c r="E138" s="148"/>
    </row>
    <row r="139" spans="1:5" ht="15.75" hidden="1">
      <c r="A139" s="150"/>
      <c r="C139" s="148"/>
      <c r="D139" s="148"/>
      <c r="E139" s="148"/>
    </row>
    <row r="140" spans="1:5" ht="15.75" hidden="1">
      <c r="A140" s="150"/>
      <c r="C140" s="148"/>
      <c r="D140" s="148"/>
      <c r="E140" s="148"/>
    </row>
    <row r="141" spans="1:5" ht="15.75" hidden="1">
      <c r="A141" s="150"/>
      <c r="C141" s="148"/>
      <c r="D141" s="148"/>
      <c r="E141" s="148"/>
    </row>
    <row r="142" spans="1:5" ht="15.75" hidden="1">
      <c r="A142" s="150"/>
      <c r="C142" s="148"/>
      <c r="D142" s="148"/>
      <c r="E142" s="148"/>
    </row>
    <row r="143" spans="1:5" ht="15.75" hidden="1">
      <c r="A143" s="150"/>
      <c r="C143" s="148"/>
      <c r="D143" s="148"/>
      <c r="E143" s="148"/>
    </row>
    <row r="144" spans="1:5" ht="15.75" hidden="1">
      <c r="A144" s="150"/>
      <c r="C144" s="148"/>
      <c r="D144" s="148"/>
      <c r="E144" s="148"/>
    </row>
    <row r="145" spans="1:5" ht="15.75" hidden="1">
      <c r="A145" s="150"/>
      <c r="C145" s="148"/>
      <c r="D145" s="148"/>
      <c r="E145" s="148"/>
    </row>
    <row r="146" spans="1:5" ht="15.75" hidden="1">
      <c r="A146" s="150"/>
      <c r="C146" s="148"/>
      <c r="D146" s="148"/>
      <c r="E146" s="148"/>
    </row>
    <row r="147" spans="1:5" ht="15.75" hidden="1">
      <c r="A147" s="150"/>
      <c r="C147" s="148"/>
      <c r="D147" s="148"/>
      <c r="E147" s="148"/>
    </row>
    <row r="148" spans="1:5" ht="15.75" hidden="1">
      <c r="A148" s="150"/>
      <c r="C148" s="148"/>
      <c r="D148" s="148"/>
      <c r="E148" s="148"/>
    </row>
    <row r="149" spans="1:5" ht="15.75" hidden="1">
      <c r="A149" s="150"/>
      <c r="C149" s="148"/>
      <c r="D149" s="148"/>
      <c r="E149" s="148"/>
    </row>
    <row r="150" spans="1:5" ht="15.75" hidden="1">
      <c r="A150" s="150"/>
      <c r="C150" s="148"/>
      <c r="D150" s="148"/>
      <c r="E150" s="148"/>
    </row>
    <row r="151" spans="1:5" ht="15.75" hidden="1">
      <c r="A151" s="150"/>
      <c r="C151" s="148"/>
      <c r="D151" s="148"/>
      <c r="E151" s="148"/>
    </row>
    <row r="152" spans="1:5" ht="15.75" hidden="1">
      <c r="A152" s="150"/>
      <c r="C152" s="148"/>
      <c r="D152" s="148"/>
      <c r="E152" s="148"/>
    </row>
    <row r="153" spans="1:5" ht="15.75" hidden="1">
      <c r="A153" s="150"/>
      <c r="C153" s="148"/>
      <c r="D153" s="148"/>
      <c r="E153" s="148"/>
    </row>
    <row r="154" spans="1:5" ht="15.75" hidden="1">
      <c r="A154" s="150"/>
      <c r="C154" s="148"/>
      <c r="D154" s="148"/>
      <c r="E154" s="148"/>
    </row>
    <row r="155" spans="1:5" ht="15.75" hidden="1">
      <c r="A155" s="150"/>
      <c r="C155" s="148"/>
      <c r="D155" s="148"/>
      <c r="E155" s="148"/>
    </row>
    <row r="156" spans="1:5" ht="15.75" hidden="1">
      <c r="A156" s="150"/>
      <c r="C156" s="148"/>
      <c r="D156" s="148"/>
      <c r="E156" s="148"/>
    </row>
    <row r="157" spans="1:5" ht="15.75" hidden="1">
      <c r="A157" s="150"/>
      <c r="C157" s="148"/>
      <c r="D157" s="148"/>
      <c r="E157" s="148"/>
    </row>
    <row r="158" spans="1:5" ht="15.75" hidden="1">
      <c r="A158" s="150"/>
      <c r="C158" s="148"/>
      <c r="D158" s="148"/>
      <c r="E158" s="148"/>
    </row>
    <row r="159" spans="1:5" ht="15.75" hidden="1">
      <c r="A159" s="150"/>
      <c r="C159" s="148"/>
      <c r="D159" s="148"/>
      <c r="E159" s="148"/>
    </row>
    <row r="160" spans="1:5" ht="15.75" hidden="1">
      <c r="A160" s="150"/>
      <c r="C160" s="148"/>
      <c r="D160" s="148"/>
      <c r="E160" s="148"/>
    </row>
    <row r="161" spans="1:5" ht="15.75" hidden="1">
      <c r="A161" s="150"/>
      <c r="C161" s="148"/>
      <c r="D161" s="148"/>
      <c r="E161" s="148"/>
    </row>
    <row r="162" spans="1:5" ht="15.75" hidden="1">
      <c r="A162" s="150"/>
      <c r="C162" s="148"/>
      <c r="D162" s="148"/>
      <c r="E162" s="148"/>
    </row>
    <row r="163" spans="1:5" ht="15.75" hidden="1">
      <c r="A163" s="150"/>
      <c r="C163" s="148"/>
      <c r="D163" s="148"/>
      <c r="E163" s="148"/>
    </row>
    <row r="164" spans="1:5" ht="15.75" hidden="1">
      <c r="A164" s="150"/>
      <c r="C164" s="148"/>
      <c r="D164" s="148"/>
      <c r="E164" s="148"/>
    </row>
    <row r="165" spans="1:5" ht="15.75" hidden="1">
      <c r="A165" s="150"/>
      <c r="C165" s="148"/>
      <c r="D165" s="148"/>
      <c r="E165" s="148"/>
    </row>
    <row r="166" spans="1:5" ht="15.75" hidden="1">
      <c r="A166" s="150"/>
      <c r="C166" s="148"/>
      <c r="D166" s="148"/>
      <c r="E166" s="148"/>
    </row>
    <row r="167" spans="1:5" ht="15.75" hidden="1">
      <c r="A167" s="150"/>
      <c r="C167" s="148"/>
      <c r="D167" s="148"/>
      <c r="E167" s="148"/>
    </row>
    <row r="168" spans="1:5" ht="15.75" hidden="1">
      <c r="A168" s="150"/>
      <c r="C168" s="148"/>
      <c r="D168" s="148"/>
      <c r="E168" s="148"/>
    </row>
    <row r="169" spans="1:5" ht="15.75" hidden="1">
      <c r="A169" s="150"/>
      <c r="C169" s="148"/>
      <c r="D169" s="148"/>
      <c r="E169" s="148"/>
    </row>
    <row r="170" spans="1:5" ht="15.75" hidden="1">
      <c r="A170" s="150"/>
      <c r="C170" s="148"/>
      <c r="D170" s="148"/>
      <c r="E170" s="148"/>
    </row>
    <row r="171" spans="1:5" ht="15.75" hidden="1">
      <c r="A171" s="150"/>
      <c r="C171" s="148"/>
      <c r="D171" s="148"/>
      <c r="E171" s="148"/>
    </row>
    <row r="172" spans="1:5" ht="15.75" hidden="1">
      <c r="A172" s="150"/>
      <c r="C172" s="148"/>
      <c r="D172" s="148"/>
      <c r="E172" s="148"/>
    </row>
    <row r="173" spans="1:5" ht="15.75" hidden="1">
      <c r="A173" s="150"/>
      <c r="C173" s="148"/>
      <c r="D173" s="148"/>
      <c r="E173" s="148"/>
    </row>
    <row r="174" spans="1:5" ht="15.75" hidden="1">
      <c r="A174" s="150"/>
      <c r="C174" s="148"/>
      <c r="D174" s="148"/>
      <c r="E174" s="148"/>
    </row>
    <row r="175" spans="1:5" ht="15.75" hidden="1">
      <c r="A175" s="150"/>
      <c r="C175" s="148"/>
      <c r="D175" s="148"/>
      <c r="E175" s="148"/>
    </row>
    <row r="176" spans="1:5" ht="15.75" hidden="1">
      <c r="A176" s="150"/>
      <c r="C176" s="148"/>
      <c r="D176" s="148"/>
      <c r="E176" s="148"/>
    </row>
    <row r="177" spans="1:5" ht="15.75" hidden="1">
      <c r="A177" s="150"/>
      <c r="C177" s="148"/>
      <c r="D177" s="148"/>
      <c r="E177" s="148"/>
    </row>
    <row r="178" spans="1:5" ht="15.75" hidden="1">
      <c r="A178" s="150"/>
      <c r="C178" s="148"/>
      <c r="D178" s="148"/>
      <c r="E178" s="148"/>
    </row>
    <row r="179" spans="1:5" ht="15.75" hidden="1">
      <c r="A179" s="150"/>
      <c r="C179" s="148"/>
      <c r="D179" s="148"/>
      <c r="E179" s="148"/>
    </row>
    <row r="180" spans="1:5" ht="15.75" hidden="1">
      <c r="A180" s="150"/>
      <c r="C180" s="148"/>
      <c r="D180" s="148"/>
      <c r="E180" s="148"/>
    </row>
    <row r="181" spans="1:5" ht="15.75" hidden="1">
      <c r="A181" s="150"/>
      <c r="C181" s="148"/>
      <c r="D181" s="148"/>
      <c r="E181" s="148"/>
    </row>
    <row r="182" spans="1:5" ht="15.75" hidden="1">
      <c r="A182" s="150"/>
      <c r="C182" s="148"/>
      <c r="D182" s="148"/>
      <c r="E182" s="148"/>
    </row>
    <row r="183" spans="1:5" ht="15.75" hidden="1">
      <c r="A183" s="150"/>
      <c r="C183" s="148"/>
      <c r="D183" s="148"/>
      <c r="E183" s="148"/>
    </row>
    <row r="184" spans="1:5" ht="15.75" hidden="1">
      <c r="A184" s="150"/>
      <c r="C184" s="148"/>
      <c r="D184" s="148"/>
      <c r="E184" s="148"/>
    </row>
    <row r="185" spans="1:5" ht="15.75" hidden="1">
      <c r="A185" s="150"/>
      <c r="C185" s="148"/>
      <c r="D185" s="148"/>
      <c r="E185" s="148"/>
    </row>
    <row r="186" spans="1:5" ht="15.75" hidden="1">
      <c r="A186" s="150"/>
      <c r="C186" s="148"/>
      <c r="D186" s="148"/>
      <c r="E186" s="148"/>
    </row>
    <row r="187" spans="1:5" ht="15.75" hidden="1">
      <c r="A187" s="150"/>
      <c r="C187" s="148"/>
      <c r="D187" s="148"/>
      <c r="E187" s="148"/>
    </row>
    <row r="188" spans="1:5" ht="15.75" hidden="1">
      <c r="A188" s="150"/>
      <c r="C188" s="148"/>
      <c r="D188" s="148"/>
      <c r="E188" s="148"/>
    </row>
    <row r="189" spans="1:5" ht="15.75" hidden="1">
      <c r="A189" s="150"/>
      <c r="C189" s="148"/>
      <c r="D189" s="148"/>
      <c r="E189" s="148"/>
    </row>
    <row r="190" spans="1:5" ht="15.75" hidden="1">
      <c r="A190" s="150"/>
      <c r="C190" s="148"/>
      <c r="D190" s="148"/>
      <c r="E190" s="148"/>
    </row>
    <row r="191" spans="1:5" ht="15.75" hidden="1">
      <c r="A191" s="150"/>
      <c r="C191" s="148"/>
      <c r="D191" s="148"/>
      <c r="E191" s="148"/>
    </row>
    <row r="192" spans="1:5" ht="15.75" hidden="1">
      <c r="A192" s="150"/>
      <c r="C192" s="148"/>
      <c r="D192" s="148"/>
      <c r="E192" s="148"/>
    </row>
    <row r="193" spans="1:5" ht="15.75" hidden="1">
      <c r="A193" s="150"/>
      <c r="C193" s="148"/>
      <c r="D193" s="148"/>
      <c r="E193" s="148"/>
    </row>
    <row r="194" spans="1:5" ht="15.75" hidden="1">
      <c r="A194" s="150"/>
      <c r="C194" s="148"/>
      <c r="D194" s="148"/>
      <c r="E194" s="148"/>
    </row>
    <row r="195" spans="1:5" ht="15.75" hidden="1">
      <c r="A195" s="150"/>
      <c r="C195" s="148"/>
      <c r="D195" s="148"/>
      <c r="E195" s="148"/>
    </row>
    <row r="196" spans="1:5" ht="15.75" hidden="1">
      <c r="A196" s="150"/>
      <c r="C196" s="148"/>
      <c r="D196" s="148"/>
      <c r="E196" s="148"/>
    </row>
    <row r="197" spans="1:5" ht="15.75" hidden="1">
      <c r="A197" s="150"/>
      <c r="C197" s="148"/>
      <c r="D197" s="148"/>
      <c r="E197" s="148"/>
    </row>
    <row r="198" spans="1:5" ht="15.75" hidden="1">
      <c r="A198" s="150"/>
      <c r="C198" s="148"/>
      <c r="D198" s="148"/>
      <c r="E198" s="148"/>
    </row>
    <row r="199" spans="1:5" ht="15.75" hidden="1">
      <c r="A199" s="150"/>
      <c r="C199" s="148"/>
      <c r="D199" s="148"/>
      <c r="E199" s="148"/>
    </row>
    <row r="200" spans="1:5" ht="15.75" hidden="1">
      <c r="A200" s="150"/>
      <c r="C200" s="148"/>
      <c r="D200" s="148"/>
      <c r="E200" s="148"/>
    </row>
    <row r="201" spans="1:5" ht="15.75" hidden="1">
      <c r="A201" s="150"/>
      <c r="C201" s="148"/>
      <c r="D201" s="148"/>
      <c r="E201" s="148"/>
    </row>
    <row r="202" spans="1:5" ht="15.75" hidden="1">
      <c r="A202" s="150"/>
      <c r="C202" s="148"/>
      <c r="D202" s="148"/>
      <c r="E202" s="148"/>
    </row>
    <row r="203" spans="1:5" ht="15.75" hidden="1">
      <c r="A203" s="150"/>
      <c r="C203" s="148"/>
      <c r="D203" s="148"/>
      <c r="E203" s="148"/>
    </row>
    <row r="204" spans="1:5" ht="15.75" hidden="1">
      <c r="A204" s="150"/>
      <c r="C204" s="148"/>
      <c r="D204" s="148"/>
      <c r="E204" s="148"/>
    </row>
    <row r="205" spans="1:5" ht="15.75" hidden="1">
      <c r="A205" s="150"/>
      <c r="C205" s="148"/>
      <c r="D205" s="148"/>
      <c r="E205" s="148"/>
    </row>
    <row r="206" spans="1:5" ht="15.75" hidden="1">
      <c r="A206" s="150"/>
      <c r="C206" s="148"/>
      <c r="D206" s="148"/>
      <c r="E206" s="148"/>
    </row>
    <row r="207" spans="1:5" ht="15.75" hidden="1">
      <c r="A207" s="150"/>
      <c r="C207" s="148"/>
      <c r="D207" s="148"/>
      <c r="E207" s="148"/>
    </row>
    <row r="208" spans="1:5" ht="15.75" hidden="1">
      <c r="A208" s="150"/>
      <c r="C208" s="148"/>
      <c r="D208" s="148"/>
      <c r="E208" s="148"/>
    </row>
    <row r="209" spans="1:5" ht="15.75" hidden="1">
      <c r="A209" s="150"/>
      <c r="C209" s="148"/>
      <c r="D209" s="148"/>
      <c r="E209" s="148"/>
    </row>
    <row r="210" spans="1:5" ht="15.75" hidden="1">
      <c r="A210" s="150"/>
      <c r="C210" s="148"/>
      <c r="D210" s="148"/>
      <c r="E210" s="148"/>
    </row>
    <row r="211" spans="1:5" ht="15.75" hidden="1">
      <c r="A211" s="150"/>
      <c r="C211" s="148"/>
      <c r="D211" s="148"/>
      <c r="E211" s="148"/>
    </row>
    <row r="212" spans="1:5" ht="15.75" hidden="1">
      <c r="A212" s="150"/>
      <c r="C212" s="148"/>
      <c r="D212" s="148"/>
      <c r="E212" s="148"/>
    </row>
    <row r="213" spans="1:5" ht="15.75" hidden="1">
      <c r="A213" s="150"/>
      <c r="C213" s="148"/>
      <c r="D213" s="148"/>
      <c r="E213" s="148"/>
    </row>
    <row r="214" spans="1:5" ht="15.75" hidden="1">
      <c r="A214" s="150"/>
      <c r="C214" s="148"/>
      <c r="D214" s="148"/>
      <c r="E214" s="148"/>
    </row>
    <row r="215" spans="1:5" ht="15.75" hidden="1">
      <c r="A215" s="150"/>
      <c r="C215" s="148"/>
      <c r="D215" s="148"/>
      <c r="E215" s="148"/>
    </row>
    <row r="216" spans="1:5" ht="15.75" hidden="1">
      <c r="A216" s="151"/>
      <c r="C216" s="148"/>
      <c r="D216" s="148"/>
      <c r="E216" s="148"/>
    </row>
    <row r="217" spans="1:5" ht="15.75" hidden="1">
      <c r="A217" s="151"/>
      <c r="C217" s="148"/>
      <c r="D217" s="148"/>
      <c r="E217" s="148"/>
    </row>
    <row r="218" spans="1:5" ht="15.75" hidden="1">
      <c r="A218" s="151"/>
      <c r="C218" s="148"/>
      <c r="D218" s="148"/>
      <c r="E218" s="148"/>
    </row>
    <row r="219" spans="1:5" ht="15.75" hidden="1">
      <c r="A219" s="151"/>
      <c r="C219" s="148"/>
      <c r="D219" s="148"/>
      <c r="E219" s="148"/>
    </row>
    <row r="220" spans="1:5" ht="15.75" hidden="1">
      <c r="A220" s="151"/>
      <c r="C220" s="148"/>
      <c r="D220" s="148"/>
      <c r="E220" s="148"/>
    </row>
    <row r="221" spans="1:5" ht="15.75" hidden="1">
      <c r="A221" s="151"/>
      <c r="C221" s="148"/>
      <c r="D221" s="148"/>
      <c r="E221" s="148"/>
    </row>
    <row r="222" spans="1:5" ht="15.75" hidden="1">
      <c r="A222" s="151"/>
      <c r="C222" s="148"/>
      <c r="D222" s="148"/>
      <c r="E222" s="148"/>
    </row>
    <row r="223" spans="1:5" ht="15.75" hidden="1">
      <c r="A223" s="151"/>
      <c r="C223" s="148"/>
      <c r="D223" s="148"/>
      <c r="E223" s="148"/>
    </row>
    <row r="224" spans="1:5" ht="15.75" hidden="1">
      <c r="A224" s="151"/>
      <c r="C224" s="148"/>
      <c r="D224" s="148"/>
      <c r="E224" s="148"/>
    </row>
    <row r="225" spans="1:5" ht="15.75" hidden="1">
      <c r="A225" s="151"/>
      <c r="C225" s="148"/>
      <c r="D225" s="148"/>
      <c r="E225" s="148"/>
    </row>
    <row r="226" spans="1:5" ht="15.75" hidden="1">
      <c r="A226" s="151"/>
      <c r="C226" s="148"/>
      <c r="D226" s="148"/>
      <c r="E226" s="148"/>
    </row>
    <row r="227" spans="1:5" ht="15.75" hidden="1">
      <c r="A227" s="151"/>
      <c r="C227" s="148"/>
      <c r="D227" s="148"/>
      <c r="E227" s="148"/>
    </row>
    <row r="228" spans="1:5" ht="15.75" hidden="1">
      <c r="A228" s="151"/>
      <c r="C228" s="148"/>
      <c r="D228" s="148"/>
      <c r="E228" s="148"/>
    </row>
    <row r="229" spans="1:5" ht="15.75" hidden="1">
      <c r="A229" s="151"/>
      <c r="C229" s="148"/>
      <c r="D229" s="148"/>
      <c r="E229" s="148"/>
    </row>
    <row r="230" spans="1:5" ht="15.75" hidden="1">
      <c r="A230" s="151"/>
      <c r="C230" s="148"/>
      <c r="D230" s="148"/>
      <c r="E230" s="148"/>
    </row>
    <row r="231" spans="1:5" ht="15.75" hidden="1">
      <c r="A231" s="151"/>
      <c r="C231" s="148"/>
      <c r="D231" s="148"/>
      <c r="E231" s="148"/>
    </row>
    <row r="232" spans="1:5" ht="15.75" hidden="1">
      <c r="A232" s="151"/>
      <c r="C232" s="148"/>
      <c r="D232" s="148"/>
      <c r="E232" s="148"/>
    </row>
    <row r="233" spans="1:5" ht="15.75" hidden="1">
      <c r="A233" s="151"/>
      <c r="C233" s="148"/>
      <c r="D233" s="148"/>
      <c r="E233" s="148"/>
    </row>
    <row r="234" spans="1:5" ht="15.75" hidden="1">
      <c r="A234" s="151"/>
      <c r="C234" s="148"/>
      <c r="D234" s="148"/>
      <c r="E234" s="148"/>
    </row>
    <row r="235" spans="1:5" ht="15.75" hidden="1">
      <c r="A235" s="151"/>
      <c r="C235" s="148"/>
      <c r="D235" s="148"/>
      <c r="E235" s="148"/>
    </row>
    <row r="236" spans="1:5" ht="15.75" hidden="1">
      <c r="A236" s="151"/>
      <c r="C236" s="148"/>
      <c r="D236" s="148"/>
      <c r="E236" s="148"/>
    </row>
    <row r="237" spans="1:5" ht="15.75" hidden="1">
      <c r="A237" s="151"/>
      <c r="C237" s="148"/>
      <c r="D237" s="148"/>
      <c r="E237" s="148"/>
    </row>
    <row r="238" spans="1:5" ht="15.75" hidden="1">
      <c r="A238" s="151"/>
      <c r="C238" s="148"/>
      <c r="D238" s="148"/>
      <c r="E238" s="148"/>
    </row>
    <row r="239" spans="1:5" ht="15.75" hidden="1">
      <c r="A239" s="151"/>
      <c r="C239" s="148"/>
      <c r="D239" s="148"/>
      <c r="E239" s="148"/>
    </row>
    <row r="240" spans="1:5" ht="15.75" hidden="1">
      <c r="A240" s="151"/>
      <c r="C240" s="148"/>
      <c r="D240" s="148"/>
      <c r="E240" s="148"/>
    </row>
    <row r="241" spans="1:5" ht="15.75" hidden="1">
      <c r="A241" s="151"/>
      <c r="C241" s="148"/>
      <c r="D241" s="148"/>
      <c r="E241" s="148"/>
    </row>
    <row r="242" spans="1:5" ht="15.75" hidden="1">
      <c r="A242" s="151"/>
      <c r="C242" s="148"/>
      <c r="D242" s="148"/>
      <c r="E242" s="148"/>
    </row>
    <row r="243" spans="1:5" ht="15.75" hidden="1">
      <c r="A243" s="151"/>
      <c r="C243" s="148"/>
      <c r="D243" s="148"/>
      <c r="E243" s="148"/>
    </row>
    <row r="244" spans="1:5" ht="15.75" hidden="1">
      <c r="A244" s="151"/>
      <c r="C244" s="148"/>
      <c r="D244" s="148"/>
      <c r="E244" s="148"/>
    </row>
    <row r="245" spans="1:5" ht="15.75" hidden="1">
      <c r="A245" s="151"/>
      <c r="C245" s="148"/>
      <c r="D245" s="148"/>
      <c r="E245" s="148"/>
    </row>
    <row r="246" spans="1:5" ht="15.75" hidden="1">
      <c r="A246" s="151"/>
      <c r="C246" s="148"/>
      <c r="D246" s="148"/>
      <c r="E246" s="148"/>
    </row>
    <row r="247" spans="1:5" ht="15.75" hidden="1">
      <c r="A247" s="151"/>
      <c r="C247" s="148"/>
      <c r="D247" s="148"/>
      <c r="E247" s="148"/>
    </row>
    <row r="248" spans="1:5" ht="15.75" hidden="1">
      <c r="A248" s="151"/>
      <c r="C248" s="148"/>
      <c r="D248" s="148"/>
      <c r="E248" s="148"/>
    </row>
    <row r="249" spans="1:5" ht="15.75" hidden="1">
      <c r="A249" s="151"/>
      <c r="C249" s="148"/>
      <c r="D249" s="148"/>
      <c r="E249" s="148"/>
    </row>
    <row r="250" spans="1:5" ht="15.75" hidden="1">
      <c r="A250" s="151"/>
      <c r="C250" s="148"/>
      <c r="D250" s="148"/>
      <c r="E250" s="148"/>
    </row>
    <row r="251" spans="1:5" ht="15.75" hidden="1">
      <c r="A251" s="151"/>
      <c r="C251" s="148"/>
      <c r="D251" s="148"/>
      <c r="E251" s="148"/>
    </row>
    <row r="252" spans="1:5" ht="15.75" hidden="1">
      <c r="A252" s="151"/>
      <c r="C252" s="148"/>
      <c r="D252" s="148"/>
      <c r="E252" s="148"/>
    </row>
    <row r="253" spans="1:5" ht="15.75" hidden="1">
      <c r="A253" s="151"/>
      <c r="C253" s="148"/>
      <c r="D253" s="148"/>
      <c r="E253" s="148"/>
    </row>
    <row r="254" spans="1:5" ht="15.75" hidden="1">
      <c r="A254" s="151"/>
      <c r="C254" s="148"/>
      <c r="D254" s="148"/>
      <c r="E254" s="148"/>
    </row>
    <row r="255" spans="1:5" ht="15.75" hidden="1">
      <c r="A255" s="151"/>
      <c r="C255" s="148"/>
      <c r="D255" s="148"/>
      <c r="E255" s="148"/>
    </row>
    <row r="256" spans="1:5" ht="15.75" hidden="1">
      <c r="A256" s="151"/>
      <c r="C256" s="148"/>
      <c r="D256" s="148"/>
      <c r="E256" s="148"/>
    </row>
    <row r="257" spans="1:5" ht="15.75" hidden="1">
      <c r="A257" s="151"/>
      <c r="C257" s="148"/>
      <c r="D257" s="148"/>
      <c r="E257" s="148"/>
    </row>
    <row r="258" spans="1:5" ht="15.75" hidden="1">
      <c r="A258" s="151"/>
      <c r="C258" s="148"/>
      <c r="D258" s="148"/>
      <c r="E258" s="148"/>
    </row>
    <row r="259" spans="1:5" ht="15.75" hidden="1">
      <c r="A259" s="151"/>
      <c r="C259" s="148"/>
      <c r="D259" s="148"/>
      <c r="E259" s="148"/>
    </row>
    <row r="260" spans="1:5" ht="15.75" hidden="1">
      <c r="A260" s="151"/>
      <c r="C260" s="148"/>
      <c r="D260" s="148"/>
      <c r="E260" s="148"/>
    </row>
    <row r="261" spans="1:5" ht="15.75" hidden="1">
      <c r="A261" s="151"/>
      <c r="C261" s="148"/>
      <c r="D261" s="148"/>
      <c r="E261" s="148"/>
    </row>
    <row r="262" spans="1:5" ht="15.75" hidden="1">
      <c r="A262" s="151"/>
      <c r="C262" s="148"/>
      <c r="D262" s="148"/>
      <c r="E262" s="148"/>
    </row>
    <row r="263" spans="1:5" ht="15.75" hidden="1">
      <c r="A263" s="151"/>
      <c r="C263" s="148"/>
      <c r="D263" s="148"/>
      <c r="E263" s="148"/>
    </row>
    <row r="264" spans="1:5" ht="15.75" hidden="1">
      <c r="A264" s="151"/>
      <c r="C264" s="148"/>
      <c r="D264" s="148"/>
      <c r="E264" s="148"/>
    </row>
    <row r="265" spans="1:5" ht="15.75" hidden="1">
      <c r="A265" s="151"/>
      <c r="C265" s="148"/>
      <c r="D265" s="148"/>
      <c r="E265" s="148"/>
    </row>
    <row r="266" spans="1:5" ht="15.75" hidden="1">
      <c r="A266" s="151"/>
      <c r="C266" s="148"/>
      <c r="D266" s="148"/>
      <c r="E266" s="148"/>
    </row>
    <row r="267" spans="1:5" ht="15.75" hidden="1">
      <c r="A267" s="151"/>
      <c r="C267" s="148"/>
      <c r="D267" s="148"/>
      <c r="E267" s="148"/>
    </row>
    <row r="268" spans="1:5" ht="15.75" hidden="1">
      <c r="A268" s="151"/>
      <c r="C268" s="148"/>
      <c r="D268" s="148"/>
      <c r="E268" s="148"/>
    </row>
    <row r="269" spans="1:5" ht="15.75" hidden="1">
      <c r="A269" s="151"/>
      <c r="C269" s="148"/>
      <c r="D269" s="148"/>
      <c r="E269" s="148"/>
    </row>
    <row r="270" spans="1:5" ht="15.75" hidden="1">
      <c r="A270" s="151"/>
      <c r="C270" s="148"/>
      <c r="D270" s="148"/>
      <c r="E270" s="148"/>
    </row>
    <row r="271" spans="1:5" ht="15.75" hidden="1">
      <c r="A271" s="151"/>
      <c r="C271" s="148"/>
      <c r="D271" s="148"/>
      <c r="E271" s="148"/>
    </row>
    <row r="272" spans="1:5" ht="15.75" hidden="1">
      <c r="A272" s="151"/>
      <c r="C272" s="148"/>
      <c r="D272" s="148"/>
      <c r="E272" s="148"/>
    </row>
    <row r="273" spans="1:5" ht="15.75" hidden="1">
      <c r="A273" s="151"/>
      <c r="C273" s="148"/>
      <c r="D273" s="148"/>
      <c r="E273" s="148"/>
    </row>
    <row r="274" spans="1:5" ht="15.75" hidden="1">
      <c r="A274" s="151"/>
      <c r="C274" s="148"/>
      <c r="D274" s="148"/>
      <c r="E274" s="148"/>
    </row>
    <row r="275" spans="1:5" ht="15.75" hidden="1">
      <c r="A275" s="151"/>
      <c r="C275" s="148"/>
      <c r="D275" s="148"/>
      <c r="E275" s="148"/>
    </row>
    <row r="276" spans="1:5" ht="15.75" hidden="1">
      <c r="A276" s="151"/>
      <c r="C276" s="148"/>
      <c r="D276" s="148"/>
      <c r="E276" s="148"/>
    </row>
    <row r="277" spans="1:5" ht="15.75" hidden="1">
      <c r="A277" s="151"/>
      <c r="C277" s="148"/>
      <c r="D277" s="148"/>
      <c r="E277" s="148"/>
    </row>
    <row r="278" spans="1:5" ht="15.75" hidden="1">
      <c r="A278" s="151"/>
      <c r="C278" s="148"/>
      <c r="D278" s="148"/>
      <c r="E278" s="148"/>
    </row>
    <row r="279" spans="1:5" ht="15.75" hidden="1">
      <c r="A279" s="151"/>
      <c r="C279" s="148"/>
      <c r="D279" s="148"/>
      <c r="E279" s="148"/>
    </row>
    <row r="280" spans="1:5" ht="15.75" hidden="1">
      <c r="A280" s="151"/>
      <c r="C280" s="148"/>
      <c r="D280" s="148"/>
      <c r="E280" s="148"/>
    </row>
    <row r="281" spans="1:5" ht="15.75" hidden="1">
      <c r="A281" s="151"/>
      <c r="C281" s="148"/>
      <c r="D281" s="148"/>
      <c r="E281" s="148"/>
    </row>
    <row r="282" spans="1:5" ht="15.75" hidden="1">
      <c r="A282" s="151"/>
      <c r="C282" s="148"/>
      <c r="D282" s="148"/>
      <c r="E282" s="148"/>
    </row>
    <row r="283" spans="1:5" ht="15.75" hidden="1">
      <c r="A283" s="151"/>
      <c r="C283" s="148"/>
      <c r="D283" s="148"/>
      <c r="E283" s="148"/>
    </row>
    <row r="284" spans="1:5" ht="15.75" hidden="1">
      <c r="A284" s="151"/>
      <c r="C284" s="148"/>
      <c r="D284" s="148"/>
      <c r="E284" s="148"/>
    </row>
    <row r="285" spans="1:5" ht="15.75" hidden="1">
      <c r="A285" s="151"/>
      <c r="C285" s="148"/>
      <c r="D285" s="148"/>
      <c r="E285" s="148"/>
    </row>
    <row r="286" spans="1:5" ht="15.75" hidden="1">
      <c r="A286" s="151"/>
      <c r="C286" s="148"/>
      <c r="D286" s="148"/>
      <c r="E286" s="148"/>
    </row>
    <row r="287" spans="1:5" ht="15.75" hidden="1">
      <c r="A287" s="151"/>
      <c r="C287" s="148"/>
      <c r="D287" s="148"/>
      <c r="E287" s="148"/>
    </row>
    <row r="288" spans="1:5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  <row r="670" spans="1:1" ht="15.75" hidden="1">
      <c r="A670" s="151"/>
    </row>
    <row r="671" spans="1:1" ht="15.75" hidden="1">
      <c r="A671" s="151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WVP653"/>
  <sheetViews>
    <sheetView topLeftCell="A2" zoomScale="50" workbookViewId="0">
      <selection activeCell="A17" sqref="A17"/>
    </sheetView>
  </sheetViews>
  <sheetFormatPr defaultColWidth="0" defaultRowHeight="12.75" zeroHeight="1"/>
  <cols>
    <col min="1" max="1" width="79.140625" style="115" customWidth="1"/>
    <col min="2" max="6" width="19.5703125" style="101" customWidth="1"/>
    <col min="7" max="7" width="18.42578125" style="137" customWidth="1"/>
    <col min="8" max="8" width="2.5703125" style="152" hidden="1"/>
    <col min="9" max="256" width="9.140625" style="101" hidden="1"/>
    <col min="257" max="257" width="63.7109375" style="101" hidden="1"/>
    <col min="258" max="262" width="19.5703125" style="101" hidden="1"/>
    <col min="263" max="263" width="18.42578125" style="101" hidden="1"/>
    <col min="264" max="264" width="2.5703125" style="101" hidden="1"/>
    <col min="265" max="512" width="9.140625" style="101" hidden="1"/>
    <col min="513" max="513" width="63.7109375" style="101" hidden="1"/>
    <col min="514" max="518" width="19.5703125" style="101" hidden="1"/>
    <col min="519" max="519" width="18.42578125" style="101" hidden="1"/>
    <col min="520" max="520" width="2.5703125" style="101" hidden="1"/>
    <col min="521" max="768" width="9.140625" style="101" hidden="1"/>
    <col min="769" max="769" width="63.7109375" style="101" hidden="1"/>
    <col min="770" max="774" width="19.5703125" style="101" hidden="1"/>
    <col min="775" max="775" width="18.42578125" style="101" hidden="1"/>
    <col min="776" max="776" width="2.5703125" style="101" hidden="1"/>
    <col min="777" max="1024" width="9.140625" style="101" hidden="1"/>
    <col min="1025" max="1025" width="63.7109375" style="101" hidden="1"/>
    <col min="1026" max="1030" width="19.5703125" style="101" hidden="1"/>
    <col min="1031" max="1031" width="18.42578125" style="101" hidden="1"/>
    <col min="1032" max="1032" width="2.5703125" style="101" hidden="1"/>
    <col min="1033" max="1280" width="9.140625" style="101" hidden="1"/>
    <col min="1281" max="1281" width="63.7109375" style="101" hidden="1"/>
    <col min="1282" max="1286" width="19.5703125" style="101" hidden="1"/>
    <col min="1287" max="1287" width="18.42578125" style="101" hidden="1"/>
    <col min="1288" max="1288" width="2.5703125" style="101" hidden="1"/>
    <col min="1289" max="1536" width="9.140625" style="101" hidden="1"/>
    <col min="1537" max="1537" width="63.7109375" style="101" hidden="1"/>
    <col min="1538" max="1542" width="19.5703125" style="101" hidden="1"/>
    <col min="1543" max="1543" width="18.42578125" style="101" hidden="1"/>
    <col min="1544" max="1544" width="2.5703125" style="101" hidden="1"/>
    <col min="1545" max="1792" width="9.140625" style="101" hidden="1"/>
    <col min="1793" max="1793" width="63.7109375" style="101" hidden="1"/>
    <col min="1794" max="1798" width="19.5703125" style="101" hidden="1"/>
    <col min="1799" max="1799" width="18.42578125" style="101" hidden="1"/>
    <col min="1800" max="1800" width="2.5703125" style="101" hidden="1"/>
    <col min="1801" max="2048" width="9.140625" style="101" hidden="1"/>
    <col min="2049" max="2049" width="63.7109375" style="101" hidden="1"/>
    <col min="2050" max="2054" width="19.5703125" style="101" hidden="1"/>
    <col min="2055" max="2055" width="18.42578125" style="101" hidden="1"/>
    <col min="2056" max="2056" width="2.5703125" style="101" hidden="1"/>
    <col min="2057" max="2304" width="9.140625" style="101" hidden="1"/>
    <col min="2305" max="2305" width="63.7109375" style="101" hidden="1"/>
    <col min="2306" max="2310" width="19.5703125" style="101" hidden="1"/>
    <col min="2311" max="2311" width="18.42578125" style="101" hidden="1"/>
    <col min="2312" max="2312" width="2.5703125" style="101" hidden="1"/>
    <col min="2313" max="2560" width="9.140625" style="101" hidden="1"/>
    <col min="2561" max="2561" width="63.7109375" style="101" hidden="1"/>
    <col min="2562" max="2566" width="19.5703125" style="101" hidden="1"/>
    <col min="2567" max="2567" width="18.42578125" style="101" hidden="1"/>
    <col min="2568" max="2568" width="2.5703125" style="101" hidden="1"/>
    <col min="2569" max="2816" width="9.140625" style="101" hidden="1"/>
    <col min="2817" max="2817" width="63.7109375" style="101" hidden="1"/>
    <col min="2818" max="2822" width="19.5703125" style="101" hidden="1"/>
    <col min="2823" max="2823" width="18.42578125" style="101" hidden="1"/>
    <col min="2824" max="2824" width="2.5703125" style="101" hidden="1"/>
    <col min="2825" max="3072" width="9.140625" style="101" hidden="1"/>
    <col min="3073" max="3073" width="63.7109375" style="101" hidden="1"/>
    <col min="3074" max="3078" width="19.5703125" style="101" hidden="1"/>
    <col min="3079" max="3079" width="18.42578125" style="101" hidden="1"/>
    <col min="3080" max="3080" width="2.5703125" style="101" hidden="1"/>
    <col min="3081" max="3328" width="9.140625" style="101" hidden="1"/>
    <col min="3329" max="3329" width="63.7109375" style="101" hidden="1"/>
    <col min="3330" max="3334" width="19.5703125" style="101" hidden="1"/>
    <col min="3335" max="3335" width="18.42578125" style="101" hidden="1"/>
    <col min="3336" max="3336" width="2.5703125" style="101" hidden="1"/>
    <col min="3337" max="3584" width="9.140625" style="101" hidden="1"/>
    <col min="3585" max="3585" width="63.7109375" style="101" hidden="1"/>
    <col min="3586" max="3590" width="19.5703125" style="101" hidden="1"/>
    <col min="3591" max="3591" width="18.42578125" style="101" hidden="1"/>
    <col min="3592" max="3592" width="2.5703125" style="101" hidden="1"/>
    <col min="3593" max="3840" width="9.140625" style="101" hidden="1"/>
    <col min="3841" max="3841" width="63.7109375" style="101" hidden="1"/>
    <col min="3842" max="3846" width="19.5703125" style="101" hidden="1"/>
    <col min="3847" max="3847" width="18.42578125" style="101" hidden="1"/>
    <col min="3848" max="3848" width="2.5703125" style="101" hidden="1"/>
    <col min="3849" max="4096" width="9.140625" style="101" hidden="1"/>
    <col min="4097" max="4097" width="63.7109375" style="101" hidden="1"/>
    <col min="4098" max="4102" width="19.5703125" style="101" hidden="1"/>
    <col min="4103" max="4103" width="18.42578125" style="101" hidden="1"/>
    <col min="4104" max="4104" width="2.5703125" style="101" hidden="1"/>
    <col min="4105" max="4352" width="9.140625" style="101" hidden="1"/>
    <col min="4353" max="4353" width="63.7109375" style="101" hidden="1"/>
    <col min="4354" max="4358" width="19.5703125" style="101" hidden="1"/>
    <col min="4359" max="4359" width="18.42578125" style="101" hidden="1"/>
    <col min="4360" max="4360" width="2.5703125" style="101" hidden="1"/>
    <col min="4361" max="4608" width="9.140625" style="101" hidden="1"/>
    <col min="4609" max="4609" width="63.7109375" style="101" hidden="1"/>
    <col min="4610" max="4614" width="19.5703125" style="101" hidden="1"/>
    <col min="4615" max="4615" width="18.42578125" style="101" hidden="1"/>
    <col min="4616" max="4616" width="2.5703125" style="101" hidden="1"/>
    <col min="4617" max="4864" width="9.140625" style="101" hidden="1"/>
    <col min="4865" max="4865" width="63.7109375" style="101" hidden="1"/>
    <col min="4866" max="4870" width="19.5703125" style="101" hidden="1"/>
    <col min="4871" max="4871" width="18.42578125" style="101" hidden="1"/>
    <col min="4872" max="4872" width="2.5703125" style="101" hidden="1"/>
    <col min="4873" max="5120" width="9.140625" style="101" hidden="1"/>
    <col min="5121" max="5121" width="63.7109375" style="101" hidden="1"/>
    <col min="5122" max="5126" width="19.5703125" style="101" hidden="1"/>
    <col min="5127" max="5127" width="18.42578125" style="101" hidden="1"/>
    <col min="5128" max="5128" width="2.5703125" style="101" hidden="1"/>
    <col min="5129" max="5376" width="9.140625" style="101" hidden="1"/>
    <col min="5377" max="5377" width="63.7109375" style="101" hidden="1"/>
    <col min="5378" max="5382" width="19.5703125" style="101" hidden="1"/>
    <col min="5383" max="5383" width="18.42578125" style="101" hidden="1"/>
    <col min="5384" max="5384" width="2.5703125" style="101" hidden="1"/>
    <col min="5385" max="5632" width="9.140625" style="101" hidden="1"/>
    <col min="5633" max="5633" width="63.7109375" style="101" hidden="1"/>
    <col min="5634" max="5638" width="19.5703125" style="101" hidden="1"/>
    <col min="5639" max="5639" width="18.42578125" style="101" hidden="1"/>
    <col min="5640" max="5640" width="2.5703125" style="101" hidden="1"/>
    <col min="5641" max="5888" width="9.140625" style="101" hidden="1"/>
    <col min="5889" max="5889" width="63.7109375" style="101" hidden="1"/>
    <col min="5890" max="5894" width="19.5703125" style="101" hidden="1"/>
    <col min="5895" max="5895" width="18.42578125" style="101" hidden="1"/>
    <col min="5896" max="5896" width="2.5703125" style="101" hidden="1"/>
    <col min="5897" max="6144" width="9.140625" style="101" hidden="1"/>
    <col min="6145" max="6145" width="63.7109375" style="101" hidden="1"/>
    <col min="6146" max="6150" width="19.5703125" style="101" hidden="1"/>
    <col min="6151" max="6151" width="18.42578125" style="101" hidden="1"/>
    <col min="6152" max="6152" width="2.5703125" style="101" hidden="1"/>
    <col min="6153" max="6400" width="9.140625" style="101" hidden="1"/>
    <col min="6401" max="6401" width="63.7109375" style="101" hidden="1"/>
    <col min="6402" max="6406" width="19.5703125" style="101" hidden="1"/>
    <col min="6407" max="6407" width="18.42578125" style="101" hidden="1"/>
    <col min="6408" max="6408" width="2.5703125" style="101" hidden="1"/>
    <col min="6409" max="6656" width="9.140625" style="101" hidden="1"/>
    <col min="6657" max="6657" width="63.7109375" style="101" hidden="1"/>
    <col min="6658" max="6662" width="19.5703125" style="101" hidden="1"/>
    <col min="6663" max="6663" width="18.42578125" style="101" hidden="1"/>
    <col min="6664" max="6664" width="2.5703125" style="101" hidden="1"/>
    <col min="6665" max="6912" width="9.140625" style="101" hidden="1"/>
    <col min="6913" max="6913" width="63.7109375" style="101" hidden="1"/>
    <col min="6914" max="6918" width="19.5703125" style="101" hidden="1"/>
    <col min="6919" max="6919" width="18.42578125" style="101" hidden="1"/>
    <col min="6920" max="6920" width="2.5703125" style="101" hidden="1"/>
    <col min="6921" max="7168" width="9.140625" style="101" hidden="1"/>
    <col min="7169" max="7169" width="63.7109375" style="101" hidden="1"/>
    <col min="7170" max="7174" width="19.5703125" style="101" hidden="1"/>
    <col min="7175" max="7175" width="18.42578125" style="101" hidden="1"/>
    <col min="7176" max="7176" width="2.5703125" style="101" hidden="1"/>
    <col min="7177" max="7424" width="9.140625" style="101" hidden="1"/>
    <col min="7425" max="7425" width="63.7109375" style="101" hidden="1"/>
    <col min="7426" max="7430" width="19.5703125" style="101" hidden="1"/>
    <col min="7431" max="7431" width="18.42578125" style="101" hidden="1"/>
    <col min="7432" max="7432" width="2.5703125" style="101" hidden="1"/>
    <col min="7433" max="7680" width="9.140625" style="101" hidden="1"/>
    <col min="7681" max="7681" width="63.7109375" style="101" hidden="1"/>
    <col min="7682" max="7686" width="19.5703125" style="101" hidden="1"/>
    <col min="7687" max="7687" width="18.42578125" style="101" hidden="1"/>
    <col min="7688" max="7688" width="2.5703125" style="101" hidden="1"/>
    <col min="7689" max="7936" width="9.140625" style="101" hidden="1"/>
    <col min="7937" max="7937" width="63.7109375" style="101" hidden="1"/>
    <col min="7938" max="7942" width="19.5703125" style="101" hidden="1"/>
    <col min="7943" max="7943" width="18.42578125" style="101" hidden="1"/>
    <col min="7944" max="7944" width="2.5703125" style="101" hidden="1"/>
    <col min="7945" max="8192" width="9.140625" style="101" hidden="1"/>
    <col min="8193" max="8193" width="63.7109375" style="101" hidden="1"/>
    <col min="8194" max="8198" width="19.5703125" style="101" hidden="1"/>
    <col min="8199" max="8199" width="18.42578125" style="101" hidden="1"/>
    <col min="8200" max="8200" width="2.5703125" style="101" hidden="1"/>
    <col min="8201" max="8448" width="9.140625" style="101" hidden="1"/>
    <col min="8449" max="8449" width="63.7109375" style="101" hidden="1"/>
    <col min="8450" max="8454" width="19.5703125" style="101" hidden="1"/>
    <col min="8455" max="8455" width="18.42578125" style="101" hidden="1"/>
    <col min="8456" max="8456" width="2.5703125" style="101" hidden="1"/>
    <col min="8457" max="8704" width="9.140625" style="101" hidden="1"/>
    <col min="8705" max="8705" width="63.7109375" style="101" hidden="1"/>
    <col min="8706" max="8710" width="19.5703125" style="101" hidden="1"/>
    <col min="8711" max="8711" width="18.42578125" style="101" hidden="1"/>
    <col min="8712" max="8712" width="2.5703125" style="101" hidden="1"/>
    <col min="8713" max="8960" width="9.140625" style="101" hidden="1"/>
    <col min="8961" max="8961" width="63.7109375" style="101" hidden="1"/>
    <col min="8962" max="8966" width="19.5703125" style="101" hidden="1"/>
    <col min="8967" max="8967" width="18.42578125" style="101" hidden="1"/>
    <col min="8968" max="8968" width="2.5703125" style="101" hidden="1"/>
    <col min="8969" max="9216" width="9.140625" style="101" hidden="1"/>
    <col min="9217" max="9217" width="63.7109375" style="101" hidden="1"/>
    <col min="9218" max="9222" width="19.5703125" style="101" hidden="1"/>
    <col min="9223" max="9223" width="18.42578125" style="101" hidden="1"/>
    <col min="9224" max="9224" width="2.5703125" style="101" hidden="1"/>
    <col min="9225" max="9472" width="9.140625" style="101" hidden="1"/>
    <col min="9473" max="9473" width="63.7109375" style="101" hidden="1"/>
    <col min="9474" max="9478" width="19.5703125" style="101" hidden="1"/>
    <col min="9479" max="9479" width="18.42578125" style="101" hidden="1"/>
    <col min="9480" max="9480" width="2.5703125" style="101" hidden="1"/>
    <col min="9481" max="9728" width="9.140625" style="101" hidden="1"/>
    <col min="9729" max="9729" width="63.7109375" style="101" hidden="1"/>
    <col min="9730" max="9734" width="19.5703125" style="101" hidden="1"/>
    <col min="9735" max="9735" width="18.42578125" style="101" hidden="1"/>
    <col min="9736" max="9736" width="2.5703125" style="101" hidden="1"/>
    <col min="9737" max="9984" width="9.140625" style="101" hidden="1"/>
    <col min="9985" max="9985" width="63.7109375" style="101" hidden="1"/>
    <col min="9986" max="9990" width="19.5703125" style="101" hidden="1"/>
    <col min="9991" max="9991" width="18.42578125" style="101" hidden="1"/>
    <col min="9992" max="9992" width="2.5703125" style="101" hidden="1"/>
    <col min="9993" max="10240" width="9.140625" style="101" hidden="1"/>
    <col min="10241" max="10241" width="63.7109375" style="101" hidden="1"/>
    <col min="10242" max="10246" width="19.5703125" style="101" hidden="1"/>
    <col min="10247" max="10247" width="18.42578125" style="101" hidden="1"/>
    <col min="10248" max="10248" width="2.5703125" style="101" hidden="1"/>
    <col min="10249" max="10496" width="9.140625" style="101" hidden="1"/>
    <col min="10497" max="10497" width="63.7109375" style="101" hidden="1"/>
    <col min="10498" max="10502" width="19.5703125" style="101" hidden="1"/>
    <col min="10503" max="10503" width="18.42578125" style="101" hidden="1"/>
    <col min="10504" max="10504" width="2.5703125" style="101" hidden="1"/>
    <col min="10505" max="10752" width="9.140625" style="101" hidden="1"/>
    <col min="10753" max="10753" width="63.7109375" style="101" hidden="1"/>
    <col min="10754" max="10758" width="19.5703125" style="101" hidden="1"/>
    <col min="10759" max="10759" width="18.42578125" style="101" hidden="1"/>
    <col min="10760" max="10760" width="2.5703125" style="101" hidden="1"/>
    <col min="10761" max="11008" width="9.140625" style="101" hidden="1"/>
    <col min="11009" max="11009" width="63.7109375" style="101" hidden="1"/>
    <col min="11010" max="11014" width="19.5703125" style="101" hidden="1"/>
    <col min="11015" max="11015" width="18.42578125" style="101" hidden="1"/>
    <col min="11016" max="11016" width="2.5703125" style="101" hidden="1"/>
    <col min="11017" max="11264" width="9.140625" style="101" hidden="1"/>
    <col min="11265" max="11265" width="63.7109375" style="101" hidden="1"/>
    <col min="11266" max="11270" width="19.5703125" style="101" hidden="1"/>
    <col min="11271" max="11271" width="18.42578125" style="101" hidden="1"/>
    <col min="11272" max="11272" width="2.5703125" style="101" hidden="1"/>
    <col min="11273" max="11520" width="9.140625" style="101" hidden="1"/>
    <col min="11521" max="11521" width="63.7109375" style="101" hidden="1"/>
    <col min="11522" max="11526" width="19.5703125" style="101" hidden="1"/>
    <col min="11527" max="11527" width="18.42578125" style="101" hidden="1"/>
    <col min="11528" max="11528" width="2.5703125" style="101" hidden="1"/>
    <col min="11529" max="11776" width="9.140625" style="101" hidden="1"/>
    <col min="11777" max="11777" width="63.7109375" style="101" hidden="1"/>
    <col min="11778" max="11782" width="19.5703125" style="101" hidden="1"/>
    <col min="11783" max="11783" width="18.42578125" style="101" hidden="1"/>
    <col min="11784" max="11784" width="2.5703125" style="101" hidden="1"/>
    <col min="11785" max="12032" width="9.140625" style="101" hidden="1"/>
    <col min="12033" max="12033" width="63.7109375" style="101" hidden="1"/>
    <col min="12034" max="12038" width="19.5703125" style="101" hidden="1"/>
    <col min="12039" max="12039" width="18.42578125" style="101" hidden="1"/>
    <col min="12040" max="12040" width="2.5703125" style="101" hidden="1"/>
    <col min="12041" max="12288" width="9.140625" style="101" hidden="1"/>
    <col min="12289" max="12289" width="63.7109375" style="101" hidden="1"/>
    <col min="12290" max="12294" width="19.5703125" style="101" hidden="1"/>
    <col min="12295" max="12295" width="18.42578125" style="101" hidden="1"/>
    <col min="12296" max="12296" width="2.5703125" style="101" hidden="1"/>
    <col min="12297" max="12544" width="9.140625" style="101" hidden="1"/>
    <col min="12545" max="12545" width="63.7109375" style="101" hidden="1"/>
    <col min="12546" max="12550" width="19.5703125" style="101" hidden="1"/>
    <col min="12551" max="12551" width="18.42578125" style="101" hidden="1"/>
    <col min="12552" max="12552" width="2.5703125" style="101" hidden="1"/>
    <col min="12553" max="12800" width="9.140625" style="101" hidden="1"/>
    <col min="12801" max="12801" width="63.7109375" style="101" hidden="1"/>
    <col min="12802" max="12806" width="19.5703125" style="101" hidden="1"/>
    <col min="12807" max="12807" width="18.42578125" style="101" hidden="1"/>
    <col min="12808" max="12808" width="2.5703125" style="101" hidden="1"/>
    <col min="12809" max="13056" width="9.140625" style="101" hidden="1"/>
    <col min="13057" max="13057" width="63.7109375" style="101" hidden="1"/>
    <col min="13058" max="13062" width="19.5703125" style="101" hidden="1"/>
    <col min="13063" max="13063" width="18.42578125" style="101" hidden="1"/>
    <col min="13064" max="13064" width="2.5703125" style="101" hidden="1"/>
    <col min="13065" max="13312" width="9.140625" style="101" hidden="1"/>
    <col min="13313" max="13313" width="63.7109375" style="101" hidden="1"/>
    <col min="13314" max="13318" width="19.5703125" style="101" hidden="1"/>
    <col min="13319" max="13319" width="18.42578125" style="101" hidden="1"/>
    <col min="13320" max="13320" width="2.5703125" style="101" hidden="1"/>
    <col min="13321" max="13568" width="9.140625" style="101" hidden="1"/>
    <col min="13569" max="13569" width="63.7109375" style="101" hidden="1"/>
    <col min="13570" max="13574" width="19.5703125" style="101" hidden="1"/>
    <col min="13575" max="13575" width="18.42578125" style="101" hidden="1"/>
    <col min="13576" max="13576" width="2.5703125" style="101" hidden="1"/>
    <col min="13577" max="13824" width="9.140625" style="101" hidden="1"/>
    <col min="13825" max="13825" width="63.7109375" style="101" hidden="1"/>
    <col min="13826" max="13830" width="19.5703125" style="101" hidden="1"/>
    <col min="13831" max="13831" width="18.42578125" style="101" hidden="1"/>
    <col min="13832" max="13832" width="2.5703125" style="101" hidden="1"/>
    <col min="13833" max="14080" width="9.140625" style="101" hidden="1"/>
    <col min="14081" max="14081" width="63.7109375" style="101" hidden="1"/>
    <col min="14082" max="14086" width="19.5703125" style="101" hidden="1"/>
    <col min="14087" max="14087" width="18.42578125" style="101" hidden="1"/>
    <col min="14088" max="14088" width="2.5703125" style="101" hidden="1"/>
    <col min="14089" max="14336" width="9.140625" style="101" hidden="1"/>
    <col min="14337" max="14337" width="63.7109375" style="101" hidden="1"/>
    <col min="14338" max="14342" width="19.5703125" style="101" hidden="1"/>
    <col min="14343" max="14343" width="18.42578125" style="101" hidden="1"/>
    <col min="14344" max="14344" width="2.5703125" style="101" hidden="1"/>
    <col min="14345" max="14592" width="9.140625" style="101" hidden="1"/>
    <col min="14593" max="14593" width="63.7109375" style="101" hidden="1"/>
    <col min="14594" max="14598" width="19.5703125" style="101" hidden="1"/>
    <col min="14599" max="14599" width="18.42578125" style="101" hidden="1"/>
    <col min="14600" max="14600" width="2.5703125" style="101" hidden="1"/>
    <col min="14601" max="14848" width="9.140625" style="101" hidden="1"/>
    <col min="14849" max="14849" width="63.7109375" style="101" hidden="1"/>
    <col min="14850" max="14854" width="19.5703125" style="101" hidden="1"/>
    <col min="14855" max="14855" width="18.42578125" style="101" hidden="1"/>
    <col min="14856" max="14856" width="2.5703125" style="101" hidden="1"/>
    <col min="14857" max="15104" width="9.140625" style="101" hidden="1"/>
    <col min="15105" max="15105" width="63.7109375" style="101" hidden="1"/>
    <col min="15106" max="15110" width="19.5703125" style="101" hidden="1"/>
    <col min="15111" max="15111" width="18.42578125" style="101" hidden="1"/>
    <col min="15112" max="15112" width="2.5703125" style="101" hidden="1"/>
    <col min="15113" max="15360" width="9.140625" style="101" hidden="1"/>
    <col min="15361" max="15361" width="63.7109375" style="101" hidden="1"/>
    <col min="15362" max="15366" width="19.5703125" style="101" hidden="1"/>
    <col min="15367" max="15367" width="18.42578125" style="101" hidden="1"/>
    <col min="15368" max="15368" width="2.5703125" style="101" hidden="1"/>
    <col min="15369" max="15616" width="9.140625" style="101" hidden="1"/>
    <col min="15617" max="15617" width="63.7109375" style="101" hidden="1"/>
    <col min="15618" max="15622" width="19.5703125" style="101" hidden="1"/>
    <col min="15623" max="15623" width="18.42578125" style="101" hidden="1"/>
    <col min="15624" max="15624" width="2.5703125" style="101" hidden="1"/>
    <col min="15625" max="15872" width="9.140625" style="101" hidden="1"/>
    <col min="15873" max="15873" width="63.7109375" style="101" hidden="1"/>
    <col min="15874" max="15878" width="19.5703125" style="101" hidden="1"/>
    <col min="15879" max="15879" width="18.42578125" style="101" hidden="1"/>
    <col min="15880" max="15880" width="2.5703125" style="101" hidden="1"/>
    <col min="15881" max="16128" width="9.140625" style="101" hidden="1"/>
    <col min="16129" max="16129" width="63.7109375" style="101" hidden="1"/>
    <col min="16130" max="16134" width="19.5703125" style="101" hidden="1"/>
    <col min="16135" max="16135" width="18.42578125" style="101" hidden="1"/>
    <col min="16136" max="16136" width="2.5703125" style="101" hidden="1"/>
    <col min="16137" max="16384" width="9.140625" style="101" hidden="1"/>
  </cols>
  <sheetData>
    <row r="1" spans="1:26" s="78" customFormat="1" ht="3.75" hidden="1" customHeight="1">
      <c r="A1" s="153"/>
      <c r="B1" s="154"/>
      <c r="C1" s="154"/>
      <c r="D1" s="154"/>
      <c r="E1" s="154"/>
      <c r="F1" s="154"/>
      <c r="G1" s="299"/>
      <c r="H1" s="178"/>
    </row>
    <row r="2" spans="1:26" s="78" customFormat="1" ht="39" customHeight="1">
      <c r="A2" s="718" t="s">
        <v>134</v>
      </c>
      <c r="B2" s="718"/>
      <c r="C2" s="718"/>
      <c r="D2" s="718"/>
      <c r="E2" s="718"/>
      <c r="F2" s="718"/>
      <c r="G2" s="718"/>
      <c r="H2" s="178"/>
    </row>
    <row r="3" spans="1:26" s="78" customFormat="1" ht="23.25" customHeight="1">
      <c r="A3" s="718" t="s">
        <v>274</v>
      </c>
      <c r="B3" s="718"/>
      <c r="C3" s="718"/>
      <c r="D3" s="718"/>
      <c r="E3" s="718"/>
      <c r="F3" s="718"/>
      <c r="G3" s="718"/>
      <c r="H3" s="178"/>
    </row>
    <row r="4" spans="1:26" s="78" customFormat="1" ht="21.75" customHeight="1">
      <c r="A4" s="718" t="s">
        <v>2</v>
      </c>
      <c r="B4" s="718"/>
      <c r="C4" s="718"/>
      <c r="D4" s="718"/>
      <c r="E4" s="718"/>
      <c r="F4" s="718"/>
      <c r="G4" s="718"/>
      <c r="H4" s="178"/>
    </row>
    <row r="5" spans="1:26" s="78" customFormat="1" ht="25.5" customHeight="1">
      <c r="A5" s="719" t="s">
        <v>3</v>
      </c>
      <c r="B5" s="719"/>
      <c r="C5" s="719"/>
      <c r="D5" s="719"/>
      <c r="E5" s="719"/>
      <c r="F5" s="719"/>
      <c r="G5" s="719"/>
      <c r="H5" s="178"/>
    </row>
    <row r="6" spans="1:26" ht="1.5" customHeight="1">
      <c r="A6" s="119"/>
    </row>
    <row r="7" spans="1:26" ht="12" customHeight="1">
      <c r="A7" s="120"/>
      <c r="B7" s="155"/>
      <c r="C7" s="121"/>
      <c r="D7" s="121"/>
      <c r="E7" s="121"/>
      <c r="F7" s="122"/>
      <c r="G7" s="420"/>
      <c r="H7" s="179"/>
      <c r="I7" s="89"/>
      <c r="J7" s="89"/>
      <c r="K7" s="89"/>
      <c r="L7" s="89"/>
      <c r="M7" s="89"/>
    </row>
    <row r="8" spans="1:26" ht="40.5" customHeight="1" thickBot="1">
      <c r="A8" s="438"/>
      <c r="B8" s="477" t="s">
        <v>78</v>
      </c>
      <c r="C8" s="477" t="s">
        <v>79</v>
      </c>
      <c r="D8" s="477" t="s">
        <v>80</v>
      </c>
      <c r="E8" s="477" t="s">
        <v>81</v>
      </c>
      <c r="F8" s="439" t="s">
        <v>364</v>
      </c>
      <c r="G8" s="478" t="s">
        <v>15</v>
      </c>
      <c r="H8" s="179"/>
      <c r="V8" s="101">
        <v>1</v>
      </c>
      <c r="W8" s="101">
        <v>1</v>
      </c>
      <c r="Y8" s="101">
        <v>1</v>
      </c>
      <c r="Z8" s="101">
        <v>1</v>
      </c>
    </row>
    <row r="9" spans="1:26" s="161" customFormat="1" ht="36" customHeight="1" thickTop="1">
      <c r="A9" s="279" t="s">
        <v>275</v>
      </c>
      <c r="B9" s="279">
        <v>486042.02931999997</v>
      </c>
      <c r="C9" s="433">
        <v>332718.05067000003</v>
      </c>
      <c r="D9" s="433">
        <v>576703.08675999998</v>
      </c>
      <c r="E9" s="433">
        <v>1591021.3352099999</v>
      </c>
      <c r="F9" s="279">
        <f t="shared" ref="F9:F31" si="0">SUM(B9:E9)</f>
        <v>2986484.50196</v>
      </c>
      <c r="G9" s="479">
        <f>+F9/$F$32</f>
        <v>0.37377099360498189</v>
      </c>
      <c r="H9" s="361"/>
      <c r="I9" s="281"/>
      <c r="J9" s="281"/>
      <c r="K9" s="281"/>
      <c r="L9" s="281"/>
      <c r="M9" s="281"/>
    </row>
    <row r="10" spans="1:26" s="456" customFormat="1" ht="27" customHeight="1">
      <c r="A10" s="490" t="s">
        <v>276</v>
      </c>
      <c r="B10" s="490">
        <v>0</v>
      </c>
      <c r="C10" s="491">
        <v>0</v>
      </c>
      <c r="D10" s="491">
        <v>0</v>
      </c>
      <c r="E10" s="491">
        <v>0</v>
      </c>
      <c r="F10" s="490">
        <f t="shared" si="0"/>
        <v>0</v>
      </c>
      <c r="G10" s="492">
        <f t="shared" ref="G10:G32" si="1">+F10/$F$32</f>
        <v>0</v>
      </c>
      <c r="H10" s="493"/>
      <c r="I10" s="494"/>
      <c r="J10" s="494"/>
      <c r="K10" s="494"/>
      <c r="L10" s="494"/>
      <c r="M10" s="494"/>
    </row>
    <row r="11" spans="1:26" s="456" customFormat="1" ht="27" customHeight="1">
      <c r="A11" s="490" t="s">
        <v>277</v>
      </c>
      <c r="B11" s="490">
        <v>96914.069810000001</v>
      </c>
      <c r="C11" s="491">
        <v>51872.381099999999</v>
      </c>
      <c r="D11" s="491">
        <v>298650.49458</v>
      </c>
      <c r="E11" s="491">
        <v>1035864.39997</v>
      </c>
      <c r="F11" s="490">
        <f t="shared" si="0"/>
        <v>1483301.34546</v>
      </c>
      <c r="G11" s="492">
        <f t="shared" si="1"/>
        <v>0.18564135100796059</v>
      </c>
      <c r="H11" s="493"/>
      <c r="I11" s="494"/>
      <c r="J11" s="494"/>
      <c r="K11" s="494"/>
      <c r="L11" s="494"/>
      <c r="M11" s="494"/>
    </row>
    <row r="12" spans="1:26" s="456" customFormat="1" ht="27" customHeight="1">
      <c r="A12" s="490" t="s">
        <v>278</v>
      </c>
      <c r="B12" s="490">
        <v>0</v>
      </c>
      <c r="C12" s="491">
        <v>651.70000000000005</v>
      </c>
      <c r="D12" s="491">
        <v>0</v>
      </c>
      <c r="E12" s="491">
        <v>0</v>
      </c>
      <c r="F12" s="490">
        <f t="shared" si="0"/>
        <v>651.70000000000005</v>
      </c>
      <c r="G12" s="492">
        <f t="shared" si="1"/>
        <v>8.1562973580644166E-5</v>
      </c>
      <c r="H12" s="493"/>
      <c r="I12" s="494"/>
      <c r="J12" s="494"/>
      <c r="K12" s="494"/>
      <c r="L12" s="494"/>
      <c r="M12" s="494"/>
    </row>
    <row r="13" spans="1:26" s="456" customFormat="1" ht="27" customHeight="1">
      <c r="A13" s="495" t="s">
        <v>279</v>
      </c>
      <c r="B13" s="490">
        <v>3051.0231800000001</v>
      </c>
      <c r="C13" s="491">
        <v>13183.649949999999</v>
      </c>
      <c r="D13" s="491">
        <v>2968.7078199999996</v>
      </c>
      <c r="E13" s="491">
        <v>43087.751600000003</v>
      </c>
      <c r="F13" s="490">
        <f t="shared" si="0"/>
        <v>62291.132550000002</v>
      </c>
      <c r="G13" s="492">
        <f t="shared" si="1"/>
        <v>7.7959950874390881E-3</v>
      </c>
      <c r="H13" s="493"/>
      <c r="I13" s="494"/>
      <c r="J13" s="494"/>
      <c r="K13" s="494"/>
      <c r="L13" s="494"/>
      <c r="M13" s="494"/>
    </row>
    <row r="14" spans="1:26" s="456" customFormat="1" ht="27" customHeight="1">
      <c r="A14" s="490" t="s">
        <v>280</v>
      </c>
      <c r="B14" s="490">
        <v>0</v>
      </c>
      <c r="C14" s="491">
        <v>0</v>
      </c>
      <c r="D14" s="491">
        <v>0</v>
      </c>
      <c r="E14" s="491">
        <v>0</v>
      </c>
      <c r="F14" s="490">
        <f t="shared" si="0"/>
        <v>0</v>
      </c>
      <c r="G14" s="492">
        <f t="shared" si="1"/>
        <v>0</v>
      </c>
      <c r="H14" s="493"/>
      <c r="I14" s="494"/>
      <c r="J14" s="494"/>
      <c r="K14" s="494"/>
      <c r="L14" s="494"/>
      <c r="M14" s="494"/>
    </row>
    <row r="15" spans="1:26" s="456" customFormat="1" ht="27" customHeight="1">
      <c r="A15" s="490" t="s">
        <v>281</v>
      </c>
      <c r="B15" s="490">
        <v>3051.0231800000001</v>
      </c>
      <c r="C15" s="491">
        <v>7467.31675</v>
      </c>
      <c r="D15" s="491">
        <v>2954.9872700000001</v>
      </c>
      <c r="E15" s="491">
        <v>42957.385439999998</v>
      </c>
      <c r="F15" s="490">
        <f t="shared" si="0"/>
        <v>56430.712639999998</v>
      </c>
      <c r="G15" s="492">
        <f t="shared" si="1"/>
        <v>7.0625390888341905E-3</v>
      </c>
      <c r="H15" s="493"/>
      <c r="I15" s="494"/>
      <c r="J15" s="494"/>
      <c r="K15" s="494"/>
      <c r="L15" s="494"/>
      <c r="M15" s="494"/>
    </row>
    <row r="16" spans="1:26" s="456" customFormat="1" ht="27" customHeight="1">
      <c r="A16" s="490" t="s">
        <v>282</v>
      </c>
      <c r="B16" s="490">
        <v>0</v>
      </c>
      <c r="C16" s="491">
        <v>5716.3332</v>
      </c>
      <c r="D16" s="491">
        <v>13.720549999999999</v>
      </c>
      <c r="E16" s="491">
        <v>130.36616000000001</v>
      </c>
      <c r="F16" s="490">
        <f t="shared" si="0"/>
        <v>5860.4199099999996</v>
      </c>
      <c r="G16" s="492">
        <f t="shared" si="1"/>
        <v>7.3345599860489641E-4</v>
      </c>
      <c r="H16" s="493"/>
      <c r="I16" s="494"/>
      <c r="J16" s="494"/>
      <c r="K16" s="494"/>
      <c r="L16" s="494"/>
      <c r="M16" s="494"/>
    </row>
    <row r="17" spans="1:13" s="456" customFormat="1" ht="27" customHeight="1">
      <c r="A17" s="495" t="s">
        <v>283</v>
      </c>
      <c r="B17" s="490">
        <v>0</v>
      </c>
      <c r="C17" s="491">
        <v>0</v>
      </c>
      <c r="D17" s="491">
        <v>588.19448</v>
      </c>
      <c r="E17" s="491">
        <v>1495.9475400000001</v>
      </c>
      <c r="F17" s="490">
        <f t="shared" si="0"/>
        <v>2084.1420200000002</v>
      </c>
      <c r="G17" s="492">
        <f t="shared" si="1"/>
        <v>2.6083906784650967E-4</v>
      </c>
      <c r="H17" s="493"/>
      <c r="I17" s="494"/>
      <c r="J17" s="494"/>
      <c r="K17" s="494"/>
      <c r="L17" s="494"/>
      <c r="M17" s="494"/>
    </row>
    <row r="18" spans="1:13" s="456" customFormat="1" ht="27" customHeight="1">
      <c r="A18" s="490" t="s">
        <v>284</v>
      </c>
      <c r="B18" s="490">
        <v>0</v>
      </c>
      <c r="C18" s="491">
        <v>0</v>
      </c>
      <c r="D18" s="491">
        <v>0</v>
      </c>
      <c r="E18" s="491">
        <v>0</v>
      </c>
      <c r="F18" s="490">
        <f t="shared" si="0"/>
        <v>0</v>
      </c>
      <c r="G18" s="492">
        <f t="shared" si="1"/>
        <v>0</v>
      </c>
      <c r="H18" s="493"/>
      <c r="I18" s="494"/>
      <c r="J18" s="494"/>
      <c r="K18" s="494"/>
      <c r="L18" s="494"/>
      <c r="M18" s="494"/>
    </row>
    <row r="19" spans="1:13" s="456" customFormat="1" ht="27" customHeight="1">
      <c r="A19" s="490" t="s">
        <v>285</v>
      </c>
      <c r="B19" s="490">
        <v>0</v>
      </c>
      <c r="C19" s="491">
        <v>0</v>
      </c>
      <c r="D19" s="491">
        <v>588.19448</v>
      </c>
      <c r="E19" s="491">
        <v>1495.9475400000001</v>
      </c>
      <c r="F19" s="490">
        <f t="shared" si="0"/>
        <v>2084.1420200000002</v>
      </c>
      <c r="G19" s="492">
        <f t="shared" si="1"/>
        <v>2.6083906784650967E-4</v>
      </c>
      <c r="H19" s="493"/>
      <c r="I19" s="494"/>
      <c r="J19" s="494"/>
      <c r="K19" s="494"/>
      <c r="L19" s="494"/>
      <c r="M19" s="494"/>
    </row>
    <row r="20" spans="1:13" s="456" customFormat="1" ht="27" customHeight="1">
      <c r="A20" s="490" t="s">
        <v>286</v>
      </c>
      <c r="B20" s="490">
        <v>0</v>
      </c>
      <c r="C20" s="491">
        <v>0</v>
      </c>
      <c r="D20" s="491">
        <v>0</v>
      </c>
      <c r="E20" s="491">
        <v>0</v>
      </c>
      <c r="F20" s="490">
        <f t="shared" si="0"/>
        <v>0</v>
      </c>
      <c r="G20" s="492">
        <f t="shared" si="1"/>
        <v>0</v>
      </c>
      <c r="H20" s="493"/>
      <c r="I20" s="494"/>
      <c r="J20" s="494"/>
      <c r="K20" s="494"/>
      <c r="L20" s="494"/>
      <c r="M20" s="494"/>
    </row>
    <row r="21" spans="1:13" s="456" customFormat="1" ht="27" customHeight="1">
      <c r="A21" s="490" t="s">
        <v>287</v>
      </c>
      <c r="B21" s="490">
        <v>0</v>
      </c>
      <c r="C21" s="491">
        <v>0</v>
      </c>
      <c r="D21" s="491">
        <v>0</v>
      </c>
      <c r="E21" s="491">
        <v>0</v>
      </c>
      <c r="F21" s="490">
        <f t="shared" si="0"/>
        <v>0</v>
      </c>
      <c r="G21" s="492">
        <f t="shared" si="1"/>
        <v>0</v>
      </c>
      <c r="H21" s="493"/>
      <c r="I21" s="494"/>
      <c r="J21" s="494"/>
      <c r="K21" s="494"/>
      <c r="L21" s="494"/>
      <c r="M21" s="494"/>
    </row>
    <row r="22" spans="1:13" s="456" customFormat="1" ht="27" customHeight="1">
      <c r="A22" s="495" t="s">
        <v>288</v>
      </c>
      <c r="B22" s="490">
        <v>0</v>
      </c>
      <c r="C22" s="491">
        <v>795.27308999999991</v>
      </c>
      <c r="D22" s="491">
        <v>169787.44384999998</v>
      </c>
      <c r="E22" s="491">
        <v>0</v>
      </c>
      <c r="F22" s="490">
        <f t="shared" si="0"/>
        <v>170582.71693999998</v>
      </c>
      <c r="G22" s="492">
        <f t="shared" si="1"/>
        <v>2.1349138614533865E-2</v>
      </c>
      <c r="H22" s="493"/>
      <c r="I22" s="494"/>
      <c r="J22" s="494"/>
      <c r="K22" s="494"/>
      <c r="L22" s="494"/>
      <c r="M22" s="494"/>
    </row>
    <row r="23" spans="1:13" s="456" customFormat="1" ht="27" customHeight="1">
      <c r="A23" s="490" t="s">
        <v>289</v>
      </c>
      <c r="B23" s="490">
        <v>0</v>
      </c>
      <c r="C23" s="491">
        <v>0</v>
      </c>
      <c r="D23" s="491">
        <v>37374.516069999998</v>
      </c>
      <c r="E23" s="491">
        <v>0</v>
      </c>
      <c r="F23" s="490">
        <f t="shared" si="0"/>
        <v>37374.516069999998</v>
      </c>
      <c r="G23" s="492">
        <f t="shared" si="1"/>
        <v>4.6775765947625753E-3</v>
      </c>
      <c r="H23" s="493"/>
      <c r="I23" s="494"/>
      <c r="J23" s="494"/>
      <c r="K23" s="494"/>
      <c r="L23" s="494"/>
      <c r="M23" s="494"/>
    </row>
    <row r="24" spans="1:13" s="456" customFormat="1" ht="27" customHeight="1">
      <c r="A24" s="490" t="s">
        <v>290</v>
      </c>
      <c r="B24" s="490">
        <v>0</v>
      </c>
      <c r="C24" s="491">
        <v>0</v>
      </c>
      <c r="D24" s="491">
        <v>0</v>
      </c>
      <c r="E24" s="491">
        <v>0</v>
      </c>
      <c r="F24" s="490">
        <f t="shared" si="0"/>
        <v>0</v>
      </c>
      <c r="G24" s="492">
        <f t="shared" si="1"/>
        <v>0</v>
      </c>
      <c r="H24" s="493"/>
      <c r="I24" s="494"/>
      <c r="J24" s="494"/>
      <c r="K24" s="494"/>
      <c r="L24" s="494"/>
      <c r="M24" s="494"/>
    </row>
    <row r="25" spans="1:13" s="456" customFormat="1" ht="27" customHeight="1">
      <c r="A25" s="490" t="s">
        <v>291</v>
      </c>
      <c r="B25" s="490">
        <v>0</v>
      </c>
      <c r="C25" s="491">
        <v>795.27308999999991</v>
      </c>
      <c r="D25" s="491">
        <v>132412.92778</v>
      </c>
      <c r="E25" s="491">
        <v>0</v>
      </c>
      <c r="F25" s="490">
        <f t="shared" si="0"/>
        <v>133208.20087</v>
      </c>
      <c r="G25" s="492">
        <f>+F25/$F$32</f>
        <v>1.667156201977129E-2</v>
      </c>
      <c r="H25" s="493"/>
      <c r="I25" s="494"/>
      <c r="J25" s="494"/>
      <c r="K25" s="494"/>
      <c r="L25" s="494"/>
      <c r="M25" s="494"/>
    </row>
    <row r="26" spans="1:13" s="456" customFormat="1" ht="27" customHeight="1">
      <c r="A26" s="490" t="s">
        <v>292</v>
      </c>
      <c r="B26" s="490">
        <v>0</v>
      </c>
      <c r="C26" s="491">
        <v>0</v>
      </c>
      <c r="D26" s="491">
        <v>0</v>
      </c>
      <c r="E26" s="491">
        <v>0</v>
      </c>
      <c r="F26" s="490">
        <f t="shared" si="0"/>
        <v>0</v>
      </c>
      <c r="G26" s="492">
        <f t="shared" si="1"/>
        <v>0</v>
      </c>
      <c r="H26" s="493"/>
      <c r="I26" s="494"/>
      <c r="J26" s="494"/>
      <c r="K26" s="494"/>
      <c r="L26" s="494"/>
      <c r="M26" s="494"/>
    </row>
    <row r="27" spans="1:13" s="456" customFormat="1" ht="27" customHeight="1">
      <c r="A27" s="495" t="s">
        <v>293</v>
      </c>
      <c r="B27" s="490">
        <v>881327.22001000005</v>
      </c>
      <c r="C27" s="491">
        <v>19876.112370000003</v>
      </c>
      <c r="D27" s="491">
        <v>360194.02374999999</v>
      </c>
      <c r="E27" s="491">
        <v>872813.54177000001</v>
      </c>
      <c r="F27" s="490">
        <f t="shared" si="0"/>
        <v>2134210.8979000002</v>
      </c>
      <c r="G27" s="492">
        <f t="shared" si="1"/>
        <v>0.26710539677910167</v>
      </c>
      <c r="H27" s="493"/>
      <c r="I27" s="494"/>
      <c r="J27" s="494"/>
      <c r="K27" s="494"/>
      <c r="L27" s="494"/>
      <c r="M27" s="494"/>
    </row>
    <row r="28" spans="1:13" s="456" customFormat="1" ht="27" customHeight="1">
      <c r="A28" s="490" t="s">
        <v>294</v>
      </c>
      <c r="B28" s="490">
        <v>0</v>
      </c>
      <c r="C28" s="490">
        <v>0</v>
      </c>
      <c r="D28" s="490">
        <v>209.92862</v>
      </c>
      <c r="E28" s="490">
        <v>0</v>
      </c>
      <c r="F28" s="490">
        <f t="shared" si="0"/>
        <v>209.92862</v>
      </c>
      <c r="G28" s="492">
        <f t="shared" si="1"/>
        <v>2.6273442514778405E-5</v>
      </c>
      <c r="H28" s="496"/>
      <c r="I28" s="494"/>
      <c r="J28" s="494"/>
      <c r="K28" s="494"/>
      <c r="L28" s="494"/>
      <c r="M28" s="494"/>
    </row>
    <row r="29" spans="1:13" s="456" customFormat="1" ht="27" customHeight="1">
      <c r="A29" s="490" t="s">
        <v>295</v>
      </c>
      <c r="B29" s="490">
        <v>881327.22001000005</v>
      </c>
      <c r="C29" s="490">
        <v>19876.112370000003</v>
      </c>
      <c r="D29" s="490">
        <v>359984.09512999997</v>
      </c>
      <c r="E29" s="490">
        <v>872813.54177000001</v>
      </c>
      <c r="F29" s="490">
        <f t="shared" si="0"/>
        <v>2134000.9692799998</v>
      </c>
      <c r="G29" s="492">
        <f t="shared" si="1"/>
        <v>0.26707912333658684</v>
      </c>
      <c r="H29" s="493"/>
      <c r="I29" s="494"/>
      <c r="J29" s="494"/>
      <c r="K29" s="494"/>
      <c r="L29" s="494"/>
      <c r="M29" s="494"/>
    </row>
    <row r="30" spans="1:13" s="499" customFormat="1" ht="27" customHeight="1">
      <c r="A30" s="495" t="s">
        <v>296</v>
      </c>
      <c r="B30" s="490">
        <v>1467334.3423199998</v>
      </c>
      <c r="C30" s="490">
        <v>419097.16717999999</v>
      </c>
      <c r="D30" s="490">
        <v>1408891.9512400001</v>
      </c>
      <c r="E30" s="490">
        <v>3544282.97609</v>
      </c>
      <c r="F30" s="490">
        <f t="shared" si="0"/>
        <v>6839606.43683</v>
      </c>
      <c r="G30" s="492">
        <f t="shared" si="1"/>
        <v>0.85600527713544428</v>
      </c>
      <c r="H30" s="497"/>
      <c r="I30" s="498"/>
      <c r="J30" s="498"/>
      <c r="K30" s="498"/>
      <c r="L30" s="498"/>
      <c r="M30" s="498"/>
    </row>
    <row r="31" spans="1:13" s="499" customFormat="1" ht="40.5" customHeight="1">
      <c r="A31" s="490" t="s">
        <v>297</v>
      </c>
      <c r="B31" s="490">
        <v>652894.72269000008</v>
      </c>
      <c r="C31" s="490">
        <v>36467.588280000004</v>
      </c>
      <c r="D31" s="490">
        <v>1805.5351599999999</v>
      </c>
      <c r="E31" s="490">
        <v>459370.89432000002</v>
      </c>
      <c r="F31" s="490">
        <f t="shared" si="0"/>
        <v>1150538.7404500002</v>
      </c>
      <c r="G31" s="492">
        <f t="shared" si="1"/>
        <v>0.14399472286455572</v>
      </c>
      <c r="H31" s="500"/>
      <c r="I31" s="501"/>
      <c r="J31" s="498"/>
      <c r="K31" s="498"/>
      <c r="L31" s="498"/>
      <c r="M31" s="498"/>
    </row>
    <row r="32" spans="1:13" s="161" customFormat="1" ht="24" customHeight="1">
      <c r="A32" s="434" t="s">
        <v>43</v>
      </c>
      <c r="B32" s="435">
        <v>2120229.06501</v>
      </c>
      <c r="C32" s="435">
        <v>455564.75545999996</v>
      </c>
      <c r="D32" s="435">
        <v>1410697.4864000001</v>
      </c>
      <c r="E32" s="435">
        <v>4003653.87041</v>
      </c>
      <c r="F32" s="435">
        <f>SUM(F30:F31)</f>
        <v>7990145.1772800004</v>
      </c>
      <c r="G32" s="480">
        <f t="shared" si="1"/>
        <v>1</v>
      </c>
      <c r="H32" s="361"/>
      <c r="I32" s="281"/>
      <c r="J32" s="281"/>
      <c r="K32" s="281"/>
      <c r="L32" s="281"/>
      <c r="M32" s="281"/>
    </row>
    <row r="33" spans="1:13" ht="27" customHeight="1">
      <c r="A33" s="502" t="s">
        <v>298</v>
      </c>
      <c r="B33" s="437">
        <f>+B32/$F$32</f>
        <v>0.26535551206739988</v>
      </c>
      <c r="C33" s="437">
        <f>+C32/$F$32</f>
        <v>5.7015829544048782E-2</v>
      </c>
      <c r="D33" s="437">
        <f>+D32/$F$32</f>
        <v>0.17655467517803333</v>
      </c>
      <c r="E33" s="437">
        <f>+E32/$F$32</f>
        <v>0.50107398321051799</v>
      </c>
      <c r="F33" s="437">
        <f>+F32/$F$32</f>
        <v>1</v>
      </c>
      <c r="G33" s="173"/>
      <c r="H33" s="337"/>
      <c r="I33" s="89"/>
      <c r="J33" s="89"/>
      <c r="K33" s="89"/>
      <c r="L33" s="89"/>
      <c r="M33" s="89"/>
    </row>
    <row r="34" spans="1:13" ht="9" customHeight="1" thickBot="1">
      <c r="A34" s="306"/>
      <c r="B34" s="167"/>
      <c r="C34" s="168"/>
      <c r="D34" s="168"/>
      <c r="E34" s="168"/>
      <c r="F34" s="169"/>
      <c r="G34" s="170"/>
      <c r="H34" s="337"/>
      <c r="I34" s="89"/>
      <c r="J34" s="89"/>
      <c r="K34" s="89"/>
      <c r="L34" s="89"/>
      <c r="M34" s="89"/>
    </row>
    <row r="35" spans="1:13" ht="18" customHeight="1" thickTop="1">
      <c r="A35" s="307" t="s">
        <v>365</v>
      </c>
      <c r="C35" s="114"/>
      <c r="D35" s="114"/>
      <c r="E35" s="114"/>
      <c r="F35" s="89"/>
      <c r="G35" s="173"/>
      <c r="H35" s="337"/>
      <c r="I35" s="89"/>
      <c r="J35" s="89"/>
      <c r="K35" s="89"/>
      <c r="L35" s="89"/>
      <c r="M35" s="89"/>
    </row>
    <row r="36" spans="1:13" ht="9" hidden="1" customHeight="1">
      <c r="A36" s="143"/>
      <c r="C36" s="114"/>
      <c r="D36" s="114"/>
      <c r="E36" s="114"/>
      <c r="F36" s="89"/>
      <c r="G36" s="173"/>
      <c r="H36" s="337"/>
      <c r="I36" s="89"/>
      <c r="J36" s="89"/>
      <c r="K36" s="89"/>
      <c r="L36" s="89"/>
      <c r="M36" s="89"/>
    </row>
    <row r="37" spans="1:13" ht="9" hidden="1" customHeight="1">
      <c r="A37" s="143"/>
      <c r="B37" s="176"/>
      <c r="C37" s="114"/>
      <c r="D37" s="114"/>
      <c r="E37" s="114"/>
      <c r="F37" s="89"/>
      <c r="G37" s="173"/>
      <c r="H37" s="337"/>
      <c r="I37" s="89"/>
      <c r="J37" s="89"/>
      <c r="K37" s="89"/>
      <c r="L37" s="89"/>
      <c r="M37" s="89"/>
    </row>
    <row r="38" spans="1:13" ht="9" hidden="1" customHeight="1">
      <c r="A38" s="143"/>
      <c r="B38" s="176"/>
      <c r="C38" s="114"/>
      <c r="D38" s="114"/>
      <c r="E38" s="114"/>
      <c r="F38" s="89"/>
      <c r="G38" s="173"/>
      <c r="H38" s="337"/>
      <c r="I38" s="89"/>
      <c r="J38" s="89"/>
      <c r="K38" s="89"/>
      <c r="L38" s="89"/>
      <c r="M38" s="89"/>
    </row>
    <row r="39" spans="1:13" ht="9" hidden="1" customHeight="1">
      <c r="A39" s="143"/>
      <c r="B39" s="176"/>
      <c r="C39" s="114"/>
      <c r="D39" s="114"/>
      <c r="E39" s="114"/>
      <c r="F39" s="89"/>
      <c r="G39" s="173"/>
      <c r="H39" s="337"/>
      <c r="I39" s="89"/>
      <c r="J39" s="89"/>
      <c r="K39" s="89"/>
      <c r="L39" s="89"/>
      <c r="M39" s="89"/>
    </row>
    <row r="40" spans="1:13" ht="9" hidden="1" customHeight="1">
      <c r="A40" s="144"/>
      <c r="B40" s="176"/>
      <c r="C40" s="114"/>
      <c r="D40" s="114"/>
      <c r="E40" s="114"/>
      <c r="F40" s="89"/>
      <c r="G40" s="173"/>
      <c r="H40" s="337"/>
      <c r="I40" s="89"/>
      <c r="J40" s="89"/>
      <c r="K40" s="89"/>
      <c r="L40" s="89"/>
      <c r="M40" s="89"/>
    </row>
    <row r="41" spans="1:13" ht="9" hidden="1" customHeight="1">
      <c r="A41" s="143"/>
      <c r="B41" s="176"/>
      <c r="C41" s="114"/>
      <c r="D41" s="114"/>
      <c r="E41" s="114"/>
      <c r="F41" s="89"/>
      <c r="G41" s="173"/>
      <c r="H41" s="337"/>
      <c r="I41" s="89"/>
      <c r="J41" s="89"/>
      <c r="K41" s="89"/>
      <c r="L41" s="89"/>
      <c r="M41" s="89"/>
    </row>
    <row r="42" spans="1:13" ht="9" hidden="1" customHeight="1">
      <c r="A42" s="143"/>
      <c r="B42" s="176"/>
      <c r="C42" s="114"/>
      <c r="D42" s="114"/>
      <c r="E42" s="114"/>
      <c r="F42" s="89"/>
      <c r="G42" s="173"/>
      <c r="H42" s="337"/>
      <c r="I42" s="89"/>
      <c r="J42" s="89"/>
      <c r="K42" s="89"/>
      <c r="L42" s="89"/>
      <c r="M42" s="89"/>
    </row>
    <row r="43" spans="1:13" ht="9" hidden="1" customHeight="1">
      <c r="A43" s="143"/>
      <c r="B43" s="176"/>
      <c r="C43" s="114"/>
      <c r="D43" s="114"/>
      <c r="E43" s="114"/>
      <c r="F43" s="89"/>
      <c r="G43" s="173"/>
      <c r="H43" s="337"/>
      <c r="I43" s="89"/>
      <c r="J43" s="89"/>
      <c r="K43" s="89"/>
      <c r="L43" s="89"/>
      <c r="M43" s="89"/>
    </row>
    <row r="44" spans="1:13" ht="9" hidden="1" customHeight="1">
      <c r="A44" s="143"/>
      <c r="C44" s="114"/>
      <c r="D44" s="114"/>
      <c r="E44" s="114"/>
      <c r="F44" s="89"/>
      <c r="G44" s="173"/>
      <c r="H44" s="337"/>
      <c r="I44" s="89"/>
      <c r="J44" s="89"/>
      <c r="K44" s="89"/>
      <c r="L44" s="89"/>
      <c r="M44" s="89"/>
    </row>
    <row r="45" spans="1:13" ht="9" hidden="1" customHeight="1">
      <c r="A45" s="143"/>
      <c r="C45" s="114"/>
      <c r="D45" s="114"/>
      <c r="E45" s="114"/>
      <c r="F45" s="89"/>
      <c r="G45" s="173"/>
      <c r="H45" s="337"/>
      <c r="I45" s="89"/>
      <c r="J45" s="89"/>
      <c r="K45" s="89"/>
      <c r="L45" s="89"/>
      <c r="M45" s="89"/>
    </row>
    <row r="46" spans="1:13" ht="9" hidden="1" customHeight="1">
      <c r="A46" s="144"/>
      <c r="C46" s="114"/>
      <c r="D46" s="114"/>
      <c r="E46" s="114"/>
      <c r="F46" s="89"/>
      <c r="G46" s="173"/>
      <c r="H46" s="337"/>
      <c r="I46" s="89"/>
      <c r="J46" s="89"/>
      <c r="K46" s="89"/>
      <c r="L46" s="89"/>
      <c r="M46" s="89"/>
    </row>
    <row r="47" spans="1:13" ht="9" hidden="1" customHeight="1">
      <c r="A47" s="143"/>
      <c r="C47" s="114"/>
      <c r="D47" s="114"/>
      <c r="E47" s="114"/>
      <c r="F47" s="89"/>
      <c r="G47" s="173"/>
      <c r="H47" s="337"/>
      <c r="I47" s="89"/>
      <c r="J47" s="89"/>
      <c r="K47" s="89"/>
      <c r="L47" s="89"/>
      <c r="M47" s="89"/>
    </row>
    <row r="48" spans="1:13" ht="9" hidden="1" customHeight="1">
      <c r="A48" s="143"/>
      <c r="C48" s="114"/>
      <c r="D48" s="114"/>
      <c r="E48" s="114"/>
      <c r="F48" s="89"/>
      <c r="G48" s="173"/>
      <c r="H48" s="337"/>
      <c r="I48" s="89"/>
      <c r="J48" s="89"/>
      <c r="K48" s="89"/>
      <c r="L48" s="89"/>
      <c r="M48" s="89"/>
    </row>
    <row r="49" spans="1:13" ht="9" hidden="1" customHeight="1">
      <c r="A49" s="143"/>
      <c r="C49" s="114"/>
      <c r="D49" s="114"/>
      <c r="E49" s="114"/>
      <c r="F49" s="89"/>
      <c r="G49" s="173"/>
      <c r="H49" s="337"/>
      <c r="I49" s="89"/>
      <c r="J49" s="89"/>
      <c r="K49" s="89"/>
      <c r="L49" s="89"/>
      <c r="M49" s="89"/>
    </row>
    <row r="50" spans="1:13" ht="9" hidden="1" customHeight="1">
      <c r="A50" s="143"/>
      <c r="C50" s="114"/>
      <c r="D50" s="114"/>
      <c r="E50" s="114"/>
      <c r="F50" s="89"/>
      <c r="G50" s="173"/>
      <c r="H50" s="337"/>
      <c r="I50" s="89"/>
      <c r="J50" s="89"/>
      <c r="K50" s="89"/>
      <c r="L50" s="89"/>
      <c r="M50" s="89"/>
    </row>
    <row r="51" spans="1:13" ht="9" hidden="1" customHeight="1">
      <c r="A51" s="143"/>
      <c r="C51" s="114"/>
      <c r="D51" s="114"/>
      <c r="E51" s="114"/>
      <c r="F51" s="89"/>
      <c r="G51" s="173"/>
      <c r="H51" s="337"/>
      <c r="I51" s="89"/>
      <c r="J51" s="89"/>
      <c r="K51" s="89"/>
      <c r="L51" s="89"/>
      <c r="M51" s="89"/>
    </row>
    <row r="52" spans="1:13" ht="9" hidden="1" customHeight="1">
      <c r="A52" s="144"/>
      <c r="C52" s="114"/>
      <c r="D52" s="114"/>
      <c r="E52" s="114"/>
      <c r="F52" s="89"/>
      <c r="G52" s="173"/>
      <c r="H52" s="337"/>
      <c r="I52" s="89"/>
      <c r="J52" s="89"/>
      <c r="K52" s="89"/>
      <c r="L52" s="89"/>
      <c r="M52" s="89"/>
    </row>
    <row r="53" spans="1:13" ht="9" hidden="1" customHeight="1">
      <c r="A53" s="143"/>
      <c r="C53" s="114"/>
      <c r="D53" s="114"/>
      <c r="E53" s="114"/>
      <c r="F53" s="89"/>
      <c r="G53" s="173"/>
      <c r="H53" s="337"/>
      <c r="I53" s="89"/>
      <c r="J53" s="89"/>
      <c r="K53" s="89"/>
      <c r="L53" s="89"/>
      <c r="M53" s="89"/>
    </row>
    <row r="54" spans="1:13" ht="9" hidden="1" customHeight="1">
      <c r="A54" s="143"/>
      <c r="C54" s="114"/>
      <c r="D54" s="114"/>
      <c r="E54" s="114"/>
      <c r="F54" s="89"/>
      <c r="G54" s="173"/>
      <c r="H54" s="337"/>
      <c r="I54" s="89"/>
      <c r="J54" s="89"/>
      <c r="K54" s="89"/>
      <c r="L54" s="89"/>
      <c r="M54" s="89"/>
    </row>
    <row r="55" spans="1:13" ht="9" hidden="1" customHeight="1">
      <c r="A55" s="143"/>
      <c r="C55" s="114"/>
      <c r="D55" s="114"/>
      <c r="E55" s="114"/>
      <c r="F55" s="89"/>
      <c r="G55" s="173"/>
      <c r="H55" s="337"/>
      <c r="I55" s="89"/>
      <c r="J55" s="89"/>
      <c r="K55" s="89"/>
      <c r="L55" s="89"/>
      <c r="M55" s="89"/>
    </row>
    <row r="56" spans="1:13" ht="9" hidden="1" customHeight="1">
      <c r="A56" s="143"/>
      <c r="C56" s="114"/>
      <c r="D56" s="114"/>
      <c r="E56" s="114"/>
      <c r="F56" s="89"/>
      <c r="G56" s="173"/>
      <c r="H56" s="337"/>
      <c r="I56" s="89"/>
      <c r="J56" s="89"/>
      <c r="K56" s="89"/>
      <c r="L56" s="89"/>
      <c r="M56" s="89"/>
    </row>
    <row r="57" spans="1:13" ht="9" hidden="1" customHeight="1">
      <c r="A57" s="144"/>
      <c r="C57" s="114"/>
      <c r="D57" s="114"/>
      <c r="E57" s="114"/>
      <c r="F57" s="89"/>
      <c r="G57" s="173"/>
      <c r="H57" s="337"/>
      <c r="I57" s="89"/>
      <c r="J57" s="89"/>
      <c r="K57" s="89"/>
      <c r="L57" s="89"/>
      <c r="M57" s="89"/>
    </row>
    <row r="58" spans="1:13" ht="9" hidden="1" customHeight="1">
      <c r="A58" s="145"/>
      <c r="C58" s="114"/>
      <c r="D58" s="114"/>
      <c r="E58" s="114"/>
      <c r="F58" s="89"/>
      <c r="G58" s="173"/>
      <c r="H58" s="337"/>
      <c r="I58" s="89"/>
      <c r="J58" s="89"/>
      <c r="K58" s="89"/>
      <c r="L58" s="89"/>
      <c r="M58" s="89"/>
    </row>
    <row r="59" spans="1:13" ht="9" hidden="1" customHeight="1">
      <c r="A59" s="145"/>
      <c r="C59" s="114"/>
      <c r="D59" s="114"/>
      <c r="E59" s="114"/>
      <c r="F59" s="89"/>
      <c r="G59" s="173"/>
      <c r="H59" s="337"/>
      <c r="I59" s="89"/>
      <c r="J59" s="89"/>
      <c r="K59" s="89"/>
      <c r="L59" s="89"/>
      <c r="M59" s="89"/>
    </row>
    <row r="60" spans="1:13" ht="9" hidden="1" customHeight="1">
      <c r="A60" s="145"/>
      <c r="C60" s="114"/>
      <c r="D60" s="114"/>
      <c r="E60" s="114"/>
      <c r="F60" s="89"/>
      <c r="G60" s="173"/>
      <c r="H60" s="337"/>
      <c r="I60" s="89"/>
      <c r="J60" s="89"/>
      <c r="K60" s="89"/>
      <c r="L60" s="89"/>
      <c r="M60" s="89"/>
    </row>
    <row r="61" spans="1:13" ht="9" hidden="1" customHeight="1">
      <c r="A61" s="145"/>
      <c r="C61" s="114"/>
      <c r="D61" s="114"/>
      <c r="E61" s="114"/>
      <c r="F61" s="89"/>
      <c r="G61" s="173"/>
      <c r="H61" s="337"/>
      <c r="I61" s="89"/>
      <c r="J61" s="89"/>
      <c r="K61" s="89"/>
      <c r="L61" s="89"/>
      <c r="M61" s="89"/>
    </row>
    <row r="62" spans="1:13" ht="9" hidden="1" customHeight="1">
      <c r="A62" s="146"/>
      <c r="C62" s="114"/>
      <c r="D62" s="114"/>
      <c r="E62" s="114"/>
      <c r="F62" s="89"/>
      <c r="G62" s="173"/>
      <c r="H62" s="337"/>
      <c r="I62" s="89"/>
      <c r="J62" s="89"/>
      <c r="K62" s="89"/>
      <c r="L62" s="89"/>
      <c r="M62" s="89"/>
    </row>
    <row r="63" spans="1:13" ht="9" hidden="1" customHeight="1">
      <c r="A63" s="146"/>
      <c r="C63" s="114"/>
      <c r="D63" s="114"/>
      <c r="E63" s="114"/>
      <c r="F63" s="89"/>
      <c r="G63" s="173"/>
      <c r="H63" s="337"/>
      <c r="I63" s="89"/>
      <c r="J63" s="89"/>
      <c r="K63" s="89"/>
      <c r="L63" s="89"/>
      <c r="M63" s="89"/>
    </row>
    <row r="64" spans="1:13" ht="9" hidden="1" customHeight="1">
      <c r="A64" s="147"/>
      <c r="C64" s="114"/>
      <c r="D64" s="114"/>
      <c r="E64" s="114"/>
      <c r="F64" s="89"/>
      <c r="G64" s="173"/>
      <c r="H64" s="337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89"/>
      <c r="G65" s="173"/>
      <c r="H65" s="337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89"/>
      <c r="G66" s="173"/>
      <c r="H66" s="337"/>
      <c r="I66" s="89"/>
      <c r="J66" s="89"/>
      <c r="K66" s="89"/>
      <c r="L66" s="89"/>
      <c r="M66" s="89"/>
    </row>
    <row r="67" spans="1:13" ht="9" hidden="1" customHeight="1">
      <c r="A67" s="143"/>
      <c r="C67" s="114"/>
      <c r="D67" s="114"/>
      <c r="E67" s="114"/>
      <c r="F67" s="89"/>
      <c r="G67" s="173"/>
      <c r="H67" s="337"/>
      <c r="I67" s="89"/>
      <c r="J67" s="89"/>
      <c r="K67" s="89"/>
      <c r="L67" s="89"/>
      <c r="M67" s="89"/>
    </row>
    <row r="68" spans="1:13" ht="9" hidden="1" customHeight="1">
      <c r="A68" s="143"/>
      <c r="C68" s="114"/>
      <c r="D68" s="114"/>
      <c r="E68" s="114"/>
      <c r="F68" s="89"/>
      <c r="G68" s="173"/>
      <c r="H68" s="337"/>
      <c r="I68" s="89"/>
      <c r="J68" s="89"/>
      <c r="K68" s="89"/>
      <c r="L68" s="89"/>
      <c r="M68" s="89"/>
    </row>
    <row r="69" spans="1:13" ht="9" hidden="1" customHeight="1">
      <c r="A69" s="145"/>
      <c r="C69" s="114"/>
      <c r="D69" s="114"/>
      <c r="E69" s="114"/>
      <c r="F69" s="89"/>
      <c r="G69" s="173"/>
      <c r="H69" s="337"/>
      <c r="I69" s="89"/>
      <c r="J69" s="89"/>
      <c r="K69" s="89"/>
      <c r="L69" s="89"/>
      <c r="M69" s="89"/>
    </row>
    <row r="70" spans="1:13" ht="9" hidden="1" customHeight="1">
      <c r="A70" s="147"/>
      <c r="C70" s="114"/>
      <c r="D70" s="114"/>
      <c r="E70" s="114"/>
      <c r="F70" s="89"/>
      <c r="G70" s="173"/>
      <c r="H70" s="337"/>
      <c r="I70" s="89"/>
      <c r="J70" s="89"/>
      <c r="K70" s="89"/>
      <c r="L70" s="89"/>
      <c r="M70" s="89"/>
    </row>
    <row r="71" spans="1:13" ht="9" hidden="1" customHeight="1">
      <c r="A71" s="143"/>
      <c r="C71" s="114"/>
      <c r="D71" s="114"/>
      <c r="E71" s="114"/>
      <c r="F71" s="89"/>
      <c r="G71" s="173"/>
      <c r="H71" s="337"/>
      <c r="I71" s="89"/>
      <c r="J71" s="89"/>
      <c r="K71" s="89"/>
      <c r="L71" s="89"/>
      <c r="M71" s="89"/>
    </row>
    <row r="72" spans="1:13" ht="9" hidden="1" customHeight="1">
      <c r="A72" s="143"/>
      <c r="C72" s="114"/>
      <c r="D72" s="114"/>
      <c r="E72" s="114"/>
      <c r="F72" s="89"/>
      <c r="G72" s="173"/>
      <c r="H72" s="337"/>
      <c r="I72" s="89"/>
      <c r="J72" s="89"/>
      <c r="K72" s="89"/>
      <c r="L72" s="89"/>
      <c r="M72" s="89"/>
    </row>
    <row r="73" spans="1:13" ht="9" hidden="1" customHeight="1">
      <c r="A73" s="143"/>
      <c r="C73" s="114"/>
      <c r="D73" s="114"/>
      <c r="E73" s="114"/>
      <c r="F73" s="89"/>
      <c r="G73" s="173"/>
      <c r="H73" s="337"/>
      <c r="I73" s="89"/>
      <c r="J73" s="89"/>
      <c r="K73" s="89"/>
      <c r="L73" s="89"/>
      <c r="M73" s="89"/>
    </row>
    <row r="74" spans="1:13" ht="9" hidden="1" customHeight="1">
      <c r="A74" s="143"/>
      <c r="C74" s="114"/>
      <c r="D74" s="114"/>
      <c r="E74" s="114"/>
      <c r="F74" s="89"/>
      <c r="G74" s="173"/>
      <c r="H74" s="337"/>
      <c r="I74" s="89"/>
      <c r="J74" s="89"/>
      <c r="K74" s="89"/>
      <c r="L74" s="89"/>
      <c r="M74" s="89"/>
    </row>
    <row r="75" spans="1:13" ht="9" hidden="1" customHeight="1">
      <c r="A75" s="145"/>
      <c r="C75" s="114"/>
      <c r="D75" s="114"/>
      <c r="E75" s="114"/>
      <c r="F75" s="89"/>
      <c r="G75" s="173"/>
      <c r="H75" s="337"/>
      <c r="I75" s="89"/>
      <c r="J75" s="89"/>
      <c r="K75" s="89"/>
      <c r="L75" s="89"/>
      <c r="M75" s="89"/>
    </row>
    <row r="76" spans="1:13" ht="9" hidden="1" customHeight="1">
      <c r="A76" s="147"/>
      <c r="C76" s="114"/>
      <c r="D76" s="114"/>
      <c r="E76" s="114"/>
      <c r="F76" s="89"/>
      <c r="G76" s="173"/>
      <c r="H76" s="337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89"/>
      <c r="G77" s="173"/>
      <c r="H77" s="337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89"/>
      <c r="G78" s="173"/>
      <c r="H78" s="337"/>
      <c r="I78" s="89"/>
      <c r="J78" s="89"/>
      <c r="K78" s="89"/>
      <c r="L78" s="89"/>
      <c r="M78" s="89"/>
    </row>
    <row r="79" spans="1:13" ht="9" hidden="1" customHeight="1">
      <c r="A79" s="143"/>
      <c r="C79" s="148"/>
      <c r="D79" s="148"/>
      <c r="E79" s="148"/>
    </row>
    <row r="80" spans="1:13" ht="9" hidden="1" customHeight="1">
      <c r="A80" s="143"/>
      <c r="C80" s="148"/>
      <c r="D80" s="148"/>
      <c r="E80" s="148"/>
    </row>
    <row r="81" spans="1:5" ht="9" hidden="1" customHeight="1">
      <c r="A81" s="143"/>
      <c r="C81" s="148"/>
      <c r="D81" s="148"/>
      <c r="E81" s="148"/>
    </row>
    <row r="82" spans="1:5" ht="9" hidden="1" customHeight="1">
      <c r="A82" s="143"/>
      <c r="C82" s="148"/>
      <c r="D82" s="148"/>
      <c r="E82" s="148"/>
    </row>
    <row r="83" spans="1:5" ht="9" hidden="1" customHeight="1">
      <c r="A83" s="143"/>
      <c r="C83" s="148"/>
      <c r="D83" s="148"/>
      <c r="E83" s="148"/>
    </row>
    <row r="84" spans="1:5" ht="9" hidden="1" customHeight="1">
      <c r="A84" s="143"/>
      <c r="C84" s="148"/>
      <c r="D84" s="148"/>
      <c r="E84" s="148"/>
    </row>
    <row r="85" spans="1:5" ht="9" hidden="1" customHeight="1">
      <c r="A85" s="145"/>
      <c r="C85" s="148"/>
      <c r="D85" s="148"/>
      <c r="E85" s="148"/>
    </row>
    <row r="86" spans="1:5" ht="9" hidden="1" customHeight="1">
      <c r="A86" s="147"/>
      <c r="C86" s="148"/>
      <c r="D86" s="148"/>
      <c r="E86" s="148"/>
    </row>
    <row r="87" spans="1:5" ht="9" hidden="1" customHeight="1">
      <c r="A87" s="143"/>
      <c r="C87" s="148"/>
      <c r="D87" s="148"/>
      <c r="E87" s="148"/>
    </row>
    <row r="88" spans="1:5" ht="9" hidden="1" customHeight="1">
      <c r="A88" s="143"/>
      <c r="C88" s="148"/>
      <c r="D88" s="148"/>
      <c r="E88" s="148"/>
    </row>
    <row r="89" spans="1:5" ht="9" hidden="1" customHeight="1">
      <c r="A89" s="143"/>
      <c r="C89" s="148"/>
      <c r="D89" s="148"/>
      <c r="E89" s="148"/>
    </row>
    <row r="90" spans="1:5" ht="9" hidden="1" customHeight="1">
      <c r="A90" s="143"/>
      <c r="C90" s="148"/>
      <c r="D90" s="148"/>
      <c r="E90" s="148"/>
    </row>
    <row r="91" spans="1:5" ht="9" hidden="1" customHeight="1">
      <c r="A91" s="143"/>
      <c r="C91" s="148"/>
      <c r="D91" s="148"/>
      <c r="E91" s="148"/>
    </row>
    <row r="92" spans="1:5" ht="9" hidden="1" customHeight="1">
      <c r="A92" s="143"/>
      <c r="C92" s="148"/>
      <c r="D92" s="148"/>
      <c r="E92" s="148"/>
    </row>
    <row r="93" spans="1:5" ht="9" hidden="1" customHeight="1">
      <c r="A93" s="143"/>
      <c r="C93" s="148"/>
      <c r="D93" s="148"/>
      <c r="E93" s="148"/>
    </row>
    <row r="94" spans="1:5" ht="9" hidden="1" customHeight="1">
      <c r="A94" s="143"/>
      <c r="C94" s="148"/>
      <c r="D94" s="148"/>
      <c r="E94" s="148"/>
    </row>
    <row r="95" spans="1:5" ht="9" hidden="1" customHeight="1">
      <c r="A95" s="143"/>
      <c r="C95" s="148"/>
      <c r="D95" s="148"/>
      <c r="E95" s="148"/>
    </row>
    <row r="96" spans="1:5" ht="9" hidden="1" customHeight="1">
      <c r="A96" s="147"/>
      <c r="C96" s="148"/>
      <c r="D96" s="148"/>
      <c r="E96" s="148"/>
    </row>
    <row r="97" spans="1:5" ht="9" hidden="1" customHeight="1">
      <c r="A97" s="143"/>
      <c r="C97" s="148"/>
      <c r="D97" s="148"/>
      <c r="E97" s="148"/>
    </row>
    <row r="98" spans="1:5" ht="9" hidden="1" customHeight="1">
      <c r="A98" s="143"/>
      <c r="C98" s="148"/>
      <c r="D98" s="148"/>
      <c r="E98" s="148"/>
    </row>
    <row r="99" spans="1:5" ht="9" hidden="1" customHeight="1">
      <c r="A99" s="143"/>
      <c r="C99" s="148"/>
      <c r="D99" s="148"/>
      <c r="E99" s="148"/>
    </row>
    <row r="100" spans="1:5" hidden="1">
      <c r="A100" s="149"/>
      <c r="C100" s="148"/>
      <c r="D100" s="148"/>
      <c r="E100" s="148"/>
    </row>
    <row r="101" spans="1:5" hidden="1">
      <c r="A101" s="149"/>
      <c r="C101" s="148"/>
      <c r="D101" s="148"/>
      <c r="E101" s="148"/>
    </row>
    <row r="102" spans="1:5" hidden="1">
      <c r="A102" s="149"/>
      <c r="C102" s="148"/>
      <c r="D102" s="148"/>
      <c r="E102" s="148"/>
    </row>
    <row r="103" spans="1:5" hidden="1">
      <c r="A103" s="149"/>
      <c r="C103" s="148"/>
      <c r="D103" s="148"/>
      <c r="E103" s="148"/>
    </row>
    <row r="104" spans="1:5" hidden="1">
      <c r="A104" s="149"/>
      <c r="C104" s="148"/>
      <c r="D104" s="148"/>
      <c r="E104" s="148"/>
    </row>
    <row r="105" spans="1:5" hidden="1">
      <c r="A105" s="149"/>
      <c r="C105" s="148"/>
      <c r="D105" s="148"/>
      <c r="E105" s="148"/>
    </row>
    <row r="106" spans="1:5" hidden="1">
      <c r="A106" s="149"/>
      <c r="C106" s="148"/>
      <c r="D106" s="148"/>
      <c r="E106" s="148"/>
    </row>
    <row r="107" spans="1:5" ht="15.75" hidden="1">
      <c r="A107" s="150"/>
      <c r="C107" s="148"/>
      <c r="D107" s="148"/>
      <c r="E107" s="148"/>
    </row>
    <row r="108" spans="1:5" ht="15.75" hidden="1">
      <c r="A108" s="150"/>
      <c r="C108" s="148"/>
      <c r="D108" s="148"/>
      <c r="E108" s="148"/>
    </row>
    <row r="109" spans="1:5" ht="15.75" hidden="1">
      <c r="A109" s="150"/>
      <c r="C109" s="148"/>
      <c r="D109" s="148"/>
      <c r="E109" s="148"/>
    </row>
    <row r="110" spans="1:5" ht="15.75" hidden="1">
      <c r="A110" s="150"/>
      <c r="C110" s="148"/>
      <c r="D110" s="148"/>
      <c r="E110" s="148"/>
    </row>
    <row r="111" spans="1:5" ht="15.75" hidden="1">
      <c r="A111" s="150"/>
      <c r="C111" s="148"/>
      <c r="D111" s="148"/>
      <c r="E111" s="148"/>
    </row>
    <row r="112" spans="1:5" ht="15.75" hidden="1">
      <c r="A112" s="150"/>
      <c r="C112" s="148"/>
      <c r="D112" s="148"/>
      <c r="E112" s="148"/>
    </row>
    <row r="113" spans="1:5" ht="15.75" hidden="1">
      <c r="A113" s="150"/>
      <c r="C113" s="148"/>
      <c r="D113" s="148"/>
      <c r="E113" s="148"/>
    </row>
    <row r="114" spans="1:5" ht="15.75" hidden="1">
      <c r="A114" s="150"/>
      <c r="C114" s="148"/>
      <c r="D114" s="148"/>
      <c r="E114" s="148"/>
    </row>
    <row r="115" spans="1:5" ht="15.75" hidden="1">
      <c r="A115" s="150"/>
      <c r="C115" s="148"/>
      <c r="D115" s="148"/>
      <c r="E115" s="148"/>
    </row>
    <row r="116" spans="1:5" ht="15.75" hidden="1">
      <c r="A116" s="150"/>
      <c r="C116" s="148"/>
      <c r="D116" s="148"/>
      <c r="E116" s="148"/>
    </row>
    <row r="117" spans="1:5" ht="15.75" hidden="1">
      <c r="A117" s="150"/>
      <c r="C117" s="148"/>
      <c r="D117" s="148"/>
      <c r="E117" s="148"/>
    </row>
    <row r="118" spans="1:5" ht="15.75" hidden="1">
      <c r="A118" s="150"/>
      <c r="C118" s="148"/>
      <c r="D118" s="148"/>
      <c r="E118" s="148"/>
    </row>
    <row r="119" spans="1:5" ht="15.75" hidden="1">
      <c r="A119" s="150"/>
      <c r="C119" s="148"/>
      <c r="D119" s="148"/>
      <c r="E119" s="148"/>
    </row>
    <row r="120" spans="1:5" ht="15.75" hidden="1">
      <c r="A120" s="150"/>
      <c r="C120" s="148"/>
      <c r="D120" s="148"/>
      <c r="E120" s="148"/>
    </row>
    <row r="121" spans="1:5" ht="15.75" hidden="1">
      <c r="A121" s="150"/>
      <c r="C121" s="148"/>
      <c r="D121" s="148"/>
      <c r="E121" s="148"/>
    </row>
    <row r="122" spans="1:5" ht="15.75" hidden="1">
      <c r="A122" s="150"/>
      <c r="C122" s="148"/>
      <c r="D122" s="148"/>
      <c r="E122" s="148"/>
    </row>
    <row r="123" spans="1:5" ht="15.75" hidden="1">
      <c r="A123" s="150"/>
      <c r="C123" s="148"/>
      <c r="D123" s="148"/>
      <c r="E123" s="148"/>
    </row>
    <row r="124" spans="1:5" ht="15.75" hidden="1">
      <c r="A124" s="150"/>
      <c r="C124" s="148"/>
      <c r="D124" s="148"/>
      <c r="E124" s="148"/>
    </row>
    <row r="125" spans="1:5" ht="15.75" hidden="1">
      <c r="A125" s="150"/>
      <c r="C125" s="148"/>
      <c r="D125" s="148"/>
      <c r="E125" s="148"/>
    </row>
    <row r="126" spans="1:5" ht="15.75" hidden="1">
      <c r="A126" s="150"/>
      <c r="C126" s="148"/>
      <c r="D126" s="148"/>
      <c r="E126" s="148"/>
    </row>
    <row r="127" spans="1:5" ht="15.75" hidden="1">
      <c r="A127" s="150"/>
      <c r="C127" s="148"/>
      <c r="D127" s="148"/>
      <c r="E127" s="148"/>
    </row>
    <row r="128" spans="1:5" ht="15.75" hidden="1">
      <c r="A128" s="150"/>
      <c r="C128" s="148"/>
      <c r="D128" s="148"/>
      <c r="E128" s="148"/>
    </row>
    <row r="129" spans="1:5" ht="15.75" hidden="1">
      <c r="A129" s="150"/>
      <c r="C129" s="148"/>
      <c r="D129" s="148"/>
      <c r="E129" s="148"/>
    </row>
    <row r="130" spans="1:5" ht="15.75" hidden="1">
      <c r="A130" s="150"/>
      <c r="C130" s="148"/>
      <c r="D130" s="148"/>
      <c r="E130" s="148"/>
    </row>
    <row r="131" spans="1:5" ht="15.75" hidden="1">
      <c r="A131" s="150"/>
      <c r="C131" s="148"/>
      <c r="D131" s="148"/>
      <c r="E131" s="148"/>
    </row>
    <row r="132" spans="1:5" ht="15.75" hidden="1">
      <c r="A132" s="150"/>
      <c r="C132" s="148"/>
      <c r="D132" s="148"/>
      <c r="E132" s="148"/>
    </row>
    <row r="133" spans="1:5" ht="15.75" hidden="1">
      <c r="A133" s="150"/>
      <c r="C133" s="148"/>
      <c r="D133" s="148"/>
      <c r="E133" s="148"/>
    </row>
    <row r="134" spans="1:5" ht="15.75" hidden="1">
      <c r="A134" s="150"/>
      <c r="C134" s="148"/>
      <c r="D134" s="148"/>
      <c r="E134" s="148"/>
    </row>
    <row r="135" spans="1:5" ht="15.75" hidden="1">
      <c r="A135" s="150"/>
      <c r="C135" s="148"/>
      <c r="D135" s="148"/>
      <c r="E135" s="148"/>
    </row>
    <row r="136" spans="1:5" ht="15.75" hidden="1">
      <c r="A136" s="150"/>
      <c r="C136" s="148"/>
      <c r="D136" s="148"/>
      <c r="E136" s="148"/>
    </row>
    <row r="137" spans="1:5" ht="15.75" hidden="1">
      <c r="A137" s="150"/>
      <c r="C137" s="148"/>
      <c r="D137" s="148"/>
      <c r="E137" s="148"/>
    </row>
    <row r="138" spans="1:5" ht="15.75" hidden="1">
      <c r="A138" s="150"/>
      <c r="C138" s="148"/>
      <c r="D138" s="148"/>
      <c r="E138" s="148"/>
    </row>
    <row r="139" spans="1:5" ht="15.75" hidden="1">
      <c r="A139" s="150"/>
      <c r="C139" s="148"/>
      <c r="D139" s="148"/>
      <c r="E139" s="148"/>
    </row>
    <row r="140" spans="1:5" ht="15.75" hidden="1">
      <c r="A140" s="150"/>
      <c r="C140" s="148"/>
      <c r="D140" s="148"/>
      <c r="E140" s="148"/>
    </row>
    <row r="141" spans="1:5" ht="15.75" hidden="1">
      <c r="A141" s="150"/>
      <c r="C141" s="148"/>
      <c r="D141" s="148"/>
      <c r="E141" s="148"/>
    </row>
    <row r="142" spans="1:5" ht="15.75" hidden="1">
      <c r="A142" s="150"/>
      <c r="C142" s="148"/>
      <c r="D142" s="148"/>
      <c r="E142" s="148"/>
    </row>
    <row r="143" spans="1:5" ht="15.75" hidden="1">
      <c r="A143" s="150"/>
      <c r="C143" s="148"/>
      <c r="D143" s="148"/>
      <c r="E143" s="148"/>
    </row>
    <row r="144" spans="1:5" ht="15.75" hidden="1">
      <c r="A144" s="150"/>
      <c r="C144" s="148"/>
      <c r="D144" s="148"/>
      <c r="E144" s="148"/>
    </row>
    <row r="145" spans="1:5" ht="15.75" hidden="1">
      <c r="A145" s="150"/>
      <c r="C145" s="148"/>
      <c r="D145" s="148"/>
      <c r="E145" s="148"/>
    </row>
    <row r="146" spans="1:5" ht="15.75" hidden="1">
      <c r="A146" s="150"/>
      <c r="C146" s="148"/>
      <c r="D146" s="148"/>
      <c r="E146" s="148"/>
    </row>
    <row r="147" spans="1:5" ht="15.75" hidden="1">
      <c r="A147" s="150"/>
      <c r="C147" s="148"/>
      <c r="D147" s="148"/>
      <c r="E147" s="148"/>
    </row>
    <row r="148" spans="1:5" ht="15.75" hidden="1">
      <c r="A148" s="150"/>
      <c r="C148" s="148"/>
      <c r="D148" s="148"/>
      <c r="E148" s="148"/>
    </row>
    <row r="149" spans="1:5" ht="15.75" hidden="1">
      <c r="A149" s="150"/>
      <c r="C149" s="148"/>
      <c r="D149" s="148"/>
      <c r="E149" s="148"/>
    </row>
    <row r="150" spans="1:5" ht="15.75" hidden="1">
      <c r="A150" s="150"/>
      <c r="C150" s="148"/>
      <c r="D150" s="148"/>
      <c r="E150" s="148"/>
    </row>
    <row r="151" spans="1:5" ht="15.75" hidden="1">
      <c r="A151" s="150"/>
      <c r="C151" s="148"/>
      <c r="D151" s="148"/>
      <c r="E151" s="148"/>
    </row>
    <row r="152" spans="1:5" ht="15.75" hidden="1">
      <c r="A152" s="150"/>
      <c r="C152" s="148"/>
      <c r="D152" s="148"/>
      <c r="E152" s="148"/>
    </row>
    <row r="153" spans="1:5" ht="15.75" hidden="1">
      <c r="A153" s="150"/>
      <c r="C153" s="148"/>
      <c r="D153" s="148"/>
      <c r="E153" s="148"/>
    </row>
    <row r="154" spans="1:5" ht="15.75" hidden="1">
      <c r="A154" s="150"/>
      <c r="C154" s="148"/>
      <c r="D154" s="148"/>
      <c r="E154" s="148"/>
    </row>
    <row r="155" spans="1:5" ht="15.75" hidden="1">
      <c r="A155" s="150"/>
      <c r="C155" s="148"/>
      <c r="D155" s="148"/>
      <c r="E155" s="148"/>
    </row>
    <row r="156" spans="1:5" ht="15.75" hidden="1">
      <c r="A156" s="150"/>
      <c r="C156" s="148"/>
      <c r="D156" s="148"/>
      <c r="E156" s="148"/>
    </row>
    <row r="157" spans="1:5" ht="15.75" hidden="1">
      <c r="A157" s="150"/>
      <c r="C157" s="148"/>
      <c r="D157" s="148"/>
      <c r="E157" s="148"/>
    </row>
    <row r="158" spans="1:5" ht="15.75" hidden="1">
      <c r="A158" s="150"/>
      <c r="C158" s="148"/>
      <c r="D158" s="148"/>
      <c r="E158" s="148"/>
    </row>
    <row r="159" spans="1:5" ht="15.75" hidden="1">
      <c r="A159" s="150"/>
      <c r="C159" s="148"/>
      <c r="D159" s="148"/>
      <c r="E159" s="148"/>
    </row>
    <row r="160" spans="1:5" ht="15.75" hidden="1">
      <c r="A160" s="150"/>
      <c r="C160" s="148"/>
      <c r="D160" s="148"/>
      <c r="E160" s="148"/>
    </row>
    <row r="161" spans="1:5" ht="15.75" hidden="1">
      <c r="A161" s="150"/>
      <c r="C161" s="148"/>
      <c r="D161" s="148"/>
      <c r="E161" s="148"/>
    </row>
    <row r="162" spans="1:5" ht="15.75" hidden="1">
      <c r="A162" s="150"/>
      <c r="C162" s="148"/>
      <c r="D162" s="148"/>
      <c r="E162" s="148"/>
    </row>
    <row r="163" spans="1:5" ht="15.75" hidden="1">
      <c r="A163" s="150"/>
      <c r="C163" s="148"/>
      <c r="D163" s="148"/>
      <c r="E163" s="148"/>
    </row>
    <row r="164" spans="1:5" ht="15.75" hidden="1">
      <c r="A164" s="150"/>
      <c r="C164" s="148"/>
      <c r="D164" s="148"/>
      <c r="E164" s="148"/>
    </row>
    <row r="165" spans="1:5" ht="15.75" hidden="1">
      <c r="A165" s="150"/>
      <c r="C165" s="148"/>
      <c r="D165" s="148"/>
      <c r="E165" s="148"/>
    </row>
    <row r="166" spans="1:5" ht="15.75" hidden="1">
      <c r="A166" s="150"/>
      <c r="C166" s="148"/>
      <c r="D166" s="148"/>
      <c r="E166" s="148"/>
    </row>
    <row r="167" spans="1:5" ht="15.75" hidden="1">
      <c r="A167" s="150"/>
      <c r="C167" s="148"/>
      <c r="D167" s="148"/>
      <c r="E167" s="148"/>
    </row>
    <row r="168" spans="1:5" ht="15.75" hidden="1">
      <c r="A168" s="150"/>
      <c r="C168" s="148"/>
      <c r="D168" s="148"/>
      <c r="E168" s="148"/>
    </row>
    <row r="169" spans="1:5" ht="15.75" hidden="1">
      <c r="A169" s="150"/>
      <c r="C169" s="148"/>
      <c r="D169" s="148"/>
      <c r="E169" s="148"/>
    </row>
    <row r="170" spans="1:5" ht="15.75" hidden="1">
      <c r="A170" s="150"/>
      <c r="C170" s="148"/>
      <c r="D170" s="148"/>
      <c r="E170" s="148"/>
    </row>
    <row r="171" spans="1:5" ht="15.75" hidden="1">
      <c r="A171" s="150"/>
      <c r="C171" s="148"/>
      <c r="D171" s="148"/>
      <c r="E171" s="148"/>
    </row>
    <row r="172" spans="1:5" ht="15.75" hidden="1">
      <c r="A172" s="150"/>
      <c r="C172" s="148"/>
      <c r="D172" s="148"/>
      <c r="E172" s="148"/>
    </row>
    <row r="173" spans="1:5" ht="15.75" hidden="1">
      <c r="A173" s="150"/>
      <c r="C173" s="148"/>
      <c r="D173" s="148"/>
      <c r="E173" s="148"/>
    </row>
    <row r="174" spans="1:5" ht="15.75" hidden="1">
      <c r="A174" s="150"/>
      <c r="C174" s="148"/>
      <c r="D174" s="148"/>
      <c r="E174" s="148"/>
    </row>
    <row r="175" spans="1:5" ht="15.75" hidden="1">
      <c r="A175" s="150"/>
      <c r="C175" s="148"/>
      <c r="D175" s="148"/>
      <c r="E175" s="148"/>
    </row>
    <row r="176" spans="1:5" ht="15.75" hidden="1">
      <c r="A176" s="150"/>
      <c r="C176" s="148"/>
      <c r="D176" s="148"/>
      <c r="E176" s="148"/>
    </row>
    <row r="177" spans="1:5" ht="15.75" hidden="1">
      <c r="A177" s="150"/>
      <c r="C177" s="148"/>
      <c r="D177" s="148"/>
      <c r="E177" s="148"/>
    </row>
    <row r="178" spans="1:5" ht="15.75" hidden="1">
      <c r="A178" s="150"/>
      <c r="C178" s="148"/>
      <c r="D178" s="148"/>
      <c r="E178" s="148"/>
    </row>
    <row r="179" spans="1:5" ht="15.75" hidden="1">
      <c r="A179" s="150"/>
      <c r="C179" s="148"/>
      <c r="D179" s="148"/>
      <c r="E179" s="148"/>
    </row>
    <row r="180" spans="1:5" ht="15.75" hidden="1">
      <c r="A180" s="150"/>
      <c r="C180" s="148"/>
      <c r="D180" s="148"/>
      <c r="E180" s="148"/>
    </row>
    <row r="181" spans="1:5" ht="15.75" hidden="1">
      <c r="A181" s="150"/>
      <c r="C181" s="148"/>
      <c r="D181" s="148"/>
      <c r="E181" s="148"/>
    </row>
    <row r="182" spans="1:5" ht="15.75" hidden="1">
      <c r="A182" s="150"/>
      <c r="C182" s="148"/>
      <c r="D182" s="148"/>
      <c r="E182" s="148"/>
    </row>
    <row r="183" spans="1:5" ht="15.75" hidden="1">
      <c r="A183" s="150"/>
      <c r="C183" s="148"/>
      <c r="D183" s="148"/>
      <c r="E183" s="148"/>
    </row>
    <row r="184" spans="1:5" ht="15.75" hidden="1">
      <c r="A184" s="150"/>
      <c r="C184" s="148"/>
      <c r="D184" s="148"/>
      <c r="E184" s="148"/>
    </row>
    <row r="185" spans="1:5" ht="15.75" hidden="1">
      <c r="A185" s="150"/>
      <c r="C185" s="148"/>
      <c r="D185" s="148"/>
      <c r="E185" s="148"/>
    </row>
    <row r="186" spans="1:5" ht="15.75" hidden="1">
      <c r="A186" s="150"/>
      <c r="C186" s="148"/>
      <c r="D186" s="148"/>
      <c r="E186" s="148"/>
    </row>
    <row r="187" spans="1:5" ht="15.75" hidden="1">
      <c r="A187" s="150"/>
      <c r="C187" s="148"/>
      <c r="D187" s="148"/>
      <c r="E187" s="148"/>
    </row>
    <row r="188" spans="1:5" ht="15.75" hidden="1">
      <c r="A188" s="150"/>
      <c r="C188" s="148"/>
      <c r="D188" s="148"/>
      <c r="E188" s="148"/>
    </row>
    <row r="189" spans="1:5" ht="15.75" hidden="1">
      <c r="A189" s="150"/>
      <c r="C189" s="148"/>
      <c r="D189" s="148"/>
      <c r="E189" s="148"/>
    </row>
    <row r="190" spans="1:5" ht="15.75" hidden="1">
      <c r="A190" s="150"/>
      <c r="C190" s="148"/>
      <c r="D190" s="148"/>
      <c r="E190" s="148"/>
    </row>
    <row r="191" spans="1:5" ht="15.75" hidden="1">
      <c r="A191" s="150"/>
      <c r="C191" s="148"/>
      <c r="D191" s="148"/>
      <c r="E191" s="148"/>
    </row>
    <row r="192" spans="1:5" ht="15.75" hidden="1">
      <c r="A192" s="150"/>
      <c r="C192" s="148"/>
      <c r="D192" s="148"/>
      <c r="E192" s="148"/>
    </row>
    <row r="193" spans="1:5" ht="15.75" hidden="1">
      <c r="A193" s="150"/>
      <c r="C193" s="148"/>
      <c r="D193" s="148"/>
      <c r="E193" s="148"/>
    </row>
    <row r="194" spans="1:5" ht="15.75" hidden="1">
      <c r="A194" s="150"/>
      <c r="C194" s="148"/>
      <c r="D194" s="148"/>
      <c r="E194" s="148"/>
    </row>
    <row r="195" spans="1:5" ht="15.75" hidden="1">
      <c r="A195" s="150"/>
      <c r="C195" s="148"/>
      <c r="D195" s="148"/>
      <c r="E195" s="148"/>
    </row>
    <row r="196" spans="1:5" ht="15.75" hidden="1">
      <c r="A196" s="150"/>
      <c r="C196" s="148"/>
      <c r="D196" s="148"/>
      <c r="E196" s="148"/>
    </row>
    <row r="197" spans="1:5" ht="15.75" hidden="1">
      <c r="A197" s="150"/>
      <c r="C197" s="148"/>
      <c r="D197" s="148"/>
      <c r="E197" s="148"/>
    </row>
    <row r="198" spans="1:5" ht="15.75" hidden="1">
      <c r="A198" s="151"/>
      <c r="C198" s="148"/>
      <c r="D198" s="148"/>
      <c r="E198" s="148"/>
    </row>
    <row r="199" spans="1:5" ht="15.75" hidden="1">
      <c r="A199" s="151"/>
      <c r="C199" s="148"/>
      <c r="D199" s="148"/>
      <c r="E199" s="148"/>
    </row>
    <row r="200" spans="1:5" ht="15.75" hidden="1">
      <c r="A200" s="151"/>
      <c r="C200" s="148"/>
      <c r="D200" s="148"/>
      <c r="E200" s="148"/>
    </row>
    <row r="201" spans="1:5" ht="15.75" hidden="1">
      <c r="A201" s="151"/>
      <c r="C201" s="148"/>
      <c r="D201" s="148"/>
      <c r="E201" s="148"/>
    </row>
    <row r="202" spans="1:5" ht="15.75" hidden="1">
      <c r="A202" s="151"/>
      <c r="C202" s="148"/>
      <c r="D202" s="148"/>
      <c r="E202" s="148"/>
    </row>
    <row r="203" spans="1:5" ht="15.75" hidden="1">
      <c r="A203" s="151"/>
      <c r="C203" s="148"/>
      <c r="D203" s="148"/>
      <c r="E203" s="148"/>
    </row>
    <row r="204" spans="1:5" ht="15.75" hidden="1">
      <c r="A204" s="151"/>
      <c r="C204" s="148"/>
      <c r="D204" s="148"/>
      <c r="E204" s="148"/>
    </row>
    <row r="205" spans="1:5" ht="15.75" hidden="1">
      <c r="A205" s="151"/>
      <c r="C205" s="148"/>
      <c r="D205" s="148"/>
      <c r="E205" s="148"/>
    </row>
    <row r="206" spans="1:5" ht="15.75" hidden="1">
      <c r="A206" s="151"/>
      <c r="C206" s="148"/>
      <c r="D206" s="148"/>
      <c r="E206" s="148"/>
    </row>
    <row r="207" spans="1:5" ht="15.75" hidden="1">
      <c r="A207" s="151"/>
      <c r="C207" s="148"/>
      <c r="D207" s="148"/>
      <c r="E207" s="148"/>
    </row>
    <row r="208" spans="1:5" ht="15.75" hidden="1">
      <c r="A208" s="151"/>
      <c r="C208" s="148"/>
      <c r="D208" s="148"/>
      <c r="E208" s="148"/>
    </row>
    <row r="209" spans="1:5" ht="15.75" hidden="1">
      <c r="A209" s="151"/>
      <c r="C209" s="148"/>
      <c r="D209" s="148"/>
      <c r="E209" s="148"/>
    </row>
    <row r="210" spans="1:5" ht="15.75" hidden="1">
      <c r="A210" s="151"/>
      <c r="C210" s="148"/>
      <c r="D210" s="148"/>
      <c r="E210" s="148"/>
    </row>
    <row r="211" spans="1:5" ht="15.75" hidden="1">
      <c r="A211" s="151"/>
      <c r="C211" s="148"/>
      <c r="D211" s="148"/>
      <c r="E211" s="148"/>
    </row>
    <row r="212" spans="1:5" ht="15.75" hidden="1">
      <c r="A212" s="151"/>
      <c r="C212" s="148"/>
      <c r="D212" s="148"/>
      <c r="E212" s="148"/>
    </row>
    <row r="213" spans="1:5" ht="15.75" hidden="1">
      <c r="A213" s="151"/>
      <c r="C213" s="148"/>
      <c r="D213" s="148"/>
      <c r="E213" s="148"/>
    </row>
    <row r="214" spans="1:5" ht="15.75" hidden="1">
      <c r="A214" s="151"/>
      <c r="C214" s="148"/>
      <c r="D214" s="148"/>
      <c r="E214" s="148"/>
    </row>
    <row r="215" spans="1:5" ht="15.75" hidden="1">
      <c r="A215" s="151"/>
      <c r="C215" s="148"/>
      <c r="D215" s="148"/>
      <c r="E215" s="148"/>
    </row>
    <row r="216" spans="1:5" ht="15.75" hidden="1">
      <c r="A216" s="151"/>
      <c r="C216" s="148"/>
      <c r="D216" s="148"/>
      <c r="E216" s="148"/>
    </row>
    <row r="217" spans="1:5" ht="15.75" hidden="1">
      <c r="A217" s="151"/>
      <c r="C217" s="148"/>
      <c r="D217" s="148"/>
      <c r="E217" s="148"/>
    </row>
    <row r="218" spans="1:5" ht="15.75" hidden="1">
      <c r="A218" s="151"/>
      <c r="C218" s="148"/>
      <c r="D218" s="148"/>
      <c r="E218" s="148"/>
    </row>
    <row r="219" spans="1:5" ht="15.75" hidden="1">
      <c r="A219" s="151"/>
      <c r="C219" s="148"/>
      <c r="D219" s="148"/>
      <c r="E219" s="148"/>
    </row>
    <row r="220" spans="1:5" ht="15.75" hidden="1">
      <c r="A220" s="151"/>
      <c r="C220" s="148"/>
      <c r="D220" s="148"/>
      <c r="E220" s="148"/>
    </row>
    <row r="221" spans="1:5" ht="15.75" hidden="1">
      <c r="A221" s="151"/>
      <c r="C221" s="148"/>
      <c r="D221" s="148"/>
      <c r="E221" s="148"/>
    </row>
    <row r="222" spans="1:5" ht="15.75" hidden="1">
      <c r="A222" s="151"/>
      <c r="C222" s="148"/>
      <c r="D222" s="148"/>
      <c r="E222" s="148"/>
    </row>
    <row r="223" spans="1:5" ht="15.75" hidden="1">
      <c r="A223" s="151"/>
      <c r="C223" s="148"/>
      <c r="D223" s="148"/>
      <c r="E223" s="148"/>
    </row>
    <row r="224" spans="1:5" ht="15.75" hidden="1">
      <c r="A224" s="151"/>
      <c r="C224" s="148"/>
      <c r="D224" s="148"/>
      <c r="E224" s="148"/>
    </row>
    <row r="225" spans="1:5" ht="15.75" hidden="1">
      <c r="A225" s="151"/>
      <c r="C225" s="148"/>
      <c r="D225" s="148"/>
      <c r="E225" s="148"/>
    </row>
    <row r="226" spans="1:5" ht="15.75" hidden="1">
      <c r="A226" s="151"/>
      <c r="C226" s="148"/>
      <c r="D226" s="148"/>
      <c r="E226" s="148"/>
    </row>
    <row r="227" spans="1:5" ht="15.75" hidden="1">
      <c r="A227" s="151"/>
      <c r="C227" s="148"/>
      <c r="D227" s="148"/>
      <c r="E227" s="148"/>
    </row>
    <row r="228" spans="1:5" ht="15.75" hidden="1">
      <c r="A228" s="151"/>
      <c r="C228" s="148"/>
      <c r="D228" s="148"/>
      <c r="E228" s="148"/>
    </row>
    <row r="229" spans="1:5" ht="15.75" hidden="1">
      <c r="A229" s="151"/>
      <c r="C229" s="148"/>
      <c r="D229" s="148"/>
      <c r="E229" s="148"/>
    </row>
    <row r="230" spans="1:5" ht="15.75" hidden="1">
      <c r="A230" s="151"/>
      <c r="C230" s="148"/>
      <c r="D230" s="148"/>
      <c r="E230" s="148"/>
    </row>
    <row r="231" spans="1:5" ht="15.75" hidden="1">
      <c r="A231" s="151"/>
      <c r="C231" s="148"/>
      <c r="D231" s="148"/>
      <c r="E231" s="148"/>
    </row>
    <row r="232" spans="1:5" ht="15.75" hidden="1">
      <c r="A232" s="151"/>
      <c r="C232" s="148"/>
      <c r="D232" s="148"/>
      <c r="E232" s="148"/>
    </row>
    <row r="233" spans="1:5" ht="15.75" hidden="1">
      <c r="A233" s="151"/>
      <c r="C233" s="148"/>
      <c r="D233" s="148"/>
      <c r="E233" s="148"/>
    </row>
    <row r="234" spans="1:5" ht="15.75" hidden="1">
      <c r="A234" s="151"/>
      <c r="C234" s="148"/>
      <c r="D234" s="148"/>
      <c r="E234" s="148"/>
    </row>
    <row r="235" spans="1:5" ht="15.75" hidden="1">
      <c r="A235" s="151"/>
      <c r="C235" s="148"/>
      <c r="D235" s="148"/>
      <c r="E235" s="148"/>
    </row>
    <row r="236" spans="1:5" ht="15.75" hidden="1">
      <c r="A236" s="151"/>
      <c r="C236" s="148"/>
      <c r="D236" s="148"/>
      <c r="E236" s="148"/>
    </row>
    <row r="237" spans="1:5" ht="15.75" hidden="1">
      <c r="A237" s="151"/>
      <c r="C237" s="148"/>
      <c r="D237" s="148"/>
      <c r="E237" s="148"/>
    </row>
    <row r="238" spans="1:5" ht="15.75" hidden="1">
      <c r="A238" s="151"/>
      <c r="C238" s="148"/>
      <c r="D238" s="148"/>
      <c r="E238" s="148"/>
    </row>
    <row r="239" spans="1:5" ht="15.75" hidden="1">
      <c r="A239" s="151"/>
      <c r="C239" s="148"/>
      <c r="D239" s="148"/>
      <c r="E239" s="148"/>
    </row>
    <row r="240" spans="1:5" ht="15.75" hidden="1">
      <c r="A240" s="151"/>
      <c r="C240" s="148"/>
      <c r="D240" s="148"/>
      <c r="E240" s="148"/>
    </row>
    <row r="241" spans="1:5" ht="15.75" hidden="1">
      <c r="A241" s="151"/>
      <c r="C241" s="148"/>
      <c r="D241" s="148"/>
      <c r="E241" s="148"/>
    </row>
    <row r="242" spans="1:5" ht="15.75" hidden="1">
      <c r="A242" s="151"/>
      <c r="C242" s="148"/>
      <c r="D242" s="148"/>
      <c r="E242" s="148"/>
    </row>
    <row r="243" spans="1:5" ht="15.75" hidden="1">
      <c r="A243" s="151"/>
      <c r="C243" s="148"/>
      <c r="D243" s="148"/>
      <c r="E243" s="148"/>
    </row>
    <row r="244" spans="1:5" ht="15.75" hidden="1">
      <c r="A244" s="151"/>
      <c r="C244" s="148"/>
      <c r="D244" s="148"/>
      <c r="E244" s="148"/>
    </row>
    <row r="245" spans="1:5" ht="15.75" hidden="1">
      <c r="A245" s="151"/>
      <c r="C245" s="148"/>
      <c r="D245" s="148"/>
      <c r="E245" s="148"/>
    </row>
    <row r="246" spans="1:5" ht="15.75" hidden="1">
      <c r="A246" s="151"/>
      <c r="C246" s="148"/>
      <c r="D246" s="148"/>
      <c r="E246" s="148"/>
    </row>
    <row r="247" spans="1:5" ht="15.75" hidden="1">
      <c r="A247" s="151"/>
      <c r="C247" s="148"/>
      <c r="D247" s="148"/>
      <c r="E247" s="148"/>
    </row>
    <row r="248" spans="1:5" ht="15.75" hidden="1">
      <c r="A248" s="151"/>
      <c r="C248" s="148"/>
      <c r="D248" s="148"/>
      <c r="E248" s="148"/>
    </row>
    <row r="249" spans="1:5" ht="15.75" hidden="1">
      <c r="A249" s="151"/>
      <c r="C249" s="148"/>
      <c r="D249" s="148"/>
      <c r="E249" s="148"/>
    </row>
    <row r="250" spans="1:5" ht="15.75" hidden="1">
      <c r="A250" s="151"/>
      <c r="C250" s="148"/>
      <c r="D250" s="148"/>
      <c r="E250" s="148"/>
    </row>
    <row r="251" spans="1:5" ht="15.75" hidden="1">
      <c r="A251" s="151"/>
      <c r="C251" s="148"/>
      <c r="D251" s="148"/>
      <c r="E251" s="148"/>
    </row>
    <row r="252" spans="1:5" ht="15.75" hidden="1">
      <c r="A252" s="151"/>
      <c r="C252" s="148"/>
      <c r="D252" s="148"/>
      <c r="E252" s="148"/>
    </row>
    <row r="253" spans="1:5" ht="15.75" hidden="1">
      <c r="A253" s="151"/>
      <c r="C253" s="148"/>
      <c r="D253" s="148"/>
      <c r="E253" s="148"/>
    </row>
    <row r="254" spans="1:5" ht="15.75" hidden="1">
      <c r="A254" s="151"/>
      <c r="C254" s="148"/>
      <c r="D254" s="148"/>
      <c r="E254" s="148"/>
    </row>
    <row r="255" spans="1:5" ht="15.75" hidden="1">
      <c r="A255" s="151"/>
      <c r="C255" s="148"/>
      <c r="D255" s="148"/>
      <c r="E255" s="148"/>
    </row>
    <row r="256" spans="1:5" ht="15.75" hidden="1">
      <c r="A256" s="151"/>
      <c r="C256" s="148"/>
      <c r="D256" s="148"/>
      <c r="E256" s="148"/>
    </row>
    <row r="257" spans="1:5" ht="15.75" hidden="1">
      <c r="A257" s="151"/>
      <c r="C257" s="148"/>
      <c r="D257" s="148"/>
      <c r="E257" s="148"/>
    </row>
    <row r="258" spans="1:5" ht="15.75" hidden="1">
      <c r="A258" s="151"/>
      <c r="C258" s="148"/>
      <c r="D258" s="148"/>
      <c r="E258" s="148"/>
    </row>
    <row r="259" spans="1:5" ht="15.75" hidden="1">
      <c r="A259" s="151"/>
      <c r="C259" s="148"/>
      <c r="D259" s="148"/>
      <c r="E259" s="148"/>
    </row>
    <row r="260" spans="1:5" ht="15.75" hidden="1">
      <c r="A260" s="151"/>
      <c r="C260" s="148"/>
      <c r="D260" s="148"/>
      <c r="E260" s="148"/>
    </row>
    <row r="261" spans="1:5" ht="15.75" hidden="1">
      <c r="A261" s="151"/>
      <c r="C261" s="148"/>
      <c r="D261" s="148"/>
      <c r="E261" s="148"/>
    </row>
    <row r="262" spans="1:5" ht="15.75" hidden="1">
      <c r="A262" s="151"/>
      <c r="C262" s="148"/>
      <c r="D262" s="148"/>
      <c r="E262" s="148"/>
    </row>
    <row r="263" spans="1:5" ht="15.75" hidden="1">
      <c r="A263" s="151"/>
      <c r="C263" s="148"/>
      <c r="D263" s="148"/>
      <c r="E263" s="148"/>
    </row>
    <row r="264" spans="1:5" ht="15.75" hidden="1">
      <c r="A264" s="151"/>
      <c r="C264" s="148"/>
      <c r="D264" s="148"/>
      <c r="E264" s="148"/>
    </row>
    <row r="265" spans="1:5" ht="15.75" hidden="1">
      <c r="A265" s="151"/>
      <c r="C265" s="148"/>
      <c r="D265" s="148"/>
      <c r="E265" s="148"/>
    </row>
    <row r="266" spans="1:5" ht="15.75" hidden="1">
      <c r="A266" s="151"/>
      <c r="C266" s="148"/>
      <c r="D266" s="148"/>
      <c r="E266" s="148"/>
    </row>
    <row r="267" spans="1:5" ht="15.75" hidden="1">
      <c r="A267" s="151"/>
      <c r="C267" s="148"/>
      <c r="D267" s="148"/>
      <c r="E267" s="148"/>
    </row>
    <row r="268" spans="1:5" ht="15.75" hidden="1">
      <c r="A268" s="151"/>
      <c r="C268" s="148"/>
      <c r="D268" s="148"/>
      <c r="E268" s="148"/>
    </row>
    <row r="269" spans="1:5" ht="15.75" hidden="1">
      <c r="A269" s="151"/>
      <c r="C269" s="148"/>
      <c r="D269" s="148"/>
      <c r="E269" s="148"/>
    </row>
    <row r="270" spans="1:5" ht="15.75" hidden="1">
      <c r="A270" s="151"/>
    </row>
    <row r="271" spans="1:5" ht="15.75" hidden="1">
      <c r="A271" s="151"/>
    </row>
    <row r="272" spans="1:5" ht="15.75" hidden="1">
      <c r="A272" s="151"/>
    </row>
    <row r="273" spans="1:1" ht="15.75" hidden="1">
      <c r="A273" s="151"/>
    </row>
    <row r="274" spans="1:1" ht="15.75" hidden="1">
      <c r="A274" s="151"/>
    </row>
    <row r="275" spans="1:1" ht="15.75" hidden="1">
      <c r="A275" s="151"/>
    </row>
    <row r="276" spans="1:1" ht="15.75" hidden="1">
      <c r="A276" s="151"/>
    </row>
    <row r="277" spans="1:1" ht="15.75" hidden="1">
      <c r="A277" s="151"/>
    </row>
    <row r="278" spans="1:1" ht="15.75" hidden="1">
      <c r="A278" s="151"/>
    </row>
    <row r="279" spans="1:1" ht="15.75" hidden="1">
      <c r="A279" s="151"/>
    </row>
    <row r="280" spans="1:1" ht="15.75" hidden="1">
      <c r="A280" s="151"/>
    </row>
    <row r="281" spans="1:1" ht="15.75" hidden="1">
      <c r="A281" s="151"/>
    </row>
    <row r="282" spans="1:1" ht="15.75" hidden="1">
      <c r="A282" s="151"/>
    </row>
    <row r="283" spans="1:1" ht="15.75" hidden="1">
      <c r="A283" s="151"/>
    </row>
    <row r="284" spans="1:1" ht="15.75" hidden="1">
      <c r="A284" s="151"/>
    </row>
    <row r="285" spans="1:1" ht="15.75" hidden="1">
      <c r="A285" s="151"/>
    </row>
    <row r="286" spans="1:1" ht="15.75" hidden="1">
      <c r="A286" s="151"/>
    </row>
    <row r="287" spans="1:1" ht="15.75" hidden="1">
      <c r="A287" s="151"/>
    </row>
    <row r="288" spans="1:1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WVO669"/>
  <sheetViews>
    <sheetView topLeftCell="A2" zoomScale="50" workbookViewId="0">
      <selection activeCell="B19" sqref="B19"/>
    </sheetView>
  </sheetViews>
  <sheetFormatPr defaultColWidth="0" defaultRowHeight="12.75" zeroHeight="1"/>
  <cols>
    <col min="1" max="1" width="65.5703125" style="115" customWidth="1"/>
    <col min="2" max="6" width="17.28515625" style="101" customWidth="1"/>
    <col min="7" max="7" width="2.5703125" style="152" hidden="1"/>
    <col min="8" max="256" width="9.140625" style="101" hidden="1"/>
    <col min="257" max="257" width="65.5703125" style="101" hidden="1"/>
    <col min="258" max="262" width="17.28515625" style="101" hidden="1"/>
    <col min="263" max="263" width="2.5703125" style="101" hidden="1"/>
    <col min="264" max="512" width="9.140625" style="101" hidden="1"/>
    <col min="513" max="513" width="65.5703125" style="101" hidden="1"/>
    <col min="514" max="518" width="17.28515625" style="101" hidden="1"/>
    <col min="519" max="519" width="2.5703125" style="101" hidden="1"/>
    <col min="520" max="768" width="9.140625" style="101" hidden="1"/>
    <col min="769" max="769" width="65.5703125" style="101" hidden="1"/>
    <col min="770" max="774" width="17.28515625" style="101" hidden="1"/>
    <col min="775" max="775" width="2.5703125" style="101" hidden="1"/>
    <col min="776" max="1024" width="9.140625" style="101" hidden="1"/>
    <col min="1025" max="1025" width="65.5703125" style="101" hidden="1"/>
    <col min="1026" max="1030" width="17.28515625" style="101" hidden="1"/>
    <col min="1031" max="1031" width="2.5703125" style="101" hidden="1"/>
    <col min="1032" max="1280" width="9.140625" style="101" hidden="1"/>
    <col min="1281" max="1281" width="65.5703125" style="101" hidden="1"/>
    <col min="1282" max="1286" width="17.28515625" style="101" hidden="1"/>
    <col min="1287" max="1287" width="2.5703125" style="101" hidden="1"/>
    <col min="1288" max="1536" width="9.140625" style="101" hidden="1"/>
    <col min="1537" max="1537" width="65.5703125" style="101" hidden="1"/>
    <col min="1538" max="1542" width="17.28515625" style="101" hidden="1"/>
    <col min="1543" max="1543" width="2.5703125" style="101" hidden="1"/>
    <col min="1544" max="1792" width="9.140625" style="101" hidden="1"/>
    <col min="1793" max="1793" width="65.5703125" style="101" hidden="1"/>
    <col min="1794" max="1798" width="17.28515625" style="101" hidden="1"/>
    <col min="1799" max="1799" width="2.5703125" style="101" hidden="1"/>
    <col min="1800" max="2048" width="9.140625" style="101" hidden="1"/>
    <col min="2049" max="2049" width="65.5703125" style="101" hidden="1"/>
    <col min="2050" max="2054" width="17.28515625" style="101" hidden="1"/>
    <col min="2055" max="2055" width="2.5703125" style="101" hidden="1"/>
    <col min="2056" max="2304" width="9.140625" style="101" hidden="1"/>
    <col min="2305" max="2305" width="65.5703125" style="101" hidden="1"/>
    <col min="2306" max="2310" width="17.28515625" style="101" hidden="1"/>
    <col min="2311" max="2311" width="2.5703125" style="101" hidden="1"/>
    <col min="2312" max="2560" width="9.140625" style="101" hidden="1"/>
    <col min="2561" max="2561" width="65.5703125" style="101" hidden="1"/>
    <col min="2562" max="2566" width="17.28515625" style="101" hidden="1"/>
    <col min="2567" max="2567" width="2.5703125" style="101" hidden="1"/>
    <col min="2568" max="2816" width="9.140625" style="101" hidden="1"/>
    <col min="2817" max="2817" width="65.5703125" style="101" hidden="1"/>
    <col min="2818" max="2822" width="17.28515625" style="101" hidden="1"/>
    <col min="2823" max="2823" width="2.5703125" style="101" hidden="1"/>
    <col min="2824" max="3072" width="9.140625" style="101" hidden="1"/>
    <col min="3073" max="3073" width="65.5703125" style="101" hidden="1"/>
    <col min="3074" max="3078" width="17.28515625" style="101" hidden="1"/>
    <col min="3079" max="3079" width="2.5703125" style="101" hidden="1"/>
    <col min="3080" max="3328" width="9.140625" style="101" hidden="1"/>
    <col min="3329" max="3329" width="65.5703125" style="101" hidden="1"/>
    <col min="3330" max="3334" width="17.28515625" style="101" hidden="1"/>
    <col min="3335" max="3335" width="2.5703125" style="101" hidden="1"/>
    <col min="3336" max="3584" width="9.140625" style="101" hidden="1"/>
    <col min="3585" max="3585" width="65.5703125" style="101" hidden="1"/>
    <col min="3586" max="3590" width="17.28515625" style="101" hidden="1"/>
    <col min="3591" max="3591" width="2.5703125" style="101" hidden="1"/>
    <col min="3592" max="3840" width="9.140625" style="101" hidden="1"/>
    <col min="3841" max="3841" width="65.5703125" style="101" hidden="1"/>
    <col min="3842" max="3846" width="17.28515625" style="101" hidden="1"/>
    <col min="3847" max="3847" width="2.5703125" style="101" hidden="1"/>
    <col min="3848" max="4096" width="9.140625" style="101" hidden="1"/>
    <col min="4097" max="4097" width="65.5703125" style="101" hidden="1"/>
    <col min="4098" max="4102" width="17.28515625" style="101" hidden="1"/>
    <col min="4103" max="4103" width="2.5703125" style="101" hidden="1"/>
    <col min="4104" max="4352" width="9.140625" style="101" hidden="1"/>
    <col min="4353" max="4353" width="65.5703125" style="101" hidden="1"/>
    <col min="4354" max="4358" width="17.28515625" style="101" hidden="1"/>
    <col min="4359" max="4359" width="2.5703125" style="101" hidden="1"/>
    <col min="4360" max="4608" width="9.140625" style="101" hidden="1"/>
    <col min="4609" max="4609" width="65.5703125" style="101" hidden="1"/>
    <col min="4610" max="4614" width="17.28515625" style="101" hidden="1"/>
    <col min="4615" max="4615" width="2.5703125" style="101" hidden="1"/>
    <col min="4616" max="4864" width="9.140625" style="101" hidden="1"/>
    <col min="4865" max="4865" width="65.5703125" style="101" hidden="1"/>
    <col min="4866" max="4870" width="17.28515625" style="101" hidden="1"/>
    <col min="4871" max="4871" width="2.5703125" style="101" hidden="1"/>
    <col min="4872" max="5120" width="9.140625" style="101" hidden="1"/>
    <col min="5121" max="5121" width="65.5703125" style="101" hidden="1"/>
    <col min="5122" max="5126" width="17.28515625" style="101" hidden="1"/>
    <col min="5127" max="5127" width="2.5703125" style="101" hidden="1"/>
    <col min="5128" max="5376" width="9.140625" style="101" hidden="1"/>
    <col min="5377" max="5377" width="65.5703125" style="101" hidden="1"/>
    <col min="5378" max="5382" width="17.28515625" style="101" hidden="1"/>
    <col min="5383" max="5383" width="2.5703125" style="101" hidden="1"/>
    <col min="5384" max="5632" width="9.140625" style="101" hidden="1"/>
    <col min="5633" max="5633" width="65.5703125" style="101" hidden="1"/>
    <col min="5634" max="5638" width="17.28515625" style="101" hidden="1"/>
    <col min="5639" max="5639" width="2.5703125" style="101" hidden="1"/>
    <col min="5640" max="5888" width="9.140625" style="101" hidden="1"/>
    <col min="5889" max="5889" width="65.5703125" style="101" hidden="1"/>
    <col min="5890" max="5894" width="17.28515625" style="101" hidden="1"/>
    <col min="5895" max="5895" width="2.5703125" style="101" hidden="1"/>
    <col min="5896" max="6144" width="9.140625" style="101" hidden="1"/>
    <col min="6145" max="6145" width="65.5703125" style="101" hidden="1"/>
    <col min="6146" max="6150" width="17.28515625" style="101" hidden="1"/>
    <col min="6151" max="6151" width="2.5703125" style="101" hidden="1"/>
    <col min="6152" max="6400" width="9.140625" style="101" hidden="1"/>
    <col min="6401" max="6401" width="65.5703125" style="101" hidden="1"/>
    <col min="6402" max="6406" width="17.28515625" style="101" hidden="1"/>
    <col min="6407" max="6407" width="2.5703125" style="101" hidden="1"/>
    <col min="6408" max="6656" width="9.140625" style="101" hidden="1"/>
    <col min="6657" max="6657" width="65.5703125" style="101" hidden="1"/>
    <col min="6658" max="6662" width="17.28515625" style="101" hidden="1"/>
    <col min="6663" max="6663" width="2.5703125" style="101" hidden="1"/>
    <col min="6664" max="6912" width="9.140625" style="101" hidden="1"/>
    <col min="6913" max="6913" width="65.5703125" style="101" hidden="1"/>
    <col min="6914" max="6918" width="17.28515625" style="101" hidden="1"/>
    <col min="6919" max="6919" width="2.5703125" style="101" hidden="1"/>
    <col min="6920" max="7168" width="9.140625" style="101" hidden="1"/>
    <col min="7169" max="7169" width="65.5703125" style="101" hidden="1"/>
    <col min="7170" max="7174" width="17.28515625" style="101" hidden="1"/>
    <col min="7175" max="7175" width="2.5703125" style="101" hidden="1"/>
    <col min="7176" max="7424" width="9.140625" style="101" hidden="1"/>
    <col min="7425" max="7425" width="65.5703125" style="101" hidden="1"/>
    <col min="7426" max="7430" width="17.28515625" style="101" hidden="1"/>
    <col min="7431" max="7431" width="2.5703125" style="101" hidden="1"/>
    <col min="7432" max="7680" width="9.140625" style="101" hidden="1"/>
    <col min="7681" max="7681" width="65.5703125" style="101" hidden="1"/>
    <col min="7682" max="7686" width="17.28515625" style="101" hidden="1"/>
    <col min="7687" max="7687" width="2.5703125" style="101" hidden="1"/>
    <col min="7688" max="7936" width="9.140625" style="101" hidden="1"/>
    <col min="7937" max="7937" width="65.5703125" style="101" hidden="1"/>
    <col min="7938" max="7942" width="17.28515625" style="101" hidden="1"/>
    <col min="7943" max="7943" width="2.5703125" style="101" hidden="1"/>
    <col min="7944" max="8192" width="9.140625" style="101" hidden="1"/>
    <col min="8193" max="8193" width="65.5703125" style="101" hidden="1"/>
    <col min="8194" max="8198" width="17.28515625" style="101" hidden="1"/>
    <col min="8199" max="8199" width="2.5703125" style="101" hidden="1"/>
    <col min="8200" max="8448" width="9.140625" style="101" hidden="1"/>
    <col min="8449" max="8449" width="65.5703125" style="101" hidden="1"/>
    <col min="8450" max="8454" width="17.28515625" style="101" hidden="1"/>
    <col min="8455" max="8455" width="2.5703125" style="101" hidden="1"/>
    <col min="8456" max="8704" width="9.140625" style="101" hidden="1"/>
    <col min="8705" max="8705" width="65.5703125" style="101" hidden="1"/>
    <col min="8706" max="8710" width="17.28515625" style="101" hidden="1"/>
    <col min="8711" max="8711" width="2.5703125" style="101" hidden="1"/>
    <col min="8712" max="8960" width="9.140625" style="101" hidden="1"/>
    <col min="8961" max="8961" width="65.5703125" style="101" hidden="1"/>
    <col min="8962" max="8966" width="17.28515625" style="101" hidden="1"/>
    <col min="8967" max="8967" width="2.5703125" style="101" hidden="1"/>
    <col min="8968" max="9216" width="9.140625" style="101" hidden="1"/>
    <col min="9217" max="9217" width="65.5703125" style="101" hidden="1"/>
    <col min="9218" max="9222" width="17.28515625" style="101" hidden="1"/>
    <col min="9223" max="9223" width="2.5703125" style="101" hidden="1"/>
    <col min="9224" max="9472" width="9.140625" style="101" hidden="1"/>
    <col min="9473" max="9473" width="65.5703125" style="101" hidden="1"/>
    <col min="9474" max="9478" width="17.28515625" style="101" hidden="1"/>
    <col min="9479" max="9479" width="2.5703125" style="101" hidden="1"/>
    <col min="9480" max="9728" width="9.140625" style="101" hidden="1"/>
    <col min="9729" max="9729" width="65.5703125" style="101" hidden="1"/>
    <col min="9730" max="9734" width="17.28515625" style="101" hidden="1"/>
    <col min="9735" max="9735" width="2.5703125" style="101" hidden="1"/>
    <col min="9736" max="9984" width="9.140625" style="101" hidden="1"/>
    <col min="9985" max="9985" width="65.5703125" style="101" hidden="1"/>
    <col min="9986" max="9990" width="17.28515625" style="101" hidden="1"/>
    <col min="9991" max="9991" width="2.5703125" style="101" hidden="1"/>
    <col min="9992" max="10240" width="9.140625" style="101" hidden="1"/>
    <col min="10241" max="10241" width="65.5703125" style="101" hidden="1"/>
    <col min="10242" max="10246" width="17.28515625" style="101" hidden="1"/>
    <col min="10247" max="10247" width="2.5703125" style="101" hidden="1"/>
    <col min="10248" max="10496" width="9.140625" style="101" hidden="1"/>
    <col min="10497" max="10497" width="65.5703125" style="101" hidden="1"/>
    <col min="10498" max="10502" width="17.28515625" style="101" hidden="1"/>
    <col min="10503" max="10503" width="2.5703125" style="101" hidden="1"/>
    <col min="10504" max="10752" width="9.140625" style="101" hidden="1"/>
    <col min="10753" max="10753" width="65.5703125" style="101" hidden="1"/>
    <col min="10754" max="10758" width="17.28515625" style="101" hidden="1"/>
    <col min="10759" max="10759" width="2.5703125" style="101" hidden="1"/>
    <col min="10760" max="11008" width="9.140625" style="101" hidden="1"/>
    <col min="11009" max="11009" width="65.5703125" style="101" hidden="1"/>
    <col min="11010" max="11014" width="17.28515625" style="101" hidden="1"/>
    <col min="11015" max="11015" width="2.5703125" style="101" hidden="1"/>
    <col min="11016" max="11264" width="9.140625" style="101" hidden="1"/>
    <col min="11265" max="11265" width="65.5703125" style="101" hidden="1"/>
    <col min="11266" max="11270" width="17.28515625" style="101" hidden="1"/>
    <col min="11271" max="11271" width="2.5703125" style="101" hidden="1"/>
    <col min="11272" max="11520" width="9.140625" style="101" hidden="1"/>
    <col min="11521" max="11521" width="65.5703125" style="101" hidden="1"/>
    <col min="11522" max="11526" width="17.28515625" style="101" hidden="1"/>
    <col min="11527" max="11527" width="2.5703125" style="101" hidden="1"/>
    <col min="11528" max="11776" width="9.140625" style="101" hidden="1"/>
    <col min="11777" max="11777" width="65.5703125" style="101" hidden="1"/>
    <col min="11778" max="11782" width="17.28515625" style="101" hidden="1"/>
    <col min="11783" max="11783" width="2.5703125" style="101" hidden="1"/>
    <col min="11784" max="12032" width="9.140625" style="101" hidden="1"/>
    <col min="12033" max="12033" width="65.5703125" style="101" hidden="1"/>
    <col min="12034" max="12038" width="17.28515625" style="101" hidden="1"/>
    <col min="12039" max="12039" width="2.5703125" style="101" hidden="1"/>
    <col min="12040" max="12288" width="9.140625" style="101" hidden="1"/>
    <col min="12289" max="12289" width="65.5703125" style="101" hidden="1"/>
    <col min="12290" max="12294" width="17.28515625" style="101" hidden="1"/>
    <col min="12295" max="12295" width="2.5703125" style="101" hidden="1"/>
    <col min="12296" max="12544" width="9.140625" style="101" hidden="1"/>
    <col min="12545" max="12545" width="65.5703125" style="101" hidden="1"/>
    <col min="12546" max="12550" width="17.28515625" style="101" hidden="1"/>
    <col min="12551" max="12551" width="2.5703125" style="101" hidden="1"/>
    <col min="12552" max="12800" width="9.140625" style="101" hidden="1"/>
    <col min="12801" max="12801" width="65.5703125" style="101" hidden="1"/>
    <col min="12802" max="12806" width="17.28515625" style="101" hidden="1"/>
    <col min="12807" max="12807" width="2.5703125" style="101" hidden="1"/>
    <col min="12808" max="13056" width="9.140625" style="101" hidden="1"/>
    <col min="13057" max="13057" width="65.5703125" style="101" hidden="1"/>
    <col min="13058" max="13062" width="17.28515625" style="101" hidden="1"/>
    <col min="13063" max="13063" width="2.5703125" style="101" hidden="1"/>
    <col min="13064" max="13312" width="9.140625" style="101" hidden="1"/>
    <col min="13313" max="13313" width="65.5703125" style="101" hidden="1"/>
    <col min="13314" max="13318" width="17.28515625" style="101" hidden="1"/>
    <col min="13319" max="13319" width="2.5703125" style="101" hidden="1"/>
    <col min="13320" max="13568" width="9.140625" style="101" hidden="1"/>
    <col min="13569" max="13569" width="65.5703125" style="101" hidden="1"/>
    <col min="13570" max="13574" width="17.28515625" style="101" hidden="1"/>
    <col min="13575" max="13575" width="2.5703125" style="101" hidden="1"/>
    <col min="13576" max="13824" width="9.140625" style="101" hidden="1"/>
    <col min="13825" max="13825" width="65.5703125" style="101" hidden="1"/>
    <col min="13826" max="13830" width="17.28515625" style="101" hidden="1"/>
    <col min="13831" max="13831" width="2.5703125" style="101" hidden="1"/>
    <col min="13832" max="14080" width="9.140625" style="101" hidden="1"/>
    <col min="14081" max="14081" width="65.5703125" style="101" hidden="1"/>
    <col min="14082" max="14086" width="17.28515625" style="101" hidden="1"/>
    <col min="14087" max="14087" width="2.5703125" style="101" hidden="1"/>
    <col min="14088" max="14336" width="9.140625" style="101" hidden="1"/>
    <col min="14337" max="14337" width="65.5703125" style="101" hidden="1"/>
    <col min="14338" max="14342" width="17.28515625" style="101" hidden="1"/>
    <col min="14343" max="14343" width="2.5703125" style="101" hidden="1"/>
    <col min="14344" max="14592" width="9.140625" style="101" hidden="1"/>
    <col min="14593" max="14593" width="65.5703125" style="101" hidden="1"/>
    <col min="14594" max="14598" width="17.28515625" style="101" hidden="1"/>
    <col min="14599" max="14599" width="2.5703125" style="101" hidden="1"/>
    <col min="14600" max="14848" width="9.140625" style="101" hidden="1"/>
    <col min="14849" max="14849" width="65.5703125" style="101" hidden="1"/>
    <col min="14850" max="14854" width="17.28515625" style="101" hidden="1"/>
    <col min="14855" max="14855" width="2.5703125" style="101" hidden="1"/>
    <col min="14856" max="15104" width="9.140625" style="101" hidden="1"/>
    <col min="15105" max="15105" width="65.5703125" style="101" hidden="1"/>
    <col min="15106" max="15110" width="17.28515625" style="101" hidden="1"/>
    <col min="15111" max="15111" width="2.5703125" style="101" hidden="1"/>
    <col min="15112" max="15360" width="9.140625" style="101" hidden="1"/>
    <col min="15361" max="15361" width="65.5703125" style="101" hidden="1"/>
    <col min="15362" max="15366" width="17.28515625" style="101" hidden="1"/>
    <col min="15367" max="15367" width="2.5703125" style="101" hidden="1"/>
    <col min="15368" max="15616" width="9.140625" style="101" hidden="1"/>
    <col min="15617" max="15617" width="65.5703125" style="101" hidden="1"/>
    <col min="15618" max="15622" width="17.28515625" style="101" hidden="1"/>
    <col min="15623" max="15623" width="2.5703125" style="101" hidden="1"/>
    <col min="15624" max="15872" width="9.140625" style="101" hidden="1"/>
    <col min="15873" max="15873" width="65.5703125" style="101" hidden="1"/>
    <col min="15874" max="15878" width="17.28515625" style="101" hidden="1"/>
    <col min="15879" max="15879" width="2.5703125" style="101" hidden="1"/>
    <col min="15880" max="16128" width="9.140625" style="101" hidden="1"/>
    <col min="16129" max="16129" width="65.5703125" style="101" hidden="1"/>
    <col min="16130" max="16134" width="17.28515625" style="101" hidden="1"/>
    <col min="16135" max="16135" width="2.5703125" style="101" hidden="1"/>
    <col min="16136" max="16384" width="9.140625" style="101" hidden="1"/>
  </cols>
  <sheetData>
    <row r="1" spans="1:26" s="78" customFormat="1" ht="3.75" hidden="1" customHeight="1">
      <c r="A1" s="153"/>
      <c r="B1" s="154"/>
      <c r="C1" s="154"/>
      <c r="D1" s="154"/>
      <c r="E1" s="154"/>
      <c r="F1" s="154"/>
      <c r="G1" s="178"/>
    </row>
    <row r="2" spans="1:26" s="78" customFormat="1" ht="39" customHeight="1">
      <c r="A2" s="718" t="s">
        <v>134</v>
      </c>
      <c r="B2" s="718"/>
      <c r="C2" s="718"/>
      <c r="D2" s="718"/>
      <c r="E2" s="718"/>
      <c r="F2" s="718"/>
      <c r="G2" s="178"/>
    </row>
    <row r="3" spans="1:26" s="78" customFormat="1" ht="26.25" customHeight="1">
      <c r="A3" s="718" t="s">
        <v>299</v>
      </c>
      <c r="B3" s="718"/>
      <c r="C3" s="718"/>
      <c r="D3" s="718"/>
      <c r="E3" s="718"/>
      <c r="F3" s="718"/>
      <c r="G3" s="178"/>
    </row>
    <row r="4" spans="1:26" s="78" customFormat="1" ht="24.75" customHeight="1">
      <c r="A4" s="718" t="s">
        <v>2</v>
      </c>
      <c r="B4" s="718"/>
      <c r="C4" s="718"/>
      <c r="D4" s="718"/>
      <c r="E4" s="718"/>
      <c r="F4" s="718"/>
      <c r="G4" s="178"/>
    </row>
    <row r="5" spans="1:26" s="78" customFormat="1" ht="39" customHeight="1">
      <c r="A5" s="719" t="s">
        <v>3</v>
      </c>
      <c r="B5" s="719"/>
      <c r="C5" s="719"/>
      <c r="D5" s="719"/>
      <c r="E5" s="719"/>
      <c r="F5" s="719"/>
      <c r="G5" s="178"/>
    </row>
    <row r="6" spans="1:26" ht="7.5" customHeight="1">
      <c r="A6" s="119"/>
    </row>
    <row r="7" spans="1:26" ht="10.5" customHeight="1">
      <c r="A7" s="120"/>
      <c r="B7" s="155"/>
      <c r="C7" s="121"/>
      <c r="D7" s="121"/>
      <c r="E7" s="121"/>
      <c r="F7" s="122"/>
      <c r="G7" s="179"/>
      <c r="H7" s="89"/>
      <c r="I7" s="89"/>
      <c r="J7" s="89"/>
      <c r="K7" s="89"/>
      <c r="L7" s="89"/>
    </row>
    <row r="8" spans="1:26" ht="38.25" customHeight="1" thickBot="1">
      <c r="A8" s="438"/>
      <c r="B8" s="438" t="s">
        <v>78</v>
      </c>
      <c r="C8" s="438" t="s">
        <v>79</v>
      </c>
      <c r="D8" s="438" t="s">
        <v>80</v>
      </c>
      <c r="E8" s="438" t="s">
        <v>81</v>
      </c>
      <c r="F8" s="439" t="s">
        <v>353</v>
      </c>
      <c r="G8" s="179"/>
      <c r="X8" s="101">
        <v>1</v>
      </c>
      <c r="Y8" s="101">
        <v>1</v>
      </c>
      <c r="Z8" s="101">
        <v>1</v>
      </c>
    </row>
    <row r="9" spans="1:26" ht="27" customHeight="1" thickTop="1">
      <c r="A9" s="310" t="s">
        <v>301</v>
      </c>
      <c r="B9" s="310">
        <v>110216.33886</v>
      </c>
      <c r="C9" s="311">
        <v>6941.2401600000003</v>
      </c>
      <c r="D9" s="311">
        <v>0</v>
      </c>
      <c r="E9" s="311">
        <v>2106.2049099999999</v>
      </c>
      <c r="F9" s="310">
        <f t="shared" ref="F9:F44" si="0">SUM(B9:E9)</f>
        <v>119263.78393000001</v>
      </c>
      <c r="G9" s="360"/>
      <c r="H9" s="89"/>
      <c r="I9" s="89"/>
      <c r="J9" s="89"/>
      <c r="K9" s="89"/>
      <c r="L9" s="89"/>
    </row>
    <row r="10" spans="1:26" ht="27" customHeight="1">
      <c r="A10" s="125" t="s">
        <v>302</v>
      </c>
      <c r="B10" s="125">
        <v>65825.665999999997</v>
      </c>
      <c r="C10" s="126">
        <v>2881.1975899999998</v>
      </c>
      <c r="D10" s="126">
        <v>0</v>
      </c>
      <c r="E10" s="126">
        <v>349.09489000000002</v>
      </c>
      <c r="F10" s="125">
        <f t="shared" si="0"/>
        <v>69055.958479999987</v>
      </c>
      <c r="G10" s="360"/>
      <c r="H10" s="89"/>
      <c r="I10" s="89"/>
      <c r="J10" s="89"/>
      <c r="K10" s="89"/>
      <c r="L10" s="89"/>
    </row>
    <row r="11" spans="1:26" ht="27" customHeight="1">
      <c r="A11" s="125" t="s">
        <v>303</v>
      </c>
      <c r="B11" s="125">
        <v>3500</v>
      </c>
      <c r="C11" s="126">
        <v>620.75959</v>
      </c>
      <c r="D11" s="126">
        <v>0</v>
      </c>
      <c r="E11" s="126">
        <v>349.09489000000002</v>
      </c>
      <c r="F11" s="125">
        <f t="shared" si="0"/>
        <v>4469.85448</v>
      </c>
      <c r="G11" s="360"/>
      <c r="H11" s="89"/>
      <c r="I11" s="89"/>
      <c r="J11" s="89"/>
      <c r="K11" s="89"/>
      <c r="L11" s="89"/>
    </row>
    <row r="12" spans="1:26" ht="27" customHeight="1">
      <c r="A12" s="125" t="s">
        <v>304</v>
      </c>
      <c r="B12" s="125">
        <v>62325.665999999997</v>
      </c>
      <c r="C12" s="126">
        <v>2260.4380000000001</v>
      </c>
      <c r="D12" s="126">
        <v>0</v>
      </c>
      <c r="E12" s="126">
        <v>0</v>
      </c>
      <c r="F12" s="125">
        <f t="shared" si="0"/>
        <v>64586.103999999999</v>
      </c>
      <c r="G12" s="360"/>
      <c r="H12" s="89"/>
      <c r="I12" s="89"/>
      <c r="J12" s="89"/>
      <c r="K12" s="89"/>
      <c r="L12" s="89"/>
    </row>
    <row r="13" spans="1:26" ht="27" customHeight="1">
      <c r="A13" s="125" t="s">
        <v>305</v>
      </c>
      <c r="B13" s="125">
        <v>44390.672859999999</v>
      </c>
      <c r="C13" s="126">
        <v>4060.0425699999996</v>
      </c>
      <c r="D13" s="126">
        <v>0</v>
      </c>
      <c r="E13" s="126">
        <v>1757.1100200000001</v>
      </c>
      <c r="F13" s="125">
        <f t="shared" si="0"/>
        <v>50207.825449999997</v>
      </c>
      <c r="G13" s="360"/>
      <c r="H13" s="89"/>
      <c r="I13" s="89"/>
      <c r="J13" s="89"/>
      <c r="K13" s="89"/>
      <c r="L13" s="89"/>
    </row>
    <row r="14" spans="1:26" ht="27" customHeight="1">
      <c r="A14" s="125" t="s">
        <v>303</v>
      </c>
      <c r="B14" s="125">
        <v>4500</v>
      </c>
      <c r="C14" s="126">
        <v>865.56689000000006</v>
      </c>
      <c r="D14" s="126">
        <v>0</v>
      </c>
      <c r="E14" s="126">
        <v>1603.23002</v>
      </c>
      <c r="F14" s="125">
        <f t="shared" si="0"/>
        <v>6968.79691</v>
      </c>
      <c r="G14" s="360"/>
      <c r="H14" s="89"/>
      <c r="I14" s="89"/>
      <c r="J14" s="89"/>
      <c r="K14" s="89"/>
      <c r="L14" s="89"/>
    </row>
    <row r="15" spans="1:26" ht="27" customHeight="1">
      <c r="A15" s="125" t="s">
        <v>304</v>
      </c>
      <c r="B15" s="125">
        <v>39890.672859999999</v>
      </c>
      <c r="C15" s="126">
        <v>3194.47568</v>
      </c>
      <c r="D15" s="126">
        <v>0</v>
      </c>
      <c r="E15" s="126">
        <v>153.88</v>
      </c>
      <c r="F15" s="125">
        <f t="shared" si="0"/>
        <v>43239.028539999999</v>
      </c>
      <c r="G15" s="360"/>
      <c r="H15" s="89"/>
      <c r="I15" s="89"/>
      <c r="J15" s="89"/>
      <c r="K15" s="89"/>
      <c r="L15" s="89"/>
    </row>
    <row r="16" spans="1:26" ht="27" customHeight="1">
      <c r="A16" s="310" t="s">
        <v>306</v>
      </c>
      <c r="B16" s="310">
        <v>309880.21779000002</v>
      </c>
      <c r="C16" s="311">
        <v>233860.18808000002</v>
      </c>
      <c r="D16" s="311">
        <v>128032.02511</v>
      </c>
      <c r="E16" s="311">
        <v>1024350.60777</v>
      </c>
      <c r="F16" s="310">
        <f t="shared" si="0"/>
        <v>1696123.0387500001</v>
      </c>
      <c r="G16" s="360"/>
      <c r="H16" s="89"/>
      <c r="I16" s="89"/>
      <c r="J16" s="89"/>
      <c r="K16" s="89"/>
      <c r="L16" s="89"/>
    </row>
    <row r="17" spans="1:12" ht="27" customHeight="1">
      <c r="A17" s="125" t="s">
        <v>302</v>
      </c>
      <c r="B17" s="125">
        <v>138643.36476</v>
      </c>
      <c r="C17" s="126">
        <v>79852.044689999995</v>
      </c>
      <c r="D17" s="126">
        <v>55423.806960000002</v>
      </c>
      <c r="E17" s="126">
        <v>272640.98411999998</v>
      </c>
      <c r="F17" s="125">
        <f t="shared" si="0"/>
        <v>546560.20053000003</v>
      </c>
      <c r="G17" s="360"/>
      <c r="H17" s="89"/>
      <c r="I17" s="89"/>
      <c r="J17" s="89"/>
      <c r="K17" s="89"/>
      <c r="L17" s="89"/>
    </row>
    <row r="18" spans="1:12" ht="27" customHeight="1">
      <c r="A18" s="125" t="s">
        <v>303</v>
      </c>
      <c r="B18" s="125">
        <v>107517.93161</v>
      </c>
      <c r="C18" s="126">
        <v>35037.629030000004</v>
      </c>
      <c r="D18" s="126">
        <v>52427.009279999998</v>
      </c>
      <c r="E18" s="126">
        <v>174722.66753999999</v>
      </c>
      <c r="F18" s="125">
        <f t="shared" si="0"/>
        <v>369705.23745999997</v>
      </c>
      <c r="G18" s="360"/>
      <c r="H18" s="89"/>
      <c r="I18" s="89"/>
      <c r="J18" s="89"/>
      <c r="K18" s="89"/>
      <c r="L18" s="89"/>
    </row>
    <row r="19" spans="1:12" ht="27" customHeight="1">
      <c r="A19" s="125" t="s">
        <v>304</v>
      </c>
      <c r="B19" s="125">
        <v>31125.433149999997</v>
      </c>
      <c r="C19" s="126">
        <v>44814.415659999999</v>
      </c>
      <c r="D19" s="126">
        <v>2996.7976800000001</v>
      </c>
      <c r="E19" s="126">
        <v>97918.316579999999</v>
      </c>
      <c r="F19" s="125">
        <f t="shared" si="0"/>
        <v>176854.96307</v>
      </c>
      <c r="G19" s="360"/>
      <c r="H19" s="89"/>
      <c r="I19" s="89"/>
      <c r="J19" s="89"/>
      <c r="K19" s="89"/>
      <c r="L19" s="89"/>
    </row>
    <row r="20" spans="1:12" ht="27" customHeight="1">
      <c r="A20" s="125" t="s">
        <v>305</v>
      </c>
      <c r="B20" s="125">
        <v>171236.85303</v>
      </c>
      <c r="C20" s="126">
        <v>154008.14338999998</v>
      </c>
      <c r="D20" s="126">
        <v>72608.218150000001</v>
      </c>
      <c r="E20" s="126">
        <v>751709.62364999996</v>
      </c>
      <c r="F20" s="125">
        <f t="shared" si="0"/>
        <v>1149562.8382199998</v>
      </c>
      <c r="G20" s="360"/>
      <c r="H20" s="89"/>
      <c r="I20" s="89"/>
      <c r="J20" s="89"/>
      <c r="K20" s="89"/>
      <c r="L20" s="89"/>
    </row>
    <row r="21" spans="1:12" ht="27" customHeight="1">
      <c r="A21" s="125" t="s">
        <v>303</v>
      </c>
      <c r="B21" s="125">
        <v>111790.36931000001</v>
      </c>
      <c r="C21" s="126">
        <v>64978.517999999996</v>
      </c>
      <c r="D21" s="126">
        <v>66164.904909999997</v>
      </c>
      <c r="E21" s="126">
        <v>358079.12164999999</v>
      </c>
      <c r="F21" s="125">
        <f t="shared" si="0"/>
        <v>601012.91387000005</v>
      </c>
      <c r="G21" s="360"/>
      <c r="H21" s="89"/>
      <c r="I21" s="89"/>
      <c r="J21" s="89"/>
      <c r="K21" s="89"/>
      <c r="L21" s="89"/>
    </row>
    <row r="22" spans="1:12" ht="27" customHeight="1">
      <c r="A22" s="125" t="s">
        <v>304</v>
      </c>
      <c r="B22" s="125">
        <v>59446.483719999997</v>
      </c>
      <c r="C22" s="126">
        <v>89029.625390000001</v>
      </c>
      <c r="D22" s="126">
        <v>6443.3132400000004</v>
      </c>
      <c r="E22" s="126">
        <v>393630.50199999998</v>
      </c>
      <c r="F22" s="125">
        <f t="shared" si="0"/>
        <v>548549.92434999999</v>
      </c>
      <c r="G22" s="360"/>
      <c r="H22" s="89"/>
      <c r="I22" s="89"/>
      <c r="J22" s="89"/>
      <c r="K22" s="89"/>
      <c r="L22" s="89"/>
    </row>
    <row r="23" spans="1:12" ht="27" customHeight="1">
      <c r="A23" s="310" t="s">
        <v>307</v>
      </c>
      <c r="B23" s="310">
        <v>1384910.6105</v>
      </c>
      <c r="C23" s="311">
        <v>64048.119200000001</v>
      </c>
      <c r="D23" s="311">
        <v>865038.57826999994</v>
      </c>
      <c r="E23" s="311">
        <v>2181403.7006799998</v>
      </c>
      <c r="F23" s="310">
        <f t="shared" si="0"/>
        <v>4495401.0086499993</v>
      </c>
      <c r="G23" s="360"/>
      <c r="H23" s="89"/>
      <c r="I23" s="89"/>
      <c r="J23" s="89"/>
      <c r="K23" s="89"/>
      <c r="L23" s="89"/>
    </row>
    <row r="24" spans="1:12" ht="27" customHeight="1">
      <c r="A24" s="125" t="s">
        <v>302</v>
      </c>
      <c r="B24" s="125">
        <v>377448.20218000002</v>
      </c>
      <c r="C24" s="126">
        <v>18590.0124</v>
      </c>
      <c r="D24" s="126">
        <v>381935.22775999998</v>
      </c>
      <c r="E24" s="126">
        <v>597456.73544000008</v>
      </c>
      <c r="F24" s="125">
        <f t="shared" si="0"/>
        <v>1375430.17778</v>
      </c>
      <c r="G24" s="360"/>
      <c r="H24" s="89"/>
      <c r="I24" s="89"/>
      <c r="J24" s="89"/>
      <c r="K24" s="89"/>
      <c r="L24" s="89"/>
    </row>
    <row r="25" spans="1:12" ht="27" customHeight="1">
      <c r="A25" s="125" t="s">
        <v>303</v>
      </c>
      <c r="B25" s="125">
        <v>303439.14324</v>
      </c>
      <c r="C25" s="126">
        <v>12838.20226</v>
      </c>
      <c r="D25" s="126">
        <v>317964.01850999997</v>
      </c>
      <c r="E25" s="126">
        <v>417425.52733999997</v>
      </c>
      <c r="F25" s="125">
        <f t="shared" si="0"/>
        <v>1051666.8913499999</v>
      </c>
      <c r="G25" s="360"/>
      <c r="H25" s="89"/>
      <c r="I25" s="89"/>
      <c r="J25" s="89"/>
      <c r="K25" s="89"/>
      <c r="L25" s="89"/>
    </row>
    <row r="26" spans="1:12" ht="27" customHeight="1">
      <c r="A26" s="125" t="s">
        <v>304</v>
      </c>
      <c r="B26" s="125">
        <v>74009.058940000003</v>
      </c>
      <c r="C26" s="126">
        <v>5751.8101399999996</v>
      </c>
      <c r="D26" s="126">
        <v>63971.20925</v>
      </c>
      <c r="E26" s="126">
        <v>180031.20809999999</v>
      </c>
      <c r="F26" s="125">
        <f t="shared" si="0"/>
        <v>323763.28642999998</v>
      </c>
      <c r="G26" s="360"/>
      <c r="H26" s="89"/>
      <c r="I26" s="89"/>
      <c r="J26" s="89"/>
      <c r="K26" s="89"/>
      <c r="L26" s="89"/>
    </row>
    <row r="27" spans="1:12" ht="27" customHeight="1">
      <c r="A27" s="125" t="s">
        <v>305</v>
      </c>
      <c r="B27" s="125">
        <v>1007462.40832</v>
      </c>
      <c r="C27" s="126">
        <v>45458.106799999994</v>
      </c>
      <c r="D27" s="126">
        <v>483103.35051000002</v>
      </c>
      <c r="E27" s="126">
        <v>1583946.96524</v>
      </c>
      <c r="F27" s="125">
        <f t="shared" si="0"/>
        <v>3119970.8308700002</v>
      </c>
      <c r="G27" s="360"/>
      <c r="H27" s="89"/>
      <c r="I27" s="89"/>
      <c r="J27" s="89"/>
      <c r="K27" s="89"/>
      <c r="L27" s="89"/>
    </row>
    <row r="28" spans="1:12" ht="27" customHeight="1">
      <c r="A28" s="125" t="s">
        <v>303</v>
      </c>
      <c r="B28" s="125">
        <v>726522.07907000009</v>
      </c>
      <c r="C28" s="126">
        <v>29174.56668</v>
      </c>
      <c r="D28" s="126">
        <v>368034.37362999999</v>
      </c>
      <c r="E28" s="126">
        <v>945672.35717999993</v>
      </c>
      <c r="F28" s="125">
        <f t="shared" si="0"/>
        <v>2069403.3765600002</v>
      </c>
      <c r="G28" s="360"/>
      <c r="H28" s="89"/>
      <c r="I28" s="89"/>
      <c r="J28" s="89"/>
      <c r="K28" s="89"/>
      <c r="L28" s="89"/>
    </row>
    <row r="29" spans="1:12" ht="27" customHeight="1">
      <c r="A29" s="125" t="s">
        <v>304</v>
      </c>
      <c r="B29" s="125">
        <v>280940.32925000001</v>
      </c>
      <c r="C29" s="126">
        <v>16283.54012</v>
      </c>
      <c r="D29" s="126">
        <v>115068.97688</v>
      </c>
      <c r="E29" s="126">
        <v>638274.60806</v>
      </c>
      <c r="F29" s="125">
        <f t="shared" si="0"/>
        <v>1050567.4543099999</v>
      </c>
      <c r="G29" s="360"/>
      <c r="H29" s="89"/>
      <c r="I29" s="89"/>
      <c r="J29" s="89"/>
      <c r="K29" s="89"/>
      <c r="L29" s="89"/>
    </row>
    <row r="30" spans="1:12" ht="27" customHeight="1">
      <c r="A30" s="310" t="s">
        <v>308</v>
      </c>
      <c r="B30" s="310">
        <v>209971.8898</v>
      </c>
      <c r="C30" s="311">
        <v>116901.59423</v>
      </c>
      <c r="D30" s="311">
        <v>197252.09153999999</v>
      </c>
      <c r="E30" s="311">
        <v>431379.92311999999</v>
      </c>
      <c r="F30" s="310">
        <f t="shared" si="0"/>
        <v>955505.49869000004</v>
      </c>
      <c r="G30" s="360"/>
      <c r="H30" s="89"/>
      <c r="I30" s="89"/>
      <c r="J30" s="89"/>
      <c r="K30" s="89"/>
      <c r="L30" s="89"/>
    </row>
    <row r="31" spans="1:12" ht="27" customHeight="1">
      <c r="A31" s="125" t="s">
        <v>309</v>
      </c>
      <c r="B31" s="125">
        <v>171998.48174000002</v>
      </c>
      <c r="C31" s="126">
        <v>116413.16278</v>
      </c>
      <c r="D31" s="126">
        <v>137676.33184999999</v>
      </c>
      <c r="E31" s="126">
        <v>360019.51818000001</v>
      </c>
      <c r="F31" s="125">
        <f t="shared" si="0"/>
        <v>786107.49455000006</v>
      </c>
      <c r="G31" s="360"/>
      <c r="H31" s="89"/>
      <c r="I31" s="89"/>
      <c r="J31" s="89"/>
      <c r="K31" s="89"/>
      <c r="L31" s="89"/>
    </row>
    <row r="32" spans="1:12" ht="27" customHeight="1">
      <c r="A32" s="125" t="s">
        <v>310</v>
      </c>
      <c r="B32" s="125">
        <v>213.38771</v>
      </c>
      <c r="C32" s="126">
        <v>14045.237090000001</v>
      </c>
      <c r="D32" s="126">
        <v>3472.8908099999999</v>
      </c>
      <c r="E32" s="126">
        <v>8369.4056199999995</v>
      </c>
      <c r="F32" s="125">
        <f t="shared" si="0"/>
        <v>26100.92123</v>
      </c>
      <c r="G32" s="360"/>
      <c r="H32" s="89"/>
      <c r="I32" s="89"/>
      <c r="J32" s="89"/>
      <c r="K32" s="89"/>
      <c r="L32" s="89"/>
    </row>
    <row r="33" spans="1:12" ht="27" customHeight="1">
      <c r="A33" s="125" t="s">
        <v>311</v>
      </c>
      <c r="B33" s="125">
        <v>64412.477350000001</v>
      </c>
      <c r="C33" s="126">
        <v>29102.424769999998</v>
      </c>
      <c r="D33" s="126">
        <v>82333.433260000005</v>
      </c>
      <c r="E33" s="126">
        <v>246905.01975000001</v>
      </c>
      <c r="F33" s="125">
        <f t="shared" si="0"/>
        <v>422753.35513000004</v>
      </c>
      <c r="G33" s="360"/>
      <c r="H33" s="89"/>
      <c r="I33" s="89"/>
      <c r="J33" s="89"/>
      <c r="K33" s="89"/>
      <c r="L33" s="89"/>
    </row>
    <row r="34" spans="1:12" ht="27" customHeight="1">
      <c r="A34" s="125" t="s">
        <v>312</v>
      </c>
      <c r="B34" s="125">
        <v>78883.517430000007</v>
      </c>
      <c r="C34" s="126">
        <v>63965.51354</v>
      </c>
      <c r="D34" s="126">
        <v>19621.71788</v>
      </c>
      <c r="E34" s="126">
        <v>53853.449979999998</v>
      </c>
      <c r="F34" s="125">
        <f t="shared" si="0"/>
        <v>216324.19883000004</v>
      </c>
      <c r="G34" s="360"/>
      <c r="H34" s="89"/>
      <c r="I34" s="89"/>
      <c r="J34" s="89"/>
      <c r="K34" s="89"/>
      <c r="L34" s="89"/>
    </row>
    <row r="35" spans="1:12" ht="27" customHeight="1">
      <c r="A35" s="125" t="s">
        <v>313</v>
      </c>
      <c r="B35" s="125">
        <v>28489.099249999999</v>
      </c>
      <c r="C35" s="126">
        <v>9299.9873800000005</v>
      </c>
      <c r="D35" s="126">
        <v>32248.2899</v>
      </c>
      <c r="E35" s="126">
        <v>50891.642829999997</v>
      </c>
      <c r="F35" s="125">
        <f t="shared" si="0"/>
        <v>120929.01935999999</v>
      </c>
      <c r="G35" s="360"/>
      <c r="H35" s="89"/>
      <c r="I35" s="89"/>
      <c r="J35" s="89"/>
      <c r="K35" s="89"/>
      <c r="L35" s="89"/>
    </row>
    <row r="36" spans="1:12" ht="27" customHeight="1">
      <c r="A36" s="125" t="s">
        <v>22</v>
      </c>
      <c r="B36" s="125">
        <v>37973.408060000002</v>
      </c>
      <c r="C36" s="126">
        <v>488.43144999999998</v>
      </c>
      <c r="D36" s="126">
        <v>59575.759689999999</v>
      </c>
      <c r="E36" s="126">
        <v>71360.404939999993</v>
      </c>
      <c r="F36" s="125">
        <f t="shared" si="0"/>
        <v>169398.00413999998</v>
      </c>
      <c r="G36" s="360"/>
      <c r="H36" s="89"/>
      <c r="I36" s="89"/>
      <c r="J36" s="89"/>
      <c r="K36" s="89"/>
      <c r="L36" s="89"/>
    </row>
    <row r="37" spans="1:12" ht="27" customHeight="1">
      <c r="A37" s="125" t="s">
        <v>311</v>
      </c>
      <c r="B37" s="125">
        <v>22026.705879999998</v>
      </c>
      <c r="C37" s="126">
        <v>438.14109000000002</v>
      </c>
      <c r="D37" s="126">
        <v>28906.932559999997</v>
      </c>
      <c r="E37" s="126">
        <v>53822.317299999995</v>
      </c>
      <c r="F37" s="125">
        <f t="shared" si="0"/>
        <v>105194.09682999999</v>
      </c>
      <c r="G37" s="360"/>
      <c r="H37" s="89"/>
      <c r="I37" s="89"/>
      <c r="J37" s="89"/>
      <c r="K37" s="89"/>
      <c r="L37" s="89"/>
    </row>
    <row r="38" spans="1:12" ht="27" customHeight="1">
      <c r="A38" s="125" t="s">
        <v>313</v>
      </c>
      <c r="B38" s="125">
        <v>15946.70218</v>
      </c>
      <c r="C38" s="126">
        <v>50.29036</v>
      </c>
      <c r="D38" s="126">
        <v>30668.827129999998</v>
      </c>
      <c r="E38" s="126">
        <v>17538.087640000002</v>
      </c>
      <c r="F38" s="125">
        <f t="shared" si="0"/>
        <v>64203.907309999995</v>
      </c>
      <c r="G38" s="360"/>
      <c r="H38" s="89"/>
      <c r="I38" s="89"/>
      <c r="J38" s="89"/>
      <c r="K38" s="89"/>
      <c r="L38" s="89"/>
    </row>
    <row r="39" spans="1:12" ht="27" customHeight="1">
      <c r="A39" s="310" t="s">
        <v>314</v>
      </c>
      <c r="B39" s="310">
        <v>105250.00798000001</v>
      </c>
      <c r="C39" s="311">
        <v>33813.613579999997</v>
      </c>
      <c r="D39" s="311">
        <v>220374.79112000001</v>
      </c>
      <c r="E39" s="311">
        <v>364413.43368000002</v>
      </c>
      <c r="F39" s="310">
        <f t="shared" si="0"/>
        <v>723851.84636000008</v>
      </c>
      <c r="G39" s="360"/>
      <c r="H39" s="89"/>
      <c r="I39" s="89"/>
      <c r="J39" s="89"/>
      <c r="K39" s="89"/>
      <c r="L39" s="89"/>
    </row>
    <row r="40" spans="1:12" ht="27" customHeight="1">
      <c r="A40" s="125" t="s">
        <v>315</v>
      </c>
      <c r="B40" s="125">
        <v>0</v>
      </c>
      <c r="C40" s="126">
        <v>0</v>
      </c>
      <c r="D40" s="126">
        <v>0</v>
      </c>
      <c r="E40" s="126">
        <v>9493.1828699999987</v>
      </c>
      <c r="F40" s="125">
        <f t="shared" si="0"/>
        <v>9493.1828699999987</v>
      </c>
      <c r="G40" s="360"/>
      <c r="H40" s="89"/>
      <c r="I40" s="89"/>
      <c r="J40" s="89"/>
      <c r="K40" s="89"/>
      <c r="L40" s="89"/>
    </row>
    <row r="41" spans="1:12" ht="27" customHeight="1">
      <c r="A41" s="125" t="s">
        <v>316</v>
      </c>
      <c r="B41" s="125">
        <v>597.42399</v>
      </c>
      <c r="C41" s="126">
        <v>9751.7940999999992</v>
      </c>
      <c r="D41" s="126">
        <v>5438.5252799999998</v>
      </c>
      <c r="E41" s="126">
        <v>58869.364909999997</v>
      </c>
      <c r="F41" s="125">
        <f t="shared" si="0"/>
        <v>74657.10828</v>
      </c>
      <c r="G41" s="360"/>
      <c r="H41" s="89"/>
      <c r="I41" s="89"/>
      <c r="J41" s="89"/>
      <c r="K41" s="89"/>
      <c r="L41" s="89"/>
    </row>
    <row r="42" spans="1:12" ht="27" customHeight="1">
      <c r="A42" s="125" t="s">
        <v>317</v>
      </c>
      <c r="B42" s="125">
        <v>104652.58399</v>
      </c>
      <c r="C42" s="126">
        <v>24061.819480000002</v>
      </c>
      <c r="D42" s="126">
        <v>214936.26584000001</v>
      </c>
      <c r="E42" s="126">
        <v>296050.88589999999</v>
      </c>
      <c r="F42" s="125">
        <f t="shared" si="0"/>
        <v>639701.55521000002</v>
      </c>
      <c r="G42" s="360"/>
      <c r="H42" s="89"/>
      <c r="I42" s="89"/>
      <c r="J42" s="89"/>
      <c r="K42" s="89"/>
      <c r="L42" s="89"/>
    </row>
    <row r="43" spans="1:12" s="161" customFormat="1" ht="36" customHeight="1">
      <c r="A43" s="132" t="s">
        <v>318</v>
      </c>
      <c r="B43" s="132">
        <v>0</v>
      </c>
      <c r="C43" s="160">
        <v>0</v>
      </c>
      <c r="D43" s="160">
        <v>0</v>
      </c>
      <c r="E43" s="160">
        <v>0</v>
      </c>
      <c r="F43" s="132">
        <f t="shared" si="0"/>
        <v>0</v>
      </c>
      <c r="G43" s="361"/>
      <c r="H43" s="281"/>
      <c r="I43" s="281"/>
      <c r="J43" s="281"/>
      <c r="K43" s="281"/>
      <c r="L43" s="281"/>
    </row>
    <row r="44" spans="1:12" s="161" customFormat="1" ht="24" customHeight="1">
      <c r="A44" s="362" t="s">
        <v>246</v>
      </c>
      <c r="B44" s="363">
        <v>2120229.0649299999</v>
      </c>
      <c r="C44" s="363">
        <v>455564.75524999999</v>
      </c>
      <c r="D44" s="363">
        <v>1410697.4860399999</v>
      </c>
      <c r="E44" s="363">
        <v>4003653.8701599999</v>
      </c>
      <c r="F44" s="363">
        <f t="shared" si="0"/>
        <v>7990145.1763799991</v>
      </c>
      <c r="G44" s="361"/>
      <c r="H44" s="281"/>
      <c r="I44" s="281"/>
      <c r="J44" s="281"/>
      <c r="K44" s="281"/>
      <c r="L44" s="281"/>
    </row>
    <row r="45" spans="1:12" ht="27" customHeight="1">
      <c r="A45" s="165"/>
      <c r="B45" s="159"/>
      <c r="C45" s="159"/>
      <c r="D45" s="159"/>
      <c r="E45" s="159"/>
      <c r="F45" s="159"/>
      <c r="G45" s="360"/>
      <c r="H45" s="89"/>
      <c r="I45" s="89"/>
      <c r="J45" s="89"/>
      <c r="K45" s="89"/>
      <c r="L45" s="89"/>
    </row>
    <row r="46" spans="1:12" ht="9" customHeight="1" thickBot="1">
      <c r="A46" s="378"/>
      <c r="B46" s="379"/>
      <c r="C46" s="380"/>
      <c r="D46" s="380"/>
      <c r="E46" s="380"/>
      <c r="F46" s="381"/>
      <c r="G46" s="337"/>
      <c r="H46" s="89"/>
      <c r="I46" s="89"/>
      <c r="J46" s="89"/>
      <c r="K46" s="89"/>
      <c r="L46" s="89"/>
    </row>
    <row r="47" spans="1:12" ht="15" customHeight="1">
      <c r="A47" s="177" t="s">
        <v>345</v>
      </c>
      <c r="B47" s="137"/>
      <c r="C47" s="172"/>
      <c r="D47" s="172"/>
      <c r="E47" s="172"/>
      <c r="F47" s="173"/>
      <c r="G47" s="365"/>
      <c r="H47" s="173"/>
      <c r="I47" s="89"/>
      <c r="J47" s="89"/>
      <c r="K47" s="89"/>
      <c r="L47" s="89"/>
    </row>
    <row r="48" spans="1:12" ht="9" hidden="1" customHeight="1">
      <c r="C48" s="114"/>
      <c r="D48" s="114"/>
      <c r="E48" s="114"/>
      <c r="F48" s="89"/>
      <c r="G48" s="337"/>
      <c r="H48" s="89"/>
      <c r="I48" s="89"/>
      <c r="J48" s="89"/>
      <c r="K48" s="89"/>
      <c r="L48" s="89"/>
    </row>
    <row r="49" spans="1:12" ht="9" hidden="1" customHeight="1">
      <c r="A49" s="143"/>
      <c r="C49" s="114"/>
      <c r="D49" s="114"/>
      <c r="E49" s="114"/>
      <c r="F49" s="89"/>
      <c r="G49" s="337"/>
      <c r="H49" s="89"/>
      <c r="I49" s="89"/>
      <c r="J49" s="89"/>
      <c r="K49" s="89"/>
      <c r="L49" s="89"/>
    </row>
    <row r="50" spans="1:12" ht="9" hidden="1" customHeight="1">
      <c r="A50" s="147"/>
      <c r="C50" s="114"/>
      <c r="D50" s="114"/>
      <c r="E50" s="114"/>
      <c r="F50" s="89"/>
      <c r="G50" s="337"/>
      <c r="H50" s="89"/>
      <c r="I50" s="89"/>
      <c r="J50" s="89"/>
      <c r="K50" s="89"/>
      <c r="L50" s="89"/>
    </row>
    <row r="51" spans="1:12" ht="9" hidden="1" customHeight="1">
      <c r="A51" s="143"/>
      <c r="C51" s="114"/>
      <c r="D51" s="114"/>
      <c r="E51" s="114"/>
      <c r="F51" s="89"/>
      <c r="G51" s="337"/>
      <c r="H51" s="89"/>
      <c r="I51" s="89"/>
      <c r="J51" s="89"/>
      <c r="K51" s="89"/>
      <c r="L51" s="89"/>
    </row>
    <row r="52" spans="1:12" ht="9" hidden="1" customHeight="1">
      <c r="A52" s="143"/>
      <c r="C52" s="114"/>
      <c r="D52" s="114"/>
      <c r="E52" s="114"/>
      <c r="F52" s="89"/>
      <c r="G52" s="337"/>
      <c r="H52" s="89"/>
      <c r="I52" s="89"/>
      <c r="J52" s="89"/>
      <c r="K52" s="89"/>
      <c r="L52" s="89"/>
    </row>
    <row r="53" spans="1:12" ht="9" hidden="1" customHeight="1">
      <c r="A53" s="143"/>
      <c r="B53" s="176"/>
      <c r="C53" s="114"/>
      <c r="D53" s="114"/>
      <c r="E53" s="114"/>
      <c r="F53" s="89"/>
      <c r="G53" s="337"/>
      <c r="H53" s="89"/>
      <c r="I53" s="89"/>
      <c r="J53" s="89"/>
      <c r="K53" s="89"/>
      <c r="L53" s="89"/>
    </row>
    <row r="54" spans="1:12" ht="9" hidden="1" customHeight="1">
      <c r="A54" s="143"/>
      <c r="B54" s="176"/>
      <c r="C54" s="114"/>
      <c r="D54" s="114"/>
      <c r="E54" s="114"/>
      <c r="F54" s="89"/>
      <c r="G54" s="337"/>
      <c r="H54" s="89"/>
      <c r="I54" s="89"/>
      <c r="J54" s="89"/>
      <c r="K54" s="89"/>
      <c r="L54" s="89"/>
    </row>
    <row r="55" spans="1:12" ht="9" hidden="1" customHeight="1">
      <c r="A55" s="143"/>
      <c r="B55" s="176"/>
      <c r="C55" s="114"/>
      <c r="D55" s="114"/>
      <c r="E55" s="114"/>
      <c r="F55" s="89"/>
      <c r="G55" s="337"/>
      <c r="H55" s="89"/>
      <c r="I55" s="89"/>
      <c r="J55" s="89"/>
      <c r="K55" s="89"/>
      <c r="L55" s="89"/>
    </row>
    <row r="56" spans="1:12" ht="9" hidden="1" customHeight="1">
      <c r="A56" s="144"/>
      <c r="B56" s="176"/>
      <c r="C56" s="114"/>
      <c r="D56" s="114"/>
      <c r="E56" s="114"/>
      <c r="F56" s="89"/>
      <c r="G56" s="337"/>
      <c r="H56" s="89"/>
      <c r="I56" s="89"/>
      <c r="J56" s="89"/>
      <c r="K56" s="89"/>
      <c r="L56" s="89"/>
    </row>
    <row r="57" spans="1:12" ht="9" hidden="1" customHeight="1">
      <c r="A57" s="143"/>
      <c r="B57" s="176"/>
      <c r="C57" s="114"/>
      <c r="D57" s="114"/>
      <c r="E57" s="114"/>
      <c r="F57" s="89"/>
      <c r="G57" s="337"/>
      <c r="H57" s="89"/>
      <c r="I57" s="89"/>
      <c r="J57" s="89"/>
      <c r="K57" s="89"/>
      <c r="L57" s="89"/>
    </row>
    <row r="58" spans="1:12" ht="9" hidden="1" customHeight="1">
      <c r="A58" s="143"/>
      <c r="B58" s="176"/>
      <c r="C58" s="114"/>
      <c r="D58" s="114"/>
      <c r="E58" s="114"/>
      <c r="F58" s="89"/>
      <c r="G58" s="337"/>
      <c r="H58" s="89"/>
      <c r="I58" s="89"/>
      <c r="J58" s="89"/>
      <c r="K58" s="89"/>
      <c r="L58" s="89"/>
    </row>
    <row r="59" spans="1:12" ht="9" hidden="1" customHeight="1">
      <c r="A59" s="143"/>
      <c r="B59" s="176"/>
      <c r="C59" s="114"/>
      <c r="D59" s="114"/>
      <c r="E59" s="114"/>
      <c r="F59" s="89"/>
      <c r="G59" s="337"/>
      <c r="H59" s="89"/>
      <c r="I59" s="89"/>
      <c r="J59" s="89"/>
      <c r="K59" s="89"/>
      <c r="L59" s="89"/>
    </row>
    <row r="60" spans="1:12" ht="9" hidden="1" customHeight="1">
      <c r="A60" s="143"/>
      <c r="C60" s="114"/>
      <c r="D60" s="114"/>
      <c r="E60" s="114"/>
      <c r="F60" s="89"/>
      <c r="G60" s="337"/>
      <c r="H60" s="89"/>
      <c r="I60" s="89"/>
      <c r="J60" s="89"/>
      <c r="K60" s="89"/>
      <c r="L60" s="89"/>
    </row>
    <row r="61" spans="1:12" ht="9" hidden="1" customHeight="1">
      <c r="A61" s="143"/>
      <c r="C61" s="114"/>
      <c r="D61" s="114"/>
      <c r="E61" s="114"/>
      <c r="F61" s="89"/>
      <c r="G61" s="337"/>
      <c r="H61" s="89"/>
      <c r="I61" s="89"/>
      <c r="J61" s="89"/>
      <c r="K61" s="89"/>
      <c r="L61" s="89"/>
    </row>
    <row r="62" spans="1:12" ht="9" hidden="1" customHeight="1">
      <c r="A62" s="144"/>
      <c r="C62" s="114"/>
      <c r="D62" s="114"/>
      <c r="E62" s="114"/>
      <c r="F62" s="89"/>
      <c r="G62" s="337"/>
      <c r="H62" s="89"/>
      <c r="I62" s="89"/>
      <c r="J62" s="89"/>
      <c r="K62" s="89"/>
      <c r="L62" s="89"/>
    </row>
    <row r="63" spans="1:12" ht="9" hidden="1" customHeight="1">
      <c r="A63" s="143"/>
      <c r="C63" s="114"/>
      <c r="D63" s="114"/>
      <c r="E63" s="114"/>
      <c r="F63" s="89"/>
      <c r="G63" s="337"/>
      <c r="H63" s="89"/>
      <c r="I63" s="89"/>
      <c r="J63" s="89"/>
      <c r="K63" s="89"/>
      <c r="L63" s="89"/>
    </row>
    <row r="64" spans="1:12" ht="9" hidden="1" customHeight="1">
      <c r="A64" s="143"/>
      <c r="C64" s="114"/>
      <c r="D64" s="114"/>
      <c r="E64" s="114"/>
      <c r="F64" s="89"/>
      <c r="G64" s="337"/>
      <c r="H64" s="89"/>
      <c r="I64" s="89"/>
      <c r="J64" s="89"/>
      <c r="K64" s="89"/>
      <c r="L64" s="89"/>
    </row>
    <row r="65" spans="1:12" ht="9" hidden="1" customHeight="1">
      <c r="A65" s="143"/>
      <c r="C65" s="114"/>
      <c r="D65" s="114"/>
      <c r="E65" s="114"/>
      <c r="F65" s="89"/>
      <c r="G65" s="337"/>
      <c r="H65" s="89"/>
      <c r="I65" s="89"/>
      <c r="J65" s="89"/>
      <c r="K65" s="89"/>
      <c r="L65" s="89"/>
    </row>
    <row r="66" spans="1:12" ht="9" hidden="1" customHeight="1">
      <c r="A66" s="143"/>
      <c r="C66" s="114"/>
      <c r="D66" s="114"/>
      <c r="E66" s="114"/>
      <c r="F66" s="89"/>
      <c r="G66" s="337"/>
      <c r="H66" s="89"/>
      <c r="I66" s="89"/>
      <c r="J66" s="89"/>
      <c r="K66" s="89"/>
      <c r="L66" s="89"/>
    </row>
    <row r="67" spans="1:12" ht="9" hidden="1" customHeight="1">
      <c r="A67" s="143"/>
      <c r="C67" s="114"/>
      <c r="D67" s="114"/>
      <c r="E67" s="114"/>
      <c r="F67" s="89"/>
      <c r="G67" s="337"/>
      <c r="H67" s="89"/>
      <c r="I67" s="89"/>
      <c r="J67" s="89"/>
      <c r="K67" s="89"/>
      <c r="L67" s="89"/>
    </row>
    <row r="68" spans="1:12" ht="9" hidden="1" customHeight="1">
      <c r="A68" s="144"/>
      <c r="C68" s="114"/>
      <c r="D68" s="114"/>
      <c r="E68" s="114"/>
      <c r="F68" s="89"/>
      <c r="G68" s="337"/>
      <c r="H68" s="89"/>
      <c r="I68" s="89"/>
      <c r="J68" s="89"/>
      <c r="K68" s="89"/>
      <c r="L68" s="89"/>
    </row>
    <row r="69" spans="1:12" ht="9" hidden="1" customHeight="1">
      <c r="A69" s="143"/>
      <c r="C69" s="114"/>
      <c r="D69" s="114"/>
      <c r="E69" s="114"/>
      <c r="F69" s="89"/>
      <c r="G69" s="337"/>
      <c r="H69" s="89"/>
      <c r="I69" s="89"/>
      <c r="J69" s="89"/>
      <c r="K69" s="89"/>
      <c r="L69" s="89"/>
    </row>
    <row r="70" spans="1:12" ht="9" hidden="1" customHeight="1">
      <c r="A70" s="143"/>
      <c r="C70" s="114"/>
      <c r="D70" s="114"/>
      <c r="E70" s="114"/>
      <c r="F70" s="89"/>
      <c r="G70" s="337"/>
      <c r="H70" s="89"/>
      <c r="I70" s="89"/>
      <c r="J70" s="89"/>
      <c r="K70" s="89"/>
      <c r="L70" s="89"/>
    </row>
    <row r="71" spans="1:12" ht="9" hidden="1" customHeight="1">
      <c r="A71" s="143"/>
      <c r="C71" s="114"/>
      <c r="D71" s="114"/>
      <c r="E71" s="114"/>
      <c r="F71" s="89"/>
      <c r="G71" s="337"/>
      <c r="H71" s="89"/>
      <c r="I71" s="89"/>
      <c r="J71" s="89"/>
      <c r="K71" s="89"/>
      <c r="L71" s="89"/>
    </row>
    <row r="72" spans="1:12" ht="9" hidden="1" customHeight="1">
      <c r="A72" s="143"/>
      <c r="C72" s="114"/>
      <c r="D72" s="114"/>
      <c r="E72" s="114"/>
      <c r="F72" s="89"/>
      <c r="G72" s="337"/>
      <c r="H72" s="89"/>
      <c r="I72" s="89"/>
      <c r="J72" s="89"/>
      <c r="K72" s="89"/>
      <c r="L72" s="89"/>
    </row>
    <row r="73" spans="1:12" ht="9" hidden="1" customHeight="1">
      <c r="A73" s="144"/>
      <c r="C73" s="114"/>
      <c r="D73" s="114"/>
      <c r="E73" s="114"/>
      <c r="F73" s="89"/>
      <c r="G73" s="337"/>
      <c r="H73" s="89"/>
      <c r="I73" s="89"/>
      <c r="J73" s="89"/>
      <c r="K73" s="89"/>
      <c r="L73" s="89"/>
    </row>
    <row r="74" spans="1:12" ht="9" hidden="1" customHeight="1">
      <c r="A74" s="145"/>
      <c r="C74" s="114"/>
      <c r="D74" s="114"/>
      <c r="E74" s="114"/>
      <c r="F74" s="89"/>
      <c r="G74" s="337"/>
      <c r="H74" s="89"/>
      <c r="I74" s="89"/>
      <c r="J74" s="89"/>
      <c r="K74" s="89"/>
      <c r="L74" s="89"/>
    </row>
    <row r="75" spans="1:12" ht="9" hidden="1" customHeight="1">
      <c r="A75" s="145"/>
      <c r="C75" s="114"/>
      <c r="D75" s="114"/>
      <c r="E75" s="114"/>
      <c r="F75" s="89"/>
      <c r="G75" s="337"/>
      <c r="H75" s="89"/>
      <c r="I75" s="89"/>
      <c r="J75" s="89"/>
      <c r="K75" s="89"/>
      <c r="L75" s="89"/>
    </row>
    <row r="76" spans="1:12" ht="9" hidden="1" customHeight="1">
      <c r="A76" s="145"/>
      <c r="C76" s="114"/>
      <c r="D76" s="114"/>
      <c r="E76" s="114"/>
      <c r="F76" s="89"/>
      <c r="G76" s="337"/>
      <c r="H76" s="89"/>
      <c r="I76" s="89"/>
      <c r="J76" s="89"/>
      <c r="K76" s="89"/>
      <c r="L76" s="89"/>
    </row>
    <row r="77" spans="1:12" ht="9" hidden="1" customHeight="1">
      <c r="A77" s="145"/>
      <c r="C77" s="114"/>
      <c r="D77" s="114"/>
      <c r="E77" s="114"/>
      <c r="F77" s="89"/>
      <c r="G77" s="337"/>
      <c r="H77" s="89"/>
      <c r="I77" s="89"/>
      <c r="J77" s="89"/>
      <c r="K77" s="89"/>
      <c r="L77" s="89"/>
    </row>
    <row r="78" spans="1:12" ht="9" hidden="1" customHeight="1">
      <c r="A78" s="146"/>
      <c r="C78" s="114"/>
      <c r="D78" s="114"/>
      <c r="E78" s="114"/>
      <c r="F78" s="89"/>
      <c r="G78" s="337"/>
      <c r="H78" s="89"/>
      <c r="I78" s="89"/>
      <c r="J78" s="89"/>
      <c r="K78" s="89"/>
      <c r="L78" s="89"/>
    </row>
    <row r="79" spans="1:12" ht="9" hidden="1" customHeight="1">
      <c r="A79" s="146"/>
      <c r="C79" s="114"/>
      <c r="D79" s="114"/>
      <c r="E79" s="114"/>
      <c r="F79" s="89"/>
      <c r="G79" s="337"/>
      <c r="H79" s="89"/>
      <c r="I79" s="89"/>
      <c r="J79" s="89"/>
      <c r="K79" s="89"/>
      <c r="L79" s="89"/>
    </row>
    <row r="80" spans="1:12" ht="9" hidden="1" customHeight="1">
      <c r="A80" s="147"/>
      <c r="C80" s="114"/>
      <c r="D80" s="114"/>
      <c r="E80" s="114"/>
      <c r="F80" s="89"/>
      <c r="G80" s="337"/>
      <c r="H80" s="89"/>
      <c r="I80" s="89"/>
      <c r="J80" s="89"/>
      <c r="K80" s="89"/>
      <c r="L80" s="89"/>
    </row>
    <row r="81" spans="1:12" ht="9" hidden="1" customHeight="1">
      <c r="A81" s="143"/>
      <c r="C81" s="114"/>
      <c r="D81" s="114"/>
      <c r="E81" s="114"/>
      <c r="F81" s="89"/>
      <c r="G81" s="337"/>
      <c r="H81" s="89"/>
      <c r="I81" s="89"/>
      <c r="J81" s="89"/>
      <c r="K81" s="89"/>
      <c r="L81" s="89"/>
    </row>
    <row r="82" spans="1:12" ht="9" hidden="1" customHeight="1">
      <c r="A82" s="143"/>
      <c r="C82" s="114"/>
      <c r="D82" s="114"/>
      <c r="E82" s="114"/>
      <c r="F82" s="89"/>
      <c r="G82" s="337"/>
      <c r="H82" s="89"/>
      <c r="I82" s="89"/>
      <c r="J82" s="89"/>
      <c r="K82" s="89"/>
      <c r="L82" s="89"/>
    </row>
    <row r="83" spans="1:12" ht="9" hidden="1" customHeight="1">
      <c r="A83" s="143"/>
      <c r="C83" s="114"/>
      <c r="D83" s="114"/>
      <c r="E83" s="114"/>
      <c r="F83" s="89"/>
      <c r="G83" s="337"/>
      <c r="H83" s="89"/>
      <c r="I83" s="89"/>
      <c r="J83" s="89"/>
      <c r="K83" s="89"/>
      <c r="L83" s="89"/>
    </row>
    <row r="84" spans="1:12" ht="9" hidden="1" customHeight="1">
      <c r="A84" s="143"/>
      <c r="C84" s="114"/>
      <c r="D84" s="114"/>
      <c r="E84" s="114"/>
      <c r="F84" s="89"/>
      <c r="G84" s="337"/>
      <c r="H84" s="89"/>
      <c r="I84" s="89"/>
      <c r="J84" s="89"/>
      <c r="K84" s="89"/>
      <c r="L84" s="89"/>
    </row>
    <row r="85" spans="1:12" ht="9" hidden="1" customHeight="1">
      <c r="A85" s="145"/>
      <c r="C85" s="114"/>
      <c r="D85" s="114"/>
      <c r="E85" s="114"/>
      <c r="F85" s="89"/>
      <c r="G85" s="337"/>
      <c r="H85" s="89"/>
      <c r="I85" s="89"/>
      <c r="J85" s="89"/>
      <c r="K85" s="89"/>
      <c r="L85" s="89"/>
    </row>
    <row r="86" spans="1:12" ht="9" hidden="1" customHeight="1">
      <c r="A86" s="147"/>
      <c r="C86" s="114"/>
      <c r="D86" s="114"/>
      <c r="E86" s="114"/>
      <c r="F86" s="89"/>
      <c r="G86" s="337"/>
      <c r="H86" s="89"/>
      <c r="I86" s="89"/>
      <c r="J86" s="89"/>
      <c r="K86" s="89"/>
      <c r="L86" s="89"/>
    </row>
    <row r="87" spans="1:12" ht="9" hidden="1" customHeight="1">
      <c r="A87" s="143"/>
      <c r="C87" s="114"/>
      <c r="D87" s="114"/>
      <c r="E87" s="114"/>
      <c r="F87" s="89"/>
      <c r="G87" s="337"/>
      <c r="H87" s="89"/>
      <c r="I87" s="89"/>
      <c r="J87" s="89"/>
      <c r="K87" s="89"/>
      <c r="L87" s="89"/>
    </row>
    <row r="88" spans="1:12" ht="9" hidden="1" customHeight="1">
      <c r="A88" s="143"/>
      <c r="C88" s="114"/>
      <c r="D88" s="114"/>
      <c r="E88" s="114"/>
      <c r="F88" s="89"/>
      <c r="G88" s="337"/>
      <c r="H88" s="89"/>
      <c r="I88" s="89"/>
      <c r="J88" s="89"/>
      <c r="K88" s="89"/>
      <c r="L88" s="89"/>
    </row>
    <row r="89" spans="1:12" ht="9" hidden="1" customHeight="1">
      <c r="A89" s="143"/>
      <c r="C89" s="114"/>
      <c r="D89" s="114"/>
      <c r="E89" s="114"/>
      <c r="F89" s="89"/>
      <c r="G89" s="337"/>
      <c r="H89" s="89"/>
      <c r="I89" s="89"/>
      <c r="J89" s="89"/>
      <c r="K89" s="89"/>
      <c r="L89" s="89"/>
    </row>
    <row r="90" spans="1:12" ht="9" hidden="1" customHeight="1">
      <c r="A90" s="143"/>
      <c r="C90" s="114"/>
      <c r="D90" s="114"/>
      <c r="E90" s="114"/>
      <c r="F90" s="89"/>
      <c r="G90" s="337"/>
      <c r="H90" s="89"/>
      <c r="I90" s="89"/>
      <c r="J90" s="89"/>
      <c r="K90" s="89"/>
      <c r="L90" s="89"/>
    </row>
    <row r="91" spans="1:12" ht="9" hidden="1" customHeight="1">
      <c r="A91" s="145"/>
      <c r="C91" s="114"/>
      <c r="D91" s="114"/>
      <c r="E91" s="114"/>
      <c r="F91" s="89"/>
      <c r="G91" s="337"/>
      <c r="H91" s="89"/>
      <c r="I91" s="89"/>
      <c r="J91" s="89"/>
      <c r="K91" s="89"/>
      <c r="L91" s="89"/>
    </row>
    <row r="92" spans="1:12" ht="9" hidden="1" customHeight="1">
      <c r="A92" s="147"/>
      <c r="C92" s="114"/>
      <c r="D92" s="114"/>
      <c r="E92" s="114"/>
      <c r="F92" s="89"/>
      <c r="G92" s="337"/>
      <c r="H92" s="89"/>
      <c r="I92" s="89"/>
      <c r="J92" s="89"/>
      <c r="K92" s="89"/>
      <c r="L92" s="89"/>
    </row>
    <row r="93" spans="1:12" ht="9" hidden="1" customHeight="1">
      <c r="A93" s="143"/>
      <c r="C93" s="114"/>
      <c r="D93" s="114"/>
      <c r="E93" s="114"/>
      <c r="F93" s="89"/>
      <c r="G93" s="337"/>
      <c r="H93" s="89"/>
      <c r="I93" s="89"/>
      <c r="J93" s="89"/>
      <c r="K93" s="89"/>
      <c r="L93" s="89"/>
    </row>
    <row r="94" spans="1:12" ht="9" hidden="1" customHeight="1">
      <c r="A94" s="143"/>
      <c r="C94" s="114"/>
      <c r="D94" s="114"/>
      <c r="E94" s="114"/>
      <c r="F94" s="89"/>
      <c r="G94" s="337"/>
      <c r="H94" s="89"/>
      <c r="I94" s="89"/>
      <c r="J94" s="89"/>
      <c r="K94" s="89"/>
      <c r="L94" s="89"/>
    </row>
    <row r="95" spans="1:12" ht="9" hidden="1" customHeight="1">
      <c r="A95" s="143"/>
      <c r="C95" s="148"/>
      <c r="D95" s="148"/>
      <c r="E95" s="148"/>
    </row>
    <row r="96" spans="1:12" ht="9" hidden="1" customHeight="1">
      <c r="A96" s="143"/>
      <c r="C96" s="148"/>
      <c r="D96" s="148"/>
      <c r="E96" s="148"/>
    </row>
    <row r="97" spans="1:5" ht="9" hidden="1" customHeight="1">
      <c r="A97" s="143"/>
      <c r="C97" s="148"/>
      <c r="D97" s="148"/>
      <c r="E97" s="148"/>
    </row>
    <row r="98" spans="1:5" ht="9" hidden="1" customHeight="1">
      <c r="A98" s="143"/>
      <c r="C98" s="148"/>
      <c r="D98" s="148"/>
      <c r="E98" s="148"/>
    </row>
    <row r="99" spans="1:5" ht="9" hidden="1" customHeight="1">
      <c r="A99" s="143"/>
      <c r="C99" s="148"/>
      <c r="D99" s="148"/>
      <c r="E99" s="148"/>
    </row>
    <row r="100" spans="1:5" ht="9" hidden="1" customHeight="1">
      <c r="A100" s="143"/>
      <c r="C100" s="148"/>
      <c r="D100" s="148"/>
      <c r="E100" s="148"/>
    </row>
    <row r="101" spans="1:5" ht="9" hidden="1" customHeight="1">
      <c r="A101" s="145"/>
      <c r="C101" s="148"/>
      <c r="D101" s="148"/>
      <c r="E101" s="148"/>
    </row>
    <row r="102" spans="1:5" ht="9" hidden="1" customHeight="1">
      <c r="A102" s="147"/>
      <c r="C102" s="148"/>
      <c r="D102" s="148"/>
      <c r="E102" s="148"/>
    </row>
    <row r="103" spans="1:5" ht="9" hidden="1" customHeight="1">
      <c r="A103" s="143"/>
      <c r="C103" s="148"/>
      <c r="D103" s="148"/>
      <c r="E103" s="148"/>
    </row>
    <row r="104" spans="1:5" ht="9" hidden="1" customHeight="1">
      <c r="A104" s="143"/>
      <c r="C104" s="148"/>
      <c r="D104" s="148"/>
      <c r="E104" s="148"/>
    </row>
    <row r="105" spans="1:5" ht="9" hidden="1" customHeight="1">
      <c r="A105" s="143"/>
      <c r="C105" s="148"/>
      <c r="D105" s="148"/>
      <c r="E105" s="148"/>
    </row>
    <row r="106" spans="1:5" ht="9" hidden="1" customHeight="1">
      <c r="A106" s="143"/>
      <c r="C106" s="148"/>
      <c r="D106" s="148"/>
      <c r="E106" s="148"/>
    </row>
    <row r="107" spans="1:5" ht="9" hidden="1" customHeight="1">
      <c r="A107" s="143"/>
      <c r="C107" s="148"/>
      <c r="D107" s="148"/>
      <c r="E107" s="148"/>
    </row>
    <row r="108" spans="1:5" ht="9" hidden="1" customHeight="1">
      <c r="A108" s="143"/>
      <c r="C108" s="148"/>
      <c r="D108" s="148"/>
      <c r="E108" s="148"/>
    </row>
    <row r="109" spans="1:5" ht="9" hidden="1" customHeight="1">
      <c r="A109" s="143"/>
      <c r="C109" s="148"/>
      <c r="D109" s="148"/>
      <c r="E109" s="148"/>
    </row>
    <row r="110" spans="1:5" ht="9" hidden="1" customHeight="1">
      <c r="A110" s="143"/>
      <c r="C110" s="148"/>
      <c r="D110" s="148"/>
      <c r="E110" s="148"/>
    </row>
    <row r="111" spans="1:5" ht="9" hidden="1" customHeight="1">
      <c r="A111" s="143"/>
      <c r="C111" s="148"/>
      <c r="D111" s="148"/>
      <c r="E111" s="148"/>
    </row>
    <row r="112" spans="1:5" ht="9" hidden="1" customHeight="1">
      <c r="A112" s="147"/>
      <c r="C112" s="148"/>
      <c r="D112" s="148"/>
      <c r="E112" s="148"/>
    </row>
    <row r="113" spans="1:5" ht="9" hidden="1" customHeight="1">
      <c r="A113" s="143"/>
      <c r="C113" s="148"/>
      <c r="D113" s="148"/>
      <c r="E113" s="148"/>
    </row>
    <row r="114" spans="1:5" ht="9" hidden="1" customHeight="1">
      <c r="A114" s="143"/>
      <c r="C114" s="148"/>
      <c r="D114" s="148"/>
      <c r="E114" s="148"/>
    </row>
    <row r="115" spans="1:5" ht="9" hidden="1" customHeight="1">
      <c r="A115" s="143"/>
      <c r="C115" s="148"/>
      <c r="D115" s="148"/>
      <c r="E115" s="148"/>
    </row>
    <row r="116" spans="1:5" hidden="1">
      <c r="A116" s="149"/>
      <c r="C116" s="148"/>
      <c r="D116" s="148"/>
      <c r="E116" s="148"/>
    </row>
    <row r="117" spans="1:5" hidden="1">
      <c r="A117" s="149"/>
      <c r="C117" s="148"/>
      <c r="D117" s="148"/>
      <c r="E117" s="148"/>
    </row>
    <row r="118" spans="1:5" hidden="1">
      <c r="A118" s="149"/>
      <c r="C118" s="148"/>
      <c r="D118" s="148"/>
      <c r="E118" s="148"/>
    </row>
    <row r="119" spans="1:5" hidden="1">
      <c r="A119" s="149"/>
      <c r="C119" s="148"/>
      <c r="D119" s="148"/>
      <c r="E119" s="148"/>
    </row>
    <row r="120" spans="1:5" hidden="1">
      <c r="A120" s="149"/>
      <c r="C120" s="148"/>
      <c r="D120" s="148"/>
      <c r="E120" s="148"/>
    </row>
    <row r="121" spans="1:5" hidden="1">
      <c r="A121" s="149"/>
      <c r="C121" s="148"/>
      <c r="D121" s="148"/>
      <c r="E121" s="148"/>
    </row>
    <row r="122" spans="1:5" hidden="1">
      <c r="A122" s="149"/>
      <c r="C122" s="148"/>
      <c r="D122" s="148"/>
      <c r="E122" s="148"/>
    </row>
    <row r="123" spans="1:5" ht="15.75" hidden="1">
      <c r="A123" s="150"/>
      <c r="C123" s="148"/>
      <c r="D123" s="148"/>
      <c r="E123" s="148"/>
    </row>
    <row r="124" spans="1:5" ht="15.75" hidden="1">
      <c r="A124" s="150"/>
      <c r="C124" s="148"/>
      <c r="D124" s="148"/>
      <c r="E124" s="148"/>
    </row>
    <row r="125" spans="1:5" ht="15.75" hidden="1">
      <c r="A125" s="150"/>
      <c r="C125" s="148"/>
      <c r="D125" s="148"/>
      <c r="E125" s="148"/>
    </row>
    <row r="126" spans="1:5" ht="15.75" hidden="1">
      <c r="A126" s="150"/>
      <c r="C126" s="148"/>
      <c r="D126" s="148"/>
      <c r="E126" s="148"/>
    </row>
    <row r="127" spans="1:5" ht="15.75" hidden="1">
      <c r="A127" s="150"/>
      <c r="C127" s="148"/>
      <c r="D127" s="148"/>
      <c r="E127" s="148"/>
    </row>
    <row r="128" spans="1:5" ht="15.75" hidden="1">
      <c r="A128" s="150"/>
      <c r="C128" s="148"/>
      <c r="D128" s="148"/>
      <c r="E128" s="148"/>
    </row>
    <row r="129" spans="1:5" ht="15.75" hidden="1">
      <c r="A129" s="150"/>
      <c r="C129" s="148"/>
      <c r="D129" s="148"/>
      <c r="E129" s="148"/>
    </row>
    <row r="130" spans="1:5" ht="15.75" hidden="1">
      <c r="A130" s="150"/>
      <c r="C130" s="148"/>
      <c r="D130" s="148"/>
      <c r="E130" s="148"/>
    </row>
    <row r="131" spans="1:5" ht="15.75" hidden="1">
      <c r="A131" s="150"/>
      <c r="C131" s="148"/>
      <c r="D131" s="148"/>
      <c r="E131" s="148"/>
    </row>
    <row r="132" spans="1:5" ht="15.75" hidden="1">
      <c r="A132" s="150"/>
      <c r="C132" s="148"/>
      <c r="D132" s="148"/>
      <c r="E132" s="148"/>
    </row>
    <row r="133" spans="1:5" ht="15.75" hidden="1">
      <c r="A133" s="150"/>
      <c r="C133" s="148"/>
      <c r="D133" s="148"/>
      <c r="E133" s="148"/>
    </row>
    <row r="134" spans="1:5" ht="15.75" hidden="1">
      <c r="A134" s="150"/>
      <c r="C134" s="148"/>
      <c r="D134" s="148"/>
      <c r="E134" s="148"/>
    </row>
    <row r="135" spans="1:5" ht="15.75" hidden="1">
      <c r="A135" s="150"/>
      <c r="C135" s="148"/>
      <c r="D135" s="148"/>
      <c r="E135" s="148"/>
    </row>
    <row r="136" spans="1:5" ht="15.75" hidden="1">
      <c r="A136" s="150"/>
      <c r="C136" s="148"/>
      <c r="D136" s="148"/>
      <c r="E136" s="148"/>
    </row>
    <row r="137" spans="1:5" ht="15.75" hidden="1">
      <c r="A137" s="150"/>
      <c r="C137" s="148"/>
      <c r="D137" s="148"/>
      <c r="E137" s="148"/>
    </row>
    <row r="138" spans="1:5" ht="15.75" hidden="1">
      <c r="A138" s="150"/>
      <c r="C138" s="148"/>
      <c r="D138" s="148"/>
      <c r="E138" s="148"/>
    </row>
    <row r="139" spans="1:5" ht="15.75" hidden="1">
      <c r="A139" s="150"/>
      <c r="C139" s="148"/>
      <c r="D139" s="148"/>
      <c r="E139" s="148"/>
    </row>
    <row r="140" spans="1:5" ht="15.75" hidden="1">
      <c r="A140" s="150"/>
      <c r="C140" s="148"/>
      <c r="D140" s="148"/>
      <c r="E140" s="148"/>
    </row>
    <row r="141" spans="1:5" ht="15.75" hidden="1">
      <c r="A141" s="150"/>
      <c r="C141" s="148"/>
      <c r="D141" s="148"/>
      <c r="E141" s="148"/>
    </row>
    <row r="142" spans="1:5" ht="15.75" hidden="1">
      <c r="A142" s="150"/>
      <c r="C142" s="148"/>
      <c r="D142" s="148"/>
      <c r="E142" s="148"/>
    </row>
    <row r="143" spans="1:5" ht="15.75" hidden="1">
      <c r="A143" s="150"/>
      <c r="C143" s="148"/>
      <c r="D143" s="148"/>
      <c r="E143" s="148"/>
    </row>
    <row r="144" spans="1:5" ht="15.75" hidden="1">
      <c r="A144" s="150"/>
      <c r="C144" s="148"/>
      <c r="D144" s="148"/>
      <c r="E144" s="148"/>
    </row>
    <row r="145" spans="1:5" ht="15.75" hidden="1">
      <c r="A145" s="150"/>
      <c r="C145" s="148"/>
      <c r="D145" s="148"/>
      <c r="E145" s="148"/>
    </row>
    <row r="146" spans="1:5" ht="15.75" hidden="1">
      <c r="A146" s="150"/>
      <c r="C146" s="148"/>
      <c r="D146" s="148"/>
      <c r="E146" s="148"/>
    </row>
    <row r="147" spans="1:5" ht="15.75" hidden="1">
      <c r="A147" s="150"/>
      <c r="C147" s="148"/>
      <c r="D147" s="148"/>
      <c r="E147" s="148"/>
    </row>
    <row r="148" spans="1:5" ht="15.75" hidden="1">
      <c r="A148" s="150"/>
      <c r="C148" s="148"/>
      <c r="D148" s="148"/>
      <c r="E148" s="148"/>
    </row>
    <row r="149" spans="1:5" ht="15.75" hidden="1">
      <c r="A149" s="150"/>
      <c r="C149" s="148"/>
      <c r="D149" s="148"/>
      <c r="E149" s="148"/>
    </row>
    <row r="150" spans="1:5" ht="15.75" hidden="1">
      <c r="A150" s="150"/>
      <c r="C150" s="148"/>
      <c r="D150" s="148"/>
      <c r="E150" s="148"/>
    </row>
    <row r="151" spans="1:5" ht="15.75" hidden="1">
      <c r="A151" s="150"/>
      <c r="C151" s="148"/>
      <c r="D151" s="148"/>
      <c r="E151" s="148"/>
    </row>
    <row r="152" spans="1:5" ht="15.75" hidden="1">
      <c r="A152" s="150"/>
      <c r="C152" s="148"/>
      <c r="D152" s="148"/>
      <c r="E152" s="148"/>
    </row>
    <row r="153" spans="1:5" ht="15.75" hidden="1">
      <c r="A153" s="150"/>
      <c r="C153" s="148"/>
      <c r="D153" s="148"/>
      <c r="E153" s="148"/>
    </row>
    <row r="154" spans="1:5" ht="15.75" hidden="1">
      <c r="A154" s="150"/>
      <c r="C154" s="148"/>
      <c r="D154" s="148"/>
      <c r="E154" s="148"/>
    </row>
    <row r="155" spans="1:5" ht="15.75" hidden="1">
      <c r="A155" s="150"/>
      <c r="C155" s="148"/>
      <c r="D155" s="148"/>
      <c r="E155" s="148"/>
    </row>
    <row r="156" spans="1:5" ht="15.75" hidden="1">
      <c r="A156" s="150"/>
      <c r="C156" s="148"/>
      <c r="D156" s="148"/>
      <c r="E156" s="148"/>
    </row>
    <row r="157" spans="1:5" ht="15.75" hidden="1">
      <c r="A157" s="150"/>
      <c r="C157" s="148"/>
      <c r="D157" s="148"/>
      <c r="E157" s="148"/>
    </row>
    <row r="158" spans="1:5" ht="15.75" hidden="1">
      <c r="A158" s="150"/>
      <c r="C158" s="148"/>
      <c r="D158" s="148"/>
      <c r="E158" s="148"/>
    </row>
    <row r="159" spans="1:5" ht="15.75" hidden="1">
      <c r="A159" s="150"/>
      <c r="C159" s="148"/>
      <c r="D159" s="148"/>
      <c r="E159" s="148"/>
    </row>
    <row r="160" spans="1:5" ht="15.75" hidden="1">
      <c r="A160" s="150"/>
      <c r="C160" s="148"/>
      <c r="D160" s="148"/>
      <c r="E160" s="148"/>
    </row>
    <row r="161" spans="1:5" ht="15.75" hidden="1">
      <c r="A161" s="150"/>
      <c r="C161" s="148"/>
      <c r="D161" s="148"/>
      <c r="E161" s="148"/>
    </row>
    <row r="162" spans="1:5" ht="15.75" hidden="1">
      <c r="A162" s="150"/>
      <c r="C162" s="148"/>
      <c r="D162" s="148"/>
      <c r="E162" s="148"/>
    </row>
    <row r="163" spans="1:5" ht="15.75" hidden="1">
      <c r="A163" s="150"/>
      <c r="C163" s="148"/>
      <c r="D163" s="148"/>
      <c r="E163" s="148"/>
    </row>
    <row r="164" spans="1:5" ht="15.75" hidden="1">
      <c r="A164" s="150"/>
      <c r="C164" s="148"/>
      <c r="D164" s="148"/>
      <c r="E164" s="148"/>
    </row>
    <row r="165" spans="1:5" ht="15.75" hidden="1">
      <c r="A165" s="150"/>
      <c r="C165" s="148"/>
      <c r="D165" s="148"/>
      <c r="E165" s="148"/>
    </row>
    <row r="166" spans="1:5" ht="15.75" hidden="1">
      <c r="A166" s="150"/>
      <c r="C166" s="148"/>
      <c r="D166" s="148"/>
      <c r="E166" s="148"/>
    </row>
    <row r="167" spans="1:5" ht="15.75" hidden="1">
      <c r="A167" s="150"/>
      <c r="C167" s="148"/>
      <c r="D167" s="148"/>
      <c r="E167" s="148"/>
    </row>
    <row r="168" spans="1:5" ht="15.75" hidden="1">
      <c r="A168" s="150"/>
      <c r="C168" s="148"/>
      <c r="D168" s="148"/>
      <c r="E168" s="148"/>
    </row>
    <row r="169" spans="1:5" ht="15.75" hidden="1">
      <c r="A169" s="150"/>
      <c r="C169" s="148"/>
      <c r="D169" s="148"/>
      <c r="E169" s="148"/>
    </row>
    <row r="170" spans="1:5" ht="15.75" hidden="1">
      <c r="A170" s="150"/>
      <c r="C170" s="148"/>
      <c r="D170" s="148"/>
      <c r="E170" s="148"/>
    </row>
    <row r="171" spans="1:5" ht="15.75" hidden="1">
      <c r="A171" s="150"/>
      <c r="C171" s="148"/>
      <c r="D171" s="148"/>
      <c r="E171" s="148"/>
    </row>
    <row r="172" spans="1:5" ht="15.75" hidden="1">
      <c r="A172" s="150"/>
      <c r="C172" s="148"/>
      <c r="D172" s="148"/>
      <c r="E172" s="148"/>
    </row>
    <row r="173" spans="1:5" ht="15.75" hidden="1">
      <c r="A173" s="150"/>
      <c r="C173" s="148"/>
      <c r="D173" s="148"/>
      <c r="E173" s="148"/>
    </row>
    <row r="174" spans="1:5" ht="15.75" hidden="1">
      <c r="A174" s="150"/>
      <c r="C174" s="148"/>
      <c r="D174" s="148"/>
      <c r="E174" s="148"/>
    </row>
    <row r="175" spans="1:5" ht="15.75" hidden="1">
      <c r="A175" s="150"/>
      <c r="C175" s="148"/>
      <c r="D175" s="148"/>
      <c r="E175" s="148"/>
    </row>
    <row r="176" spans="1:5" ht="15.75" hidden="1">
      <c r="A176" s="150"/>
      <c r="C176" s="148"/>
      <c r="D176" s="148"/>
      <c r="E176" s="148"/>
    </row>
    <row r="177" spans="1:5" ht="15.75" hidden="1">
      <c r="A177" s="150"/>
      <c r="C177" s="148"/>
      <c r="D177" s="148"/>
      <c r="E177" s="148"/>
    </row>
    <row r="178" spans="1:5" ht="15.75" hidden="1">
      <c r="A178" s="150"/>
      <c r="C178" s="148"/>
      <c r="D178" s="148"/>
      <c r="E178" s="148"/>
    </row>
    <row r="179" spans="1:5" ht="15.75" hidden="1">
      <c r="A179" s="150"/>
      <c r="C179" s="148"/>
      <c r="D179" s="148"/>
      <c r="E179" s="148"/>
    </row>
    <row r="180" spans="1:5" ht="15.75" hidden="1">
      <c r="A180" s="150"/>
      <c r="C180" s="148"/>
      <c r="D180" s="148"/>
      <c r="E180" s="148"/>
    </row>
    <row r="181" spans="1:5" ht="15.75" hidden="1">
      <c r="A181" s="150"/>
      <c r="C181" s="148"/>
      <c r="D181" s="148"/>
      <c r="E181" s="148"/>
    </row>
    <row r="182" spans="1:5" ht="15.75" hidden="1">
      <c r="A182" s="150"/>
      <c r="C182" s="148"/>
      <c r="D182" s="148"/>
      <c r="E182" s="148"/>
    </row>
    <row r="183" spans="1:5" ht="15.75" hidden="1">
      <c r="A183" s="150"/>
      <c r="C183" s="148"/>
      <c r="D183" s="148"/>
      <c r="E183" s="148"/>
    </row>
    <row r="184" spans="1:5" ht="15.75" hidden="1">
      <c r="A184" s="150"/>
      <c r="C184" s="148"/>
      <c r="D184" s="148"/>
      <c r="E184" s="148"/>
    </row>
    <row r="185" spans="1:5" ht="15.75" hidden="1">
      <c r="A185" s="150"/>
      <c r="C185" s="148"/>
      <c r="D185" s="148"/>
      <c r="E185" s="148"/>
    </row>
    <row r="186" spans="1:5" ht="15.75" hidden="1">
      <c r="A186" s="150"/>
      <c r="C186" s="148"/>
      <c r="D186" s="148"/>
      <c r="E186" s="148"/>
    </row>
    <row r="187" spans="1:5" ht="15.75" hidden="1">
      <c r="A187" s="150"/>
      <c r="C187" s="148"/>
      <c r="D187" s="148"/>
      <c r="E187" s="148"/>
    </row>
    <row r="188" spans="1:5" ht="15.75" hidden="1">
      <c r="A188" s="150"/>
      <c r="C188" s="148"/>
      <c r="D188" s="148"/>
      <c r="E188" s="148"/>
    </row>
    <row r="189" spans="1:5" ht="15.75" hidden="1">
      <c r="A189" s="150"/>
      <c r="C189" s="148"/>
      <c r="D189" s="148"/>
      <c r="E189" s="148"/>
    </row>
    <row r="190" spans="1:5" ht="15.75" hidden="1">
      <c r="A190" s="150"/>
      <c r="C190" s="148"/>
      <c r="D190" s="148"/>
      <c r="E190" s="148"/>
    </row>
    <row r="191" spans="1:5" ht="15.75" hidden="1">
      <c r="A191" s="150"/>
      <c r="C191" s="148"/>
      <c r="D191" s="148"/>
      <c r="E191" s="148"/>
    </row>
    <row r="192" spans="1:5" ht="15.75" hidden="1">
      <c r="A192" s="150"/>
      <c r="C192" s="148"/>
      <c r="D192" s="148"/>
      <c r="E192" s="148"/>
    </row>
    <row r="193" spans="1:5" ht="15.75" hidden="1">
      <c r="A193" s="150"/>
      <c r="C193" s="148"/>
      <c r="D193" s="148"/>
      <c r="E193" s="148"/>
    </row>
    <row r="194" spans="1:5" ht="15.75" hidden="1">
      <c r="A194" s="150"/>
      <c r="C194" s="148"/>
      <c r="D194" s="148"/>
      <c r="E194" s="148"/>
    </row>
    <row r="195" spans="1:5" ht="15.75" hidden="1">
      <c r="A195" s="150"/>
      <c r="C195" s="148"/>
      <c r="D195" s="148"/>
      <c r="E195" s="148"/>
    </row>
    <row r="196" spans="1:5" ht="15.75" hidden="1">
      <c r="A196" s="150"/>
      <c r="C196" s="148"/>
      <c r="D196" s="148"/>
      <c r="E196" s="148"/>
    </row>
    <row r="197" spans="1:5" ht="15.75" hidden="1">
      <c r="A197" s="150"/>
      <c r="C197" s="148"/>
      <c r="D197" s="148"/>
      <c r="E197" s="148"/>
    </row>
    <row r="198" spans="1:5" ht="15.75" hidden="1">
      <c r="A198" s="150"/>
      <c r="C198" s="148"/>
      <c r="D198" s="148"/>
      <c r="E198" s="148"/>
    </row>
    <row r="199" spans="1:5" ht="15.75" hidden="1">
      <c r="A199" s="150"/>
      <c r="C199" s="148"/>
      <c r="D199" s="148"/>
      <c r="E199" s="148"/>
    </row>
    <row r="200" spans="1:5" ht="15.75" hidden="1">
      <c r="A200" s="150"/>
      <c r="C200" s="148"/>
      <c r="D200" s="148"/>
      <c r="E200" s="148"/>
    </row>
    <row r="201" spans="1:5" ht="15.75" hidden="1">
      <c r="A201" s="150"/>
      <c r="C201" s="148"/>
      <c r="D201" s="148"/>
      <c r="E201" s="148"/>
    </row>
    <row r="202" spans="1:5" ht="15.75" hidden="1">
      <c r="A202" s="150"/>
      <c r="C202" s="148"/>
      <c r="D202" s="148"/>
      <c r="E202" s="148"/>
    </row>
    <row r="203" spans="1:5" ht="15.75" hidden="1">
      <c r="A203" s="150"/>
      <c r="C203" s="148"/>
      <c r="D203" s="148"/>
      <c r="E203" s="148"/>
    </row>
    <row r="204" spans="1:5" ht="15.75" hidden="1">
      <c r="A204" s="150"/>
      <c r="C204" s="148"/>
      <c r="D204" s="148"/>
      <c r="E204" s="148"/>
    </row>
    <row r="205" spans="1:5" ht="15.75" hidden="1">
      <c r="A205" s="150"/>
      <c r="C205" s="148"/>
      <c r="D205" s="148"/>
      <c r="E205" s="148"/>
    </row>
    <row r="206" spans="1:5" ht="15.75" hidden="1">
      <c r="A206" s="150"/>
      <c r="C206" s="148"/>
      <c r="D206" s="148"/>
      <c r="E206" s="148"/>
    </row>
    <row r="207" spans="1:5" ht="15.75" hidden="1">
      <c r="A207" s="150"/>
      <c r="C207" s="148"/>
      <c r="D207" s="148"/>
      <c r="E207" s="148"/>
    </row>
    <row r="208" spans="1:5" ht="15.75" hidden="1">
      <c r="A208" s="150"/>
      <c r="C208" s="148"/>
      <c r="D208" s="148"/>
      <c r="E208" s="148"/>
    </row>
    <row r="209" spans="1:5" ht="15.75" hidden="1">
      <c r="A209" s="150"/>
      <c r="C209" s="148"/>
      <c r="D209" s="148"/>
      <c r="E209" s="148"/>
    </row>
    <row r="210" spans="1:5" ht="15.75" hidden="1">
      <c r="A210" s="150"/>
      <c r="C210" s="148"/>
      <c r="D210" s="148"/>
      <c r="E210" s="148"/>
    </row>
    <row r="211" spans="1:5" ht="15.75" hidden="1">
      <c r="A211" s="150"/>
      <c r="C211" s="148"/>
      <c r="D211" s="148"/>
      <c r="E211" s="148"/>
    </row>
    <row r="212" spans="1:5" ht="15.75" hidden="1">
      <c r="A212" s="150"/>
      <c r="C212" s="148"/>
      <c r="D212" s="148"/>
      <c r="E212" s="148"/>
    </row>
    <row r="213" spans="1:5" ht="15.75" hidden="1">
      <c r="A213" s="150"/>
      <c r="C213" s="148"/>
      <c r="D213" s="148"/>
      <c r="E213" s="148"/>
    </row>
    <row r="214" spans="1:5" ht="15.75" hidden="1">
      <c r="A214" s="151"/>
      <c r="C214" s="148"/>
      <c r="D214" s="148"/>
      <c r="E214" s="148"/>
    </row>
    <row r="215" spans="1:5" ht="15.75" hidden="1">
      <c r="A215" s="151"/>
      <c r="C215" s="148"/>
      <c r="D215" s="148"/>
      <c r="E215" s="148"/>
    </row>
    <row r="216" spans="1:5" ht="15.75" hidden="1">
      <c r="A216" s="151"/>
      <c r="C216" s="148"/>
      <c r="D216" s="148"/>
      <c r="E216" s="148"/>
    </row>
    <row r="217" spans="1:5" ht="15.75" hidden="1">
      <c r="A217" s="151"/>
      <c r="C217" s="148"/>
      <c r="D217" s="148"/>
      <c r="E217" s="148"/>
    </row>
    <row r="218" spans="1:5" ht="15.75" hidden="1">
      <c r="A218" s="151"/>
      <c r="C218" s="148"/>
      <c r="D218" s="148"/>
      <c r="E218" s="148"/>
    </row>
    <row r="219" spans="1:5" ht="15.75" hidden="1">
      <c r="A219" s="151"/>
      <c r="C219" s="148"/>
      <c r="D219" s="148"/>
      <c r="E219" s="148"/>
    </row>
    <row r="220" spans="1:5" ht="15.75" hidden="1">
      <c r="A220" s="151"/>
      <c r="C220" s="148"/>
      <c r="D220" s="148"/>
      <c r="E220" s="148"/>
    </row>
    <row r="221" spans="1:5" ht="15.75" hidden="1">
      <c r="A221" s="151"/>
      <c r="C221" s="148"/>
      <c r="D221" s="148"/>
      <c r="E221" s="148"/>
    </row>
    <row r="222" spans="1:5" ht="15.75" hidden="1">
      <c r="A222" s="151"/>
      <c r="C222" s="148"/>
      <c r="D222" s="148"/>
      <c r="E222" s="148"/>
    </row>
    <row r="223" spans="1:5" ht="15.75" hidden="1">
      <c r="A223" s="151"/>
      <c r="C223" s="148"/>
      <c r="D223" s="148"/>
      <c r="E223" s="148"/>
    </row>
    <row r="224" spans="1:5" ht="15.75" hidden="1">
      <c r="A224" s="151"/>
      <c r="C224" s="148"/>
      <c r="D224" s="148"/>
      <c r="E224" s="148"/>
    </row>
    <row r="225" spans="1:5" ht="15.75" hidden="1">
      <c r="A225" s="151"/>
      <c r="C225" s="148"/>
      <c r="D225" s="148"/>
      <c r="E225" s="148"/>
    </row>
    <row r="226" spans="1:5" ht="15.75" hidden="1">
      <c r="A226" s="151"/>
      <c r="C226" s="148"/>
      <c r="D226" s="148"/>
      <c r="E226" s="148"/>
    </row>
    <row r="227" spans="1:5" ht="15.75" hidden="1">
      <c r="A227" s="151"/>
      <c r="C227" s="148"/>
      <c r="D227" s="148"/>
      <c r="E227" s="148"/>
    </row>
    <row r="228" spans="1:5" ht="15.75" hidden="1">
      <c r="A228" s="151"/>
      <c r="C228" s="148"/>
      <c r="D228" s="148"/>
      <c r="E228" s="148"/>
    </row>
    <row r="229" spans="1:5" ht="15.75" hidden="1">
      <c r="A229" s="151"/>
      <c r="C229" s="148"/>
      <c r="D229" s="148"/>
      <c r="E229" s="148"/>
    </row>
    <row r="230" spans="1:5" ht="15.75" hidden="1">
      <c r="A230" s="151"/>
      <c r="C230" s="148"/>
      <c r="D230" s="148"/>
      <c r="E230" s="148"/>
    </row>
    <row r="231" spans="1:5" ht="15.75" hidden="1">
      <c r="A231" s="151"/>
      <c r="C231" s="148"/>
      <c r="D231" s="148"/>
      <c r="E231" s="148"/>
    </row>
    <row r="232" spans="1:5" ht="15.75" hidden="1">
      <c r="A232" s="151"/>
      <c r="C232" s="148"/>
      <c r="D232" s="148"/>
      <c r="E232" s="148"/>
    </row>
    <row r="233" spans="1:5" ht="15.75" hidden="1">
      <c r="A233" s="151"/>
      <c r="C233" s="148"/>
      <c r="D233" s="148"/>
      <c r="E233" s="148"/>
    </row>
    <row r="234" spans="1:5" ht="15.75" hidden="1">
      <c r="A234" s="151"/>
      <c r="C234" s="148"/>
      <c r="D234" s="148"/>
      <c r="E234" s="148"/>
    </row>
    <row r="235" spans="1:5" ht="15.75" hidden="1">
      <c r="A235" s="151"/>
      <c r="C235" s="148"/>
      <c r="D235" s="148"/>
      <c r="E235" s="148"/>
    </row>
    <row r="236" spans="1:5" ht="15.75" hidden="1">
      <c r="A236" s="151"/>
      <c r="C236" s="148"/>
      <c r="D236" s="148"/>
      <c r="E236" s="148"/>
    </row>
    <row r="237" spans="1:5" ht="15.75" hidden="1">
      <c r="A237" s="151"/>
      <c r="C237" s="148"/>
      <c r="D237" s="148"/>
      <c r="E237" s="148"/>
    </row>
    <row r="238" spans="1:5" ht="15.75" hidden="1">
      <c r="A238" s="151"/>
      <c r="C238" s="148"/>
      <c r="D238" s="148"/>
      <c r="E238" s="148"/>
    </row>
    <row r="239" spans="1:5" ht="15.75" hidden="1">
      <c r="A239" s="151"/>
      <c r="C239" s="148"/>
      <c r="D239" s="148"/>
      <c r="E239" s="148"/>
    </row>
    <row r="240" spans="1:5" ht="15.75" hidden="1">
      <c r="A240" s="151"/>
      <c r="C240" s="148"/>
      <c r="D240" s="148"/>
      <c r="E240" s="148"/>
    </row>
    <row r="241" spans="1:5" ht="15.75" hidden="1">
      <c r="A241" s="151"/>
      <c r="C241" s="148"/>
      <c r="D241" s="148"/>
      <c r="E241" s="148"/>
    </row>
    <row r="242" spans="1:5" ht="15.75" hidden="1">
      <c r="A242" s="151"/>
      <c r="C242" s="148"/>
      <c r="D242" s="148"/>
      <c r="E242" s="148"/>
    </row>
    <row r="243" spans="1:5" ht="15.75" hidden="1">
      <c r="A243" s="151"/>
      <c r="C243" s="148"/>
      <c r="D243" s="148"/>
      <c r="E243" s="148"/>
    </row>
    <row r="244" spans="1:5" ht="15.75" hidden="1">
      <c r="A244" s="151"/>
      <c r="C244" s="148"/>
      <c r="D244" s="148"/>
      <c r="E244" s="148"/>
    </row>
    <row r="245" spans="1:5" ht="15.75" hidden="1">
      <c r="A245" s="151"/>
      <c r="C245" s="148"/>
      <c r="D245" s="148"/>
      <c r="E245" s="148"/>
    </row>
    <row r="246" spans="1:5" ht="15.75" hidden="1">
      <c r="A246" s="151"/>
      <c r="C246" s="148"/>
      <c r="D246" s="148"/>
      <c r="E246" s="148"/>
    </row>
    <row r="247" spans="1:5" ht="15.75" hidden="1">
      <c r="A247" s="151"/>
      <c r="C247" s="148"/>
      <c r="D247" s="148"/>
      <c r="E247" s="148"/>
    </row>
    <row r="248" spans="1:5" ht="15.75" hidden="1">
      <c r="A248" s="151"/>
      <c r="C248" s="148"/>
      <c r="D248" s="148"/>
      <c r="E248" s="148"/>
    </row>
    <row r="249" spans="1:5" ht="15.75" hidden="1">
      <c r="A249" s="151"/>
      <c r="C249" s="148"/>
      <c r="D249" s="148"/>
      <c r="E249" s="148"/>
    </row>
    <row r="250" spans="1:5" ht="15.75" hidden="1">
      <c r="A250" s="151"/>
      <c r="C250" s="148"/>
      <c r="D250" s="148"/>
      <c r="E250" s="148"/>
    </row>
    <row r="251" spans="1:5" ht="15.75" hidden="1">
      <c r="A251" s="151"/>
      <c r="C251" s="148"/>
      <c r="D251" s="148"/>
      <c r="E251" s="148"/>
    </row>
    <row r="252" spans="1:5" ht="15.75" hidden="1">
      <c r="A252" s="151"/>
      <c r="C252" s="148"/>
      <c r="D252" s="148"/>
      <c r="E252" s="148"/>
    </row>
    <row r="253" spans="1:5" ht="15.75" hidden="1">
      <c r="A253" s="151"/>
      <c r="C253" s="148"/>
      <c r="D253" s="148"/>
      <c r="E253" s="148"/>
    </row>
    <row r="254" spans="1:5" ht="15.75" hidden="1">
      <c r="A254" s="151"/>
      <c r="C254" s="148"/>
      <c r="D254" s="148"/>
      <c r="E254" s="148"/>
    </row>
    <row r="255" spans="1:5" ht="15.75" hidden="1">
      <c r="A255" s="151"/>
      <c r="C255" s="148"/>
      <c r="D255" s="148"/>
      <c r="E255" s="148"/>
    </row>
    <row r="256" spans="1:5" ht="15.75" hidden="1">
      <c r="A256" s="151"/>
      <c r="C256" s="148"/>
      <c r="D256" s="148"/>
      <c r="E256" s="148"/>
    </row>
    <row r="257" spans="1:5" ht="15.75" hidden="1">
      <c r="A257" s="151"/>
      <c r="C257" s="148"/>
      <c r="D257" s="148"/>
      <c r="E257" s="148"/>
    </row>
    <row r="258" spans="1:5" ht="15.75" hidden="1">
      <c r="A258" s="151"/>
      <c r="C258" s="148"/>
      <c r="D258" s="148"/>
      <c r="E258" s="148"/>
    </row>
    <row r="259" spans="1:5" ht="15.75" hidden="1">
      <c r="A259" s="151"/>
      <c r="C259" s="148"/>
      <c r="D259" s="148"/>
      <c r="E259" s="148"/>
    </row>
    <row r="260" spans="1:5" ht="15.75" hidden="1">
      <c r="A260" s="151"/>
      <c r="C260" s="148"/>
      <c r="D260" s="148"/>
      <c r="E260" s="148"/>
    </row>
    <row r="261" spans="1:5" ht="15.75" hidden="1">
      <c r="A261" s="151"/>
      <c r="C261" s="148"/>
      <c r="D261" s="148"/>
      <c r="E261" s="148"/>
    </row>
    <row r="262" spans="1:5" ht="15.75" hidden="1">
      <c r="A262" s="151"/>
      <c r="C262" s="148"/>
      <c r="D262" s="148"/>
      <c r="E262" s="148"/>
    </row>
    <row r="263" spans="1:5" ht="15.75" hidden="1">
      <c r="A263" s="151"/>
      <c r="C263" s="148"/>
      <c r="D263" s="148"/>
      <c r="E263" s="148"/>
    </row>
    <row r="264" spans="1:5" ht="15.75" hidden="1">
      <c r="A264" s="151"/>
      <c r="C264" s="148"/>
      <c r="D264" s="148"/>
      <c r="E264" s="148"/>
    </row>
    <row r="265" spans="1:5" ht="15.75" hidden="1">
      <c r="A265" s="151"/>
      <c r="C265" s="148"/>
      <c r="D265" s="148"/>
      <c r="E265" s="148"/>
    </row>
    <row r="266" spans="1:5" ht="15.75" hidden="1">
      <c r="A266" s="151"/>
      <c r="C266" s="148"/>
      <c r="D266" s="148"/>
      <c r="E266" s="148"/>
    </row>
    <row r="267" spans="1:5" ht="15.75" hidden="1">
      <c r="A267" s="151"/>
      <c r="C267" s="148"/>
      <c r="D267" s="148"/>
      <c r="E267" s="148"/>
    </row>
    <row r="268" spans="1:5" ht="15.75" hidden="1">
      <c r="A268" s="151"/>
      <c r="C268" s="148"/>
      <c r="D268" s="148"/>
      <c r="E268" s="148"/>
    </row>
    <row r="269" spans="1:5" ht="15.75" hidden="1">
      <c r="A269" s="151"/>
      <c r="C269" s="148"/>
      <c r="D269" s="148"/>
      <c r="E269" s="148"/>
    </row>
    <row r="270" spans="1:5" ht="15.75" hidden="1">
      <c r="A270" s="151"/>
      <c r="C270" s="148"/>
      <c r="D270" s="148"/>
      <c r="E270" s="148"/>
    </row>
    <row r="271" spans="1:5" ht="15.75" hidden="1">
      <c r="A271" s="151"/>
      <c r="C271" s="148"/>
      <c r="D271" s="148"/>
      <c r="E271" s="148"/>
    </row>
    <row r="272" spans="1:5" ht="15.75" hidden="1">
      <c r="A272" s="151"/>
      <c r="C272" s="148"/>
      <c r="D272" s="148"/>
      <c r="E272" s="148"/>
    </row>
    <row r="273" spans="1:5" ht="15.75" hidden="1">
      <c r="A273" s="151"/>
      <c r="C273" s="148"/>
      <c r="D273" s="148"/>
      <c r="E273" s="148"/>
    </row>
    <row r="274" spans="1:5" ht="15.75" hidden="1">
      <c r="A274" s="151"/>
      <c r="C274" s="148"/>
      <c r="D274" s="148"/>
      <c r="E274" s="148"/>
    </row>
    <row r="275" spans="1:5" ht="15.75" hidden="1">
      <c r="A275" s="151"/>
      <c r="C275" s="148"/>
      <c r="D275" s="148"/>
      <c r="E275" s="148"/>
    </row>
    <row r="276" spans="1:5" ht="15.75" hidden="1">
      <c r="A276" s="151"/>
      <c r="C276" s="148"/>
      <c r="D276" s="148"/>
      <c r="E276" s="148"/>
    </row>
    <row r="277" spans="1:5" ht="15.75" hidden="1">
      <c r="A277" s="151"/>
      <c r="C277" s="148"/>
      <c r="D277" s="148"/>
      <c r="E277" s="148"/>
    </row>
    <row r="278" spans="1:5" ht="15.75" hidden="1">
      <c r="A278" s="151"/>
      <c r="C278" s="148"/>
      <c r="D278" s="148"/>
      <c r="E278" s="148"/>
    </row>
    <row r="279" spans="1:5" ht="15.75" hidden="1">
      <c r="A279" s="151"/>
      <c r="C279" s="148"/>
      <c r="D279" s="148"/>
      <c r="E279" s="148"/>
    </row>
    <row r="280" spans="1:5" ht="15.75" hidden="1">
      <c r="A280" s="151"/>
      <c r="C280" s="148"/>
      <c r="D280" s="148"/>
      <c r="E280" s="148"/>
    </row>
    <row r="281" spans="1:5" ht="15.75" hidden="1">
      <c r="A281" s="151"/>
      <c r="C281" s="148"/>
      <c r="D281" s="148"/>
      <c r="E281" s="148"/>
    </row>
    <row r="282" spans="1:5" ht="15.75" hidden="1">
      <c r="A282" s="151"/>
      <c r="C282" s="148"/>
      <c r="D282" s="148"/>
      <c r="E282" s="148"/>
    </row>
    <row r="283" spans="1:5" ht="15.75" hidden="1">
      <c r="A283" s="151"/>
      <c r="C283" s="148"/>
      <c r="D283" s="148"/>
      <c r="E283" s="148"/>
    </row>
    <row r="284" spans="1:5" ht="15.75" hidden="1">
      <c r="A284" s="151"/>
      <c r="C284" s="148"/>
      <c r="D284" s="148"/>
      <c r="E284" s="148"/>
    </row>
    <row r="285" spans="1:5" ht="15.75" hidden="1">
      <c r="A285" s="151"/>
      <c r="C285" s="148"/>
      <c r="D285" s="148"/>
      <c r="E285" s="148"/>
    </row>
    <row r="286" spans="1:5" ht="15.75" hidden="1">
      <c r="A286" s="151"/>
    </row>
    <row r="287" spans="1:5" ht="15.75" hidden="1">
      <c r="A287" s="151"/>
    </row>
    <row r="288" spans="1:5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  <row r="666" spans="1:1" ht="15.75" hidden="1">
      <c r="A666" s="151"/>
    </row>
    <row r="667" spans="1:1" ht="15.75" hidden="1">
      <c r="A667" s="151"/>
    </row>
    <row r="668" spans="1:1" ht="15.75" hidden="1">
      <c r="A668" s="151"/>
    </row>
    <row r="669" spans="1:1" ht="15.75" hidden="1">
      <c r="A669" s="151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WVP665"/>
  <sheetViews>
    <sheetView zoomScale="50" workbookViewId="0">
      <selection activeCell="A19" sqref="A19"/>
    </sheetView>
  </sheetViews>
  <sheetFormatPr defaultColWidth="0" defaultRowHeight="12.75" zeroHeight="1"/>
  <cols>
    <col min="1" max="1" width="66.42578125" style="115" customWidth="1"/>
    <col min="2" max="7" width="30" style="101" customWidth="1"/>
    <col min="8" max="8" width="2.5703125" style="152" hidden="1"/>
    <col min="9" max="256" width="9.140625" style="101" hidden="1"/>
    <col min="257" max="257" width="66.42578125" style="101" hidden="1"/>
    <col min="258" max="263" width="30" style="101" hidden="1"/>
    <col min="264" max="264" width="2.5703125" style="101" hidden="1"/>
    <col min="265" max="512" width="9.140625" style="101" hidden="1"/>
    <col min="513" max="513" width="66.42578125" style="101" hidden="1"/>
    <col min="514" max="519" width="30" style="101" hidden="1"/>
    <col min="520" max="520" width="2.5703125" style="101" hidden="1"/>
    <col min="521" max="768" width="9.140625" style="101" hidden="1"/>
    <col min="769" max="769" width="66.42578125" style="101" hidden="1"/>
    <col min="770" max="775" width="30" style="101" hidden="1"/>
    <col min="776" max="776" width="2.5703125" style="101" hidden="1"/>
    <col min="777" max="1024" width="9.140625" style="101" hidden="1"/>
    <col min="1025" max="1025" width="66.42578125" style="101" hidden="1"/>
    <col min="1026" max="1031" width="30" style="101" hidden="1"/>
    <col min="1032" max="1032" width="2.5703125" style="101" hidden="1"/>
    <col min="1033" max="1280" width="9.140625" style="101" hidden="1"/>
    <col min="1281" max="1281" width="66.42578125" style="101" hidden="1"/>
    <col min="1282" max="1287" width="30" style="101" hidden="1"/>
    <col min="1288" max="1288" width="2.5703125" style="101" hidden="1"/>
    <col min="1289" max="1536" width="9.140625" style="101" hidden="1"/>
    <col min="1537" max="1537" width="66.42578125" style="101" hidden="1"/>
    <col min="1538" max="1543" width="30" style="101" hidden="1"/>
    <col min="1544" max="1544" width="2.5703125" style="101" hidden="1"/>
    <col min="1545" max="1792" width="9.140625" style="101" hidden="1"/>
    <col min="1793" max="1793" width="66.42578125" style="101" hidden="1"/>
    <col min="1794" max="1799" width="30" style="101" hidden="1"/>
    <col min="1800" max="1800" width="2.5703125" style="101" hidden="1"/>
    <col min="1801" max="2048" width="9.140625" style="101" hidden="1"/>
    <col min="2049" max="2049" width="66.42578125" style="101" hidden="1"/>
    <col min="2050" max="2055" width="30" style="101" hidden="1"/>
    <col min="2056" max="2056" width="2.5703125" style="101" hidden="1"/>
    <col min="2057" max="2304" width="9.140625" style="101" hidden="1"/>
    <col min="2305" max="2305" width="66.42578125" style="101" hidden="1"/>
    <col min="2306" max="2311" width="30" style="101" hidden="1"/>
    <col min="2312" max="2312" width="2.5703125" style="101" hidden="1"/>
    <col min="2313" max="2560" width="9.140625" style="101" hidden="1"/>
    <col min="2561" max="2561" width="66.42578125" style="101" hidden="1"/>
    <col min="2562" max="2567" width="30" style="101" hidden="1"/>
    <col min="2568" max="2568" width="2.5703125" style="101" hidden="1"/>
    <col min="2569" max="2816" width="9.140625" style="101" hidden="1"/>
    <col min="2817" max="2817" width="66.42578125" style="101" hidden="1"/>
    <col min="2818" max="2823" width="30" style="101" hidden="1"/>
    <col min="2824" max="2824" width="2.5703125" style="101" hidden="1"/>
    <col min="2825" max="3072" width="9.140625" style="101" hidden="1"/>
    <col min="3073" max="3073" width="66.42578125" style="101" hidden="1"/>
    <col min="3074" max="3079" width="30" style="101" hidden="1"/>
    <col min="3080" max="3080" width="2.5703125" style="101" hidden="1"/>
    <col min="3081" max="3328" width="9.140625" style="101" hidden="1"/>
    <col min="3329" max="3329" width="66.42578125" style="101" hidden="1"/>
    <col min="3330" max="3335" width="30" style="101" hidden="1"/>
    <col min="3336" max="3336" width="2.5703125" style="101" hidden="1"/>
    <col min="3337" max="3584" width="9.140625" style="101" hidden="1"/>
    <col min="3585" max="3585" width="66.42578125" style="101" hidden="1"/>
    <col min="3586" max="3591" width="30" style="101" hidden="1"/>
    <col min="3592" max="3592" width="2.5703125" style="101" hidden="1"/>
    <col min="3593" max="3840" width="9.140625" style="101" hidden="1"/>
    <col min="3841" max="3841" width="66.42578125" style="101" hidden="1"/>
    <col min="3842" max="3847" width="30" style="101" hidden="1"/>
    <col min="3848" max="3848" width="2.5703125" style="101" hidden="1"/>
    <col min="3849" max="4096" width="9.140625" style="101" hidden="1"/>
    <col min="4097" max="4097" width="66.42578125" style="101" hidden="1"/>
    <col min="4098" max="4103" width="30" style="101" hidden="1"/>
    <col min="4104" max="4104" width="2.5703125" style="101" hidden="1"/>
    <col min="4105" max="4352" width="9.140625" style="101" hidden="1"/>
    <col min="4353" max="4353" width="66.42578125" style="101" hidden="1"/>
    <col min="4354" max="4359" width="30" style="101" hidden="1"/>
    <col min="4360" max="4360" width="2.5703125" style="101" hidden="1"/>
    <col min="4361" max="4608" width="9.140625" style="101" hidden="1"/>
    <col min="4609" max="4609" width="66.42578125" style="101" hidden="1"/>
    <col min="4610" max="4615" width="30" style="101" hidden="1"/>
    <col min="4616" max="4616" width="2.5703125" style="101" hidden="1"/>
    <col min="4617" max="4864" width="9.140625" style="101" hidden="1"/>
    <col min="4865" max="4865" width="66.42578125" style="101" hidden="1"/>
    <col min="4866" max="4871" width="30" style="101" hidden="1"/>
    <col min="4872" max="4872" width="2.5703125" style="101" hidden="1"/>
    <col min="4873" max="5120" width="9.140625" style="101" hidden="1"/>
    <col min="5121" max="5121" width="66.42578125" style="101" hidden="1"/>
    <col min="5122" max="5127" width="30" style="101" hidden="1"/>
    <col min="5128" max="5128" width="2.5703125" style="101" hidden="1"/>
    <col min="5129" max="5376" width="9.140625" style="101" hidden="1"/>
    <col min="5377" max="5377" width="66.42578125" style="101" hidden="1"/>
    <col min="5378" max="5383" width="30" style="101" hidden="1"/>
    <col min="5384" max="5384" width="2.5703125" style="101" hidden="1"/>
    <col min="5385" max="5632" width="9.140625" style="101" hidden="1"/>
    <col min="5633" max="5633" width="66.42578125" style="101" hidden="1"/>
    <col min="5634" max="5639" width="30" style="101" hidden="1"/>
    <col min="5640" max="5640" width="2.5703125" style="101" hidden="1"/>
    <col min="5641" max="5888" width="9.140625" style="101" hidden="1"/>
    <col min="5889" max="5889" width="66.42578125" style="101" hidden="1"/>
    <col min="5890" max="5895" width="30" style="101" hidden="1"/>
    <col min="5896" max="5896" width="2.5703125" style="101" hidden="1"/>
    <col min="5897" max="6144" width="9.140625" style="101" hidden="1"/>
    <col min="6145" max="6145" width="66.42578125" style="101" hidden="1"/>
    <col min="6146" max="6151" width="30" style="101" hidden="1"/>
    <col min="6152" max="6152" width="2.5703125" style="101" hidden="1"/>
    <col min="6153" max="6400" width="9.140625" style="101" hidden="1"/>
    <col min="6401" max="6401" width="66.42578125" style="101" hidden="1"/>
    <col min="6402" max="6407" width="30" style="101" hidden="1"/>
    <col min="6408" max="6408" width="2.5703125" style="101" hidden="1"/>
    <col min="6409" max="6656" width="9.140625" style="101" hidden="1"/>
    <col min="6657" max="6657" width="66.42578125" style="101" hidden="1"/>
    <col min="6658" max="6663" width="30" style="101" hidden="1"/>
    <col min="6664" max="6664" width="2.5703125" style="101" hidden="1"/>
    <col min="6665" max="6912" width="9.140625" style="101" hidden="1"/>
    <col min="6913" max="6913" width="66.42578125" style="101" hidden="1"/>
    <col min="6914" max="6919" width="30" style="101" hidden="1"/>
    <col min="6920" max="6920" width="2.5703125" style="101" hidden="1"/>
    <col min="6921" max="7168" width="9.140625" style="101" hidden="1"/>
    <col min="7169" max="7169" width="66.42578125" style="101" hidden="1"/>
    <col min="7170" max="7175" width="30" style="101" hidden="1"/>
    <col min="7176" max="7176" width="2.5703125" style="101" hidden="1"/>
    <col min="7177" max="7424" width="9.140625" style="101" hidden="1"/>
    <col min="7425" max="7425" width="66.42578125" style="101" hidden="1"/>
    <col min="7426" max="7431" width="30" style="101" hidden="1"/>
    <col min="7432" max="7432" width="2.5703125" style="101" hidden="1"/>
    <col min="7433" max="7680" width="9.140625" style="101" hidden="1"/>
    <col min="7681" max="7681" width="66.42578125" style="101" hidden="1"/>
    <col min="7682" max="7687" width="30" style="101" hidden="1"/>
    <col min="7688" max="7688" width="2.5703125" style="101" hidden="1"/>
    <col min="7689" max="7936" width="9.140625" style="101" hidden="1"/>
    <col min="7937" max="7937" width="66.42578125" style="101" hidden="1"/>
    <col min="7938" max="7943" width="30" style="101" hidden="1"/>
    <col min="7944" max="7944" width="2.5703125" style="101" hidden="1"/>
    <col min="7945" max="8192" width="9.140625" style="101" hidden="1"/>
    <col min="8193" max="8193" width="66.42578125" style="101" hidden="1"/>
    <col min="8194" max="8199" width="30" style="101" hidden="1"/>
    <col min="8200" max="8200" width="2.5703125" style="101" hidden="1"/>
    <col min="8201" max="8448" width="9.140625" style="101" hidden="1"/>
    <col min="8449" max="8449" width="66.42578125" style="101" hidden="1"/>
    <col min="8450" max="8455" width="30" style="101" hidden="1"/>
    <col min="8456" max="8456" width="2.5703125" style="101" hidden="1"/>
    <col min="8457" max="8704" width="9.140625" style="101" hidden="1"/>
    <col min="8705" max="8705" width="66.42578125" style="101" hidden="1"/>
    <col min="8706" max="8711" width="30" style="101" hidden="1"/>
    <col min="8712" max="8712" width="2.5703125" style="101" hidden="1"/>
    <col min="8713" max="8960" width="9.140625" style="101" hidden="1"/>
    <col min="8961" max="8961" width="66.42578125" style="101" hidden="1"/>
    <col min="8962" max="8967" width="30" style="101" hidden="1"/>
    <col min="8968" max="8968" width="2.5703125" style="101" hidden="1"/>
    <col min="8969" max="9216" width="9.140625" style="101" hidden="1"/>
    <col min="9217" max="9217" width="66.42578125" style="101" hidden="1"/>
    <col min="9218" max="9223" width="30" style="101" hidden="1"/>
    <col min="9224" max="9224" width="2.5703125" style="101" hidden="1"/>
    <col min="9225" max="9472" width="9.140625" style="101" hidden="1"/>
    <col min="9473" max="9473" width="66.42578125" style="101" hidden="1"/>
    <col min="9474" max="9479" width="30" style="101" hidden="1"/>
    <col min="9480" max="9480" width="2.5703125" style="101" hidden="1"/>
    <col min="9481" max="9728" width="9.140625" style="101" hidden="1"/>
    <col min="9729" max="9729" width="66.42578125" style="101" hidden="1"/>
    <col min="9730" max="9735" width="30" style="101" hidden="1"/>
    <col min="9736" max="9736" width="2.5703125" style="101" hidden="1"/>
    <col min="9737" max="9984" width="9.140625" style="101" hidden="1"/>
    <col min="9985" max="9985" width="66.42578125" style="101" hidden="1"/>
    <col min="9986" max="9991" width="30" style="101" hidden="1"/>
    <col min="9992" max="9992" width="2.5703125" style="101" hidden="1"/>
    <col min="9993" max="10240" width="9.140625" style="101" hidden="1"/>
    <col min="10241" max="10241" width="66.42578125" style="101" hidden="1"/>
    <col min="10242" max="10247" width="30" style="101" hidden="1"/>
    <col min="10248" max="10248" width="2.5703125" style="101" hidden="1"/>
    <col min="10249" max="10496" width="9.140625" style="101" hidden="1"/>
    <col min="10497" max="10497" width="66.42578125" style="101" hidden="1"/>
    <col min="10498" max="10503" width="30" style="101" hidden="1"/>
    <col min="10504" max="10504" width="2.5703125" style="101" hidden="1"/>
    <col min="10505" max="10752" width="9.140625" style="101" hidden="1"/>
    <col min="10753" max="10753" width="66.42578125" style="101" hidden="1"/>
    <col min="10754" max="10759" width="30" style="101" hidden="1"/>
    <col min="10760" max="10760" width="2.5703125" style="101" hidden="1"/>
    <col min="10761" max="11008" width="9.140625" style="101" hidden="1"/>
    <col min="11009" max="11009" width="66.42578125" style="101" hidden="1"/>
    <col min="11010" max="11015" width="30" style="101" hidden="1"/>
    <col min="11016" max="11016" width="2.5703125" style="101" hidden="1"/>
    <col min="11017" max="11264" width="9.140625" style="101" hidden="1"/>
    <col min="11265" max="11265" width="66.42578125" style="101" hidden="1"/>
    <col min="11266" max="11271" width="30" style="101" hidden="1"/>
    <col min="11272" max="11272" width="2.5703125" style="101" hidden="1"/>
    <col min="11273" max="11520" width="9.140625" style="101" hidden="1"/>
    <col min="11521" max="11521" width="66.42578125" style="101" hidden="1"/>
    <col min="11522" max="11527" width="30" style="101" hidden="1"/>
    <col min="11528" max="11528" width="2.5703125" style="101" hidden="1"/>
    <col min="11529" max="11776" width="9.140625" style="101" hidden="1"/>
    <col min="11777" max="11777" width="66.42578125" style="101" hidden="1"/>
    <col min="11778" max="11783" width="30" style="101" hidden="1"/>
    <col min="11784" max="11784" width="2.5703125" style="101" hidden="1"/>
    <col min="11785" max="12032" width="9.140625" style="101" hidden="1"/>
    <col min="12033" max="12033" width="66.42578125" style="101" hidden="1"/>
    <col min="12034" max="12039" width="30" style="101" hidden="1"/>
    <col min="12040" max="12040" width="2.5703125" style="101" hidden="1"/>
    <col min="12041" max="12288" width="9.140625" style="101" hidden="1"/>
    <col min="12289" max="12289" width="66.42578125" style="101" hidden="1"/>
    <col min="12290" max="12295" width="30" style="101" hidden="1"/>
    <col min="12296" max="12296" width="2.5703125" style="101" hidden="1"/>
    <col min="12297" max="12544" width="9.140625" style="101" hidden="1"/>
    <col min="12545" max="12545" width="66.42578125" style="101" hidden="1"/>
    <col min="12546" max="12551" width="30" style="101" hidden="1"/>
    <col min="12552" max="12552" width="2.5703125" style="101" hidden="1"/>
    <col min="12553" max="12800" width="9.140625" style="101" hidden="1"/>
    <col min="12801" max="12801" width="66.42578125" style="101" hidden="1"/>
    <col min="12802" max="12807" width="30" style="101" hidden="1"/>
    <col min="12808" max="12808" width="2.5703125" style="101" hidden="1"/>
    <col min="12809" max="13056" width="9.140625" style="101" hidden="1"/>
    <col min="13057" max="13057" width="66.42578125" style="101" hidden="1"/>
    <col min="13058" max="13063" width="30" style="101" hidden="1"/>
    <col min="13064" max="13064" width="2.5703125" style="101" hidden="1"/>
    <col min="13065" max="13312" width="9.140625" style="101" hidden="1"/>
    <col min="13313" max="13313" width="66.42578125" style="101" hidden="1"/>
    <col min="13314" max="13319" width="30" style="101" hidden="1"/>
    <col min="13320" max="13320" width="2.5703125" style="101" hidden="1"/>
    <col min="13321" max="13568" width="9.140625" style="101" hidden="1"/>
    <col min="13569" max="13569" width="66.42578125" style="101" hidden="1"/>
    <col min="13570" max="13575" width="30" style="101" hidden="1"/>
    <col min="13576" max="13576" width="2.5703125" style="101" hidden="1"/>
    <col min="13577" max="13824" width="9.140625" style="101" hidden="1"/>
    <col min="13825" max="13825" width="66.42578125" style="101" hidden="1"/>
    <col min="13826" max="13831" width="30" style="101" hidden="1"/>
    <col min="13832" max="13832" width="2.5703125" style="101" hidden="1"/>
    <col min="13833" max="14080" width="9.140625" style="101" hidden="1"/>
    <col min="14081" max="14081" width="66.42578125" style="101" hidden="1"/>
    <col min="14082" max="14087" width="30" style="101" hidden="1"/>
    <col min="14088" max="14088" width="2.5703125" style="101" hidden="1"/>
    <col min="14089" max="14336" width="9.140625" style="101" hidden="1"/>
    <col min="14337" max="14337" width="66.42578125" style="101" hidden="1"/>
    <col min="14338" max="14343" width="30" style="101" hidden="1"/>
    <col min="14344" max="14344" width="2.5703125" style="101" hidden="1"/>
    <col min="14345" max="14592" width="9.140625" style="101" hidden="1"/>
    <col min="14593" max="14593" width="66.42578125" style="101" hidden="1"/>
    <col min="14594" max="14599" width="30" style="101" hidden="1"/>
    <col min="14600" max="14600" width="2.5703125" style="101" hidden="1"/>
    <col min="14601" max="14848" width="9.140625" style="101" hidden="1"/>
    <col min="14849" max="14849" width="66.42578125" style="101" hidden="1"/>
    <col min="14850" max="14855" width="30" style="101" hidden="1"/>
    <col min="14856" max="14856" width="2.5703125" style="101" hidden="1"/>
    <col min="14857" max="15104" width="9.140625" style="101" hidden="1"/>
    <col min="15105" max="15105" width="66.42578125" style="101" hidden="1"/>
    <col min="15106" max="15111" width="30" style="101" hidden="1"/>
    <col min="15112" max="15112" width="2.5703125" style="101" hidden="1"/>
    <col min="15113" max="15360" width="9.140625" style="101" hidden="1"/>
    <col min="15361" max="15361" width="66.42578125" style="101" hidden="1"/>
    <col min="15362" max="15367" width="30" style="101" hidden="1"/>
    <col min="15368" max="15368" width="2.5703125" style="101" hidden="1"/>
    <col min="15369" max="15616" width="9.140625" style="101" hidden="1"/>
    <col min="15617" max="15617" width="66.42578125" style="101" hidden="1"/>
    <col min="15618" max="15623" width="30" style="101" hidden="1"/>
    <col min="15624" max="15624" width="2.5703125" style="101" hidden="1"/>
    <col min="15625" max="15872" width="9.140625" style="101" hidden="1"/>
    <col min="15873" max="15873" width="66.42578125" style="101" hidden="1"/>
    <col min="15874" max="15879" width="30" style="101" hidden="1"/>
    <col min="15880" max="15880" width="2.5703125" style="101" hidden="1"/>
    <col min="15881" max="16128" width="9.140625" style="101" hidden="1"/>
    <col min="16129" max="16129" width="66.42578125" style="101" hidden="1"/>
    <col min="16130" max="16135" width="30" style="101" hidden="1"/>
    <col min="16136" max="16136" width="2.5703125" style="101" hidden="1"/>
    <col min="16137" max="16384" width="9.140625" style="101" hidden="1"/>
  </cols>
  <sheetData>
    <row r="1" spans="1:26" s="78" customFormat="1" ht="3.75" customHeight="1">
      <c r="A1" s="153"/>
      <c r="B1" s="154"/>
      <c r="C1" s="154"/>
      <c r="D1" s="154"/>
      <c r="E1" s="154"/>
      <c r="F1" s="154"/>
      <c r="G1" s="154"/>
      <c r="H1" s="178"/>
    </row>
    <row r="2" spans="1:26" s="78" customFormat="1" ht="49.5" customHeight="1">
      <c r="A2" s="714" t="s">
        <v>134</v>
      </c>
      <c r="B2" s="714"/>
      <c r="C2" s="714"/>
      <c r="D2" s="714"/>
      <c r="E2" s="714"/>
      <c r="F2" s="714"/>
      <c r="G2" s="714"/>
      <c r="H2" s="178"/>
    </row>
    <row r="3" spans="1:26" s="78" customFormat="1" ht="29.25" customHeight="1">
      <c r="A3" s="714" t="s">
        <v>319</v>
      </c>
      <c r="B3" s="714"/>
      <c r="C3" s="714"/>
      <c r="D3" s="714"/>
      <c r="E3" s="714"/>
      <c r="F3" s="714"/>
      <c r="G3" s="714"/>
      <c r="H3" s="178"/>
    </row>
    <row r="4" spans="1:26" s="78" customFormat="1" ht="28.5" customHeight="1">
      <c r="A4" s="714" t="s">
        <v>2</v>
      </c>
      <c r="B4" s="714"/>
      <c r="C4" s="714"/>
      <c r="D4" s="714"/>
      <c r="E4" s="714"/>
      <c r="F4" s="714"/>
      <c r="G4" s="714"/>
      <c r="H4" s="178"/>
    </row>
    <row r="5" spans="1:26" s="83" customFormat="1" ht="39" customHeight="1">
      <c r="A5" s="715" t="s">
        <v>47</v>
      </c>
      <c r="B5" s="715"/>
      <c r="C5" s="715"/>
      <c r="D5" s="715"/>
      <c r="E5" s="715"/>
      <c r="F5" s="715"/>
      <c r="G5" s="715"/>
      <c r="H5" s="85"/>
    </row>
    <row r="6" spans="1:26" ht="7.5" customHeight="1">
      <c r="A6" s="119"/>
    </row>
    <row r="7" spans="1:26" ht="10.5" customHeight="1">
      <c r="A7" s="120"/>
      <c r="B7" s="155"/>
      <c r="C7" s="121"/>
      <c r="D7" s="121"/>
      <c r="E7" s="121"/>
      <c r="F7" s="122"/>
      <c r="G7" s="123"/>
      <c r="H7" s="179"/>
      <c r="I7" s="89"/>
      <c r="J7" s="89"/>
      <c r="K7" s="89"/>
      <c r="L7" s="89"/>
      <c r="M7" s="89"/>
    </row>
    <row r="8" spans="1:26" ht="51" customHeight="1" thickBot="1">
      <c r="A8" s="503" t="s">
        <v>366</v>
      </c>
      <c r="B8" s="466" t="s">
        <v>78</v>
      </c>
      <c r="C8" s="466" t="s">
        <v>79</v>
      </c>
      <c r="D8" s="466" t="s">
        <v>80</v>
      </c>
      <c r="E8" s="466" t="s">
        <v>81</v>
      </c>
      <c r="F8" s="504" t="s">
        <v>367</v>
      </c>
      <c r="G8" s="505" t="s">
        <v>15</v>
      </c>
      <c r="H8" s="175">
        <v>1</v>
      </c>
      <c r="Q8" s="101">
        <v>1</v>
      </c>
      <c r="R8" s="101">
        <v>1</v>
      </c>
      <c r="Y8" s="101">
        <v>1</v>
      </c>
      <c r="Z8" s="101">
        <v>1</v>
      </c>
    </row>
    <row r="9" spans="1:26" s="161" customFormat="1" ht="31.5" customHeight="1" thickTop="1">
      <c r="A9" s="452" t="s">
        <v>322</v>
      </c>
      <c r="B9" s="452">
        <v>0</v>
      </c>
      <c r="C9" s="453">
        <v>0</v>
      </c>
      <c r="D9" s="453">
        <v>0</v>
      </c>
      <c r="E9" s="453">
        <v>0</v>
      </c>
      <c r="F9" s="452">
        <f t="shared" ref="F9:F22" si="0">SUM(B9:E9)</f>
        <v>0</v>
      </c>
      <c r="G9" s="506">
        <f>+F9/$F$23</f>
        <v>0</v>
      </c>
      <c r="H9" s="280"/>
      <c r="I9" s="281"/>
      <c r="J9" s="281"/>
      <c r="K9" s="281"/>
      <c r="L9" s="281"/>
      <c r="M9" s="281"/>
    </row>
    <row r="10" spans="1:26" s="456" customFormat="1" ht="25.5" customHeight="1">
      <c r="A10" s="454" t="s">
        <v>323</v>
      </c>
      <c r="B10" s="454">
        <v>0</v>
      </c>
      <c r="C10" s="455">
        <v>0</v>
      </c>
      <c r="D10" s="455">
        <v>0</v>
      </c>
      <c r="E10" s="455">
        <v>4858.9087099999997</v>
      </c>
      <c r="F10" s="454">
        <f t="shared" si="0"/>
        <v>4858.9087099999997</v>
      </c>
      <c r="G10" s="457">
        <f t="shared" ref="G10:G23" si="1">+F10/$F$23</f>
        <v>6.0811269421374764E-4</v>
      </c>
      <c r="H10" s="507"/>
      <c r="I10" s="494"/>
      <c r="J10" s="494"/>
      <c r="K10" s="494"/>
      <c r="L10" s="494"/>
      <c r="M10" s="494"/>
    </row>
    <row r="11" spans="1:26" s="456" customFormat="1" ht="25.5" customHeight="1">
      <c r="A11" s="454" t="s">
        <v>324</v>
      </c>
      <c r="B11" s="454">
        <v>117859.098</v>
      </c>
      <c r="C11" s="455">
        <v>0</v>
      </c>
      <c r="D11" s="455">
        <v>0</v>
      </c>
      <c r="E11" s="455">
        <v>1603.23002</v>
      </c>
      <c r="F11" s="454">
        <f t="shared" si="0"/>
        <v>119462.32802</v>
      </c>
      <c r="G11" s="457">
        <f t="shared" si="1"/>
        <v>1.495120869420259E-2</v>
      </c>
      <c r="H11" s="507"/>
      <c r="I11" s="494"/>
      <c r="J11" s="494"/>
      <c r="K11" s="494"/>
      <c r="L11" s="494"/>
      <c r="M11" s="494"/>
    </row>
    <row r="12" spans="1:26" s="456" customFormat="1" ht="25.5" customHeight="1">
      <c r="A12" s="454" t="s">
        <v>325</v>
      </c>
      <c r="B12" s="454">
        <v>59440.940920000001</v>
      </c>
      <c r="C12" s="455">
        <v>87604.46523999999</v>
      </c>
      <c r="D12" s="455">
        <v>44320.165132000002</v>
      </c>
      <c r="E12" s="455">
        <v>34694.758329999997</v>
      </c>
      <c r="F12" s="454">
        <f t="shared" si="0"/>
        <v>226060.32962199999</v>
      </c>
      <c r="G12" s="457">
        <f t="shared" si="1"/>
        <v>2.8292393273073511E-2</v>
      </c>
      <c r="H12" s="507"/>
      <c r="I12" s="494"/>
      <c r="J12" s="494"/>
      <c r="K12" s="494"/>
      <c r="L12" s="494"/>
      <c r="M12" s="494"/>
    </row>
    <row r="13" spans="1:26" s="456" customFormat="1" ht="25.5" customHeight="1">
      <c r="A13" s="454" t="s">
        <v>326</v>
      </c>
      <c r="B13" s="454">
        <v>62686.379359999999</v>
      </c>
      <c r="C13" s="455">
        <v>121402.33134999999</v>
      </c>
      <c r="D13" s="455">
        <v>64262.749386200005</v>
      </c>
      <c r="E13" s="455">
        <v>107733.41684999999</v>
      </c>
      <c r="F13" s="454">
        <f t="shared" si="0"/>
        <v>356084.87694619998</v>
      </c>
      <c r="G13" s="457">
        <f t="shared" si="1"/>
        <v>4.4565507773971842E-2</v>
      </c>
      <c r="H13" s="507"/>
      <c r="I13" s="494"/>
      <c r="J13" s="494"/>
      <c r="K13" s="494"/>
      <c r="L13" s="494"/>
      <c r="M13" s="494"/>
    </row>
    <row r="14" spans="1:26" s="456" customFormat="1" ht="25.5" customHeight="1">
      <c r="A14" s="454" t="s">
        <v>327</v>
      </c>
      <c r="B14" s="454">
        <v>138988.58236</v>
      </c>
      <c r="C14" s="455">
        <v>86498.287639999995</v>
      </c>
      <c r="D14" s="455">
        <v>112014.4200712</v>
      </c>
      <c r="E14" s="455">
        <v>387317.87669999996</v>
      </c>
      <c r="F14" s="454">
        <f t="shared" si="0"/>
        <v>724819.16677120002</v>
      </c>
      <c r="G14" s="457">
        <f t="shared" si="1"/>
        <v>9.0714142337322931E-2</v>
      </c>
      <c r="H14" s="507"/>
      <c r="I14" s="494"/>
      <c r="J14" s="494"/>
      <c r="K14" s="494"/>
      <c r="L14" s="494"/>
      <c r="M14" s="494"/>
    </row>
    <row r="15" spans="1:26" s="456" customFormat="1" ht="25.5" customHeight="1">
      <c r="A15" s="454" t="s">
        <v>328</v>
      </c>
      <c r="B15" s="454">
        <v>123607.31364000001</v>
      </c>
      <c r="C15" s="455">
        <v>43997.818599999999</v>
      </c>
      <c r="D15" s="455">
        <v>126223.73766899999</v>
      </c>
      <c r="E15" s="455">
        <v>578604.74270000006</v>
      </c>
      <c r="F15" s="454">
        <f t="shared" si="0"/>
        <v>872433.61260900006</v>
      </c>
      <c r="G15" s="457">
        <f t="shared" si="1"/>
        <v>0.10918870601425482</v>
      </c>
      <c r="H15" s="507"/>
      <c r="I15" s="494"/>
      <c r="J15" s="494"/>
      <c r="K15" s="494"/>
      <c r="L15" s="494"/>
      <c r="M15" s="494"/>
    </row>
    <row r="16" spans="1:26" s="456" customFormat="1" ht="25.5" customHeight="1">
      <c r="A16" s="454" t="s">
        <v>329</v>
      </c>
      <c r="B16" s="454">
        <v>90574.148889999997</v>
      </c>
      <c r="C16" s="455">
        <v>26406.430550000001</v>
      </c>
      <c r="D16" s="455">
        <v>124811.98367859999</v>
      </c>
      <c r="E16" s="455">
        <v>470933.74008999998</v>
      </c>
      <c r="F16" s="454">
        <f t="shared" si="0"/>
        <v>712726.30320860003</v>
      </c>
      <c r="G16" s="457">
        <f t="shared" si="1"/>
        <v>8.920067001653674E-2</v>
      </c>
      <c r="H16" s="507"/>
      <c r="I16" s="494"/>
      <c r="J16" s="494"/>
      <c r="K16" s="494"/>
      <c r="L16" s="494"/>
      <c r="M16" s="494"/>
    </row>
    <row r="17" spans="1:13" s="456" customFormat="1" ht="25.5" customHeight="1">
      <c r="A17" s="454" t="s">
        <v>330</v>
      </c>
      <c r="B17" s="454">
        <v>49662.011140000002</v>
      </c>
      <c r="C17" s="455">
        <v>15245.99006</v>
      </c>
      <c r="D17" s="455">
        <v>78719.428845699993</v>
      </c>
      <c r="E17" s="455">
        <v>212180.51989</v>
      </c>
      <c r="F17" s="454">
        <f t="shared" si="0"/>
        <v>355807.94993569999</v>
      </c>
      <c r="G17" s="457">
        <f t="shared" si="1"/>
        <v>4.4530849203394229E-2</v>
      </c>
      <c r="H17" s="507"/>
      <c r="I17" s="494"/>
      <c r="J17" s="494"/>
      <c r="K17" s="494"/>
      <c r="L17" s="494"/>
      <c r="M17" s="494"/>
    </row>
    <row r="18" spans="1:13" s="456" customFormat="1" ht="25.5" customHeight="1">
      <c r="A18" s="454" t="s">
        <v>331</v>
      </c>
      <c r="B18" s="454">
        <v>180974.87384000001</v>
      </c>
      <c r="C18" s="455">
        <v>12043.95485</v>
      </c>
      <c r="D18" s="455">
        <v>124154.52681350001</v>
      </c>
      <c r="E18" s="455">
        <v>611805.22887999995</v>
      </c>
      <c r="F18" s="454">
        <f t="shared" si="0"/>
        <v>928978.58438350004</v>
      </c>
      <c r="G18" s="457">
        <f t="shared" si="1"/>
        <v>0.11626554511173839</v>
      </c>
      <c r="H18" s="507"/>
      <c r="I18" s="494"/>
      <c r="J18" s="494"/>
      <c r="K18" s="494"/>
      <c r="L18" s="494"/>
      <c r="M18" s="494"/>
    </row>
    <row r="19" spans="1:13" s="456" customFormat="1" ht="25.5" customHeight="1">
      <c r="A19" s="454" t="s">
        <v>332</v>
      </c>
      <c r="B19" s="454">
        <v>784392.33849999995</v>
      </c>
      <c r="C19" s="455">
        <v>15248.53642</v>
      </c>
      <c r="D19" s="455">
        <v>237318.7331214</v>
      </c>
      <c r="E19" s="455">
        <v>779111.39687000006</v>
      </c>
      <c r="F19" s="454">
        <f t="shared" si="0"/>
        <v>1816071.0049113999</v>
      </c>
      <c r="G19" s="457">
        <f t="shared" si="1"/>
        <v>0.22728886208692314</v>
      </c>
      <c r="H19" s="507"/>
      <c r="I19" s="494"/>
      <c r="J19" s="494"/>
      <c r="K19" s="494"/>
      <c r="L19" s="494"/>
      <c r="M19" s="494"/>
    </row>
    <row r="20" spans="1:13" s="456" customFormat="1" ht="25.5" customHeight="1">
      <c r="A20" s="454" t="s">
        <v>333</v>
      </c>
      <c r="B20" s="454">
        <v>467089.43804000004</v>
      </c>
      <c r="C20" s="455">
        <v>30095.764070000001</v>
      </c>
      <c r="D20" s="455">
        <v>433582.80417909997</v>
      </c>
      <c r="E20" s="455">
        <v>711579.72167999996</v>
      </c>
      <c r="F20" s="454">
        <f t="shared" si="0"/>
        <v>1642347.7279691</v>
      </c>
      <c r="G20" s="457">
        <f t="shared" si="1"/>
        <v>0.20554666928309437</v>
      </c>
      <c r="H20" s="507"/>
      <c r="I20" s="494"/>
      <c r="J20" s="494"/>
      <c r="K20" s="494"/>
      <c r="L20" s="494"/>
      <c r="M20" s="494"/>
    </row>
    <row r="21" spans="1:13" s="456" customFormat="1" ht="25.5" customHeight="1">
      <c r="A21" s="454" t="s">
        <v>334</v>
      </c>
      <c r="B21" s="454">
        <v>30786.609690000001</v>
      </c>
      <c r="C21" s="455">
        <v>978.68478000000005</v>
      </c>
      <c r="D21" s="455">
        <v>48980.737590899997</v>
      </c>
      <c r="E21" s="455">
        <v>71760.08170000001</v>
      </c>
      <c r="F21" s="454">
        <f t="shared" si="0"/>
        <v>152506.11376090001</v>
      </c>
      <c r="G21" s="457">
        <f t="shared" si="1"/>
        <v>1.9086776323321623E-2</v>
      </c>
      <c r="H21" s="507"/>
      <c r="I21" s="494"/>
      <c r="J21" s="494"/>
      <c r="K21" s="494"/>
      <c r="L21" s="494"/>
      <c r="M21" s="494"/>
    </row>
    <row r="22" spans="1:13" s="456" customFormat="1" ht="25.5" customHeight="1">
      <c r="A22" s="454" t="s">
        <v>335</v>
      </c>
      <c r="B22" s="454">
        <v>14167.33063</v>
      </c>
      <c r="C22" s="455">
        <v>16042.490659999999</v>
      </c>
      <c r="D22" s="455">
        <v>16308.1999082</v>
      </c>
      <c r="E22" s="455">
        <v>31470.247729999999</v>
      </c>
      <c r="F22" s="454">
        <f t="shared" si="0"/>
        <v>77988.268928200006</v>
      </c>
      <c r="G22" s="457">
        <f t="shared" si="1"/>
        <v>9.7605571879521916E-3</v>
      </c>
      <c r="H22" s="507"/>
      <c r="I22" s="494"/>
      <c r="J22" s="494"/>
      <c r="K22" s="494"/>
      <c r="L22" s="494"/>
      <c r="M22" s="494"/>
    </row>
    <row r="23" spans="1:13" s="405" customFormat="1" ht="27" customHeight="1" thickBot="1">
      <c r="A23" s="508" t="s">
        <v>246</v>
      </c>
      <c r="B23" s="509">
        <f>SUM(B9:B22)</f>
        <v>2120229.06501</v>
      </c>
      <c r="C23" s="509">
        <f>SUM(C9:C22)</f>
        <v>455564.75421999994</v>
      </c>
      <c r="D23" s="509">
        <f>SUM(D9:D22)</f>
        <v>1410697.4863957998</v>
      </c>
      <c r="E23" s="509">
        <f>SUM(E9:E22)</f>
        <v>4003653.8701499994</v>
      </c>
      <c r="F23" s="509">
        <f>SUM(F9:F22)</f>
        <v>7990145.175775799</v>
      </c>
      <c r="G23" s="510">
        <f t="shared" si="1"/>
        <v>1</v>
      </c>
      <c r="H23" s="403">
        <v>1</v>
      </c>
      <c r="I23" s="404"/>
      <c r="J23" s="404"/>
      <c r="K23" s="404"/>
      <c r="L23" s="404"/>
      <c r="M23" s="404"/>
    </row>
    <row r="24" spans="1:13" s="410" customFormat="1" ht="78" customHeight="1" thickTop="1">
      <c r="A24" s="511" t="s">
        <v>298</v>
      </c>
      <c r="B24" s="512">
        <f>+B23/$F$23</f>
        <v>0.26535551211735492</v>
      </c>
      <c r="C24" s="512">
        <f>+C23/$F$23</f>
        <v>5.7015829399591246E-2</v>
      </c>
      <c r="D24" s="512">
        <f>+D23/$F$23</f>
        <v>0.17655467521074533</v>
      </c>
      <c r="E24" s="512">
        <f>+E23/$F$23</f>
        <v>0.50107398327230857</v>
      </c>
      <c r="F24" s="512">
        <f>+F23/$F$23</f>
        <v>1</v>
      </c>
      <c r="G24" s="512"/>
      <c r="H24" s="408"/>
      <c r="I24" s="409"/>
      <c r="J24" s="409"/>
      <c r="K24" s="409"/>
      <c r="L24" s="409"/>
      <c r="M24" s="409"/>
    </row>
    <row r="25" spans="1:13" s="161" customFormat="1" ht="41.25" customHeight="1" thickBot="1">
      <c r="A25" s="513" t="s">
        <v>352</v>
      </c>
      <c r="B25" s="466" t="s">
        <v>78</v>
      </c>
      <c r="C25" s="466" t="s">
        <v>79</v>
      </c>
      <c r="D25" s="466" t="s">
        <v>80</v>
      </c>
      <c r="E25" s="466" t="s">
        <v>81</v>
      </c>
      <c r="F25" s="504" t="s">
        <v>368</v>
      </c>
      <c r="G25" s="505" t="s">
        <v>15</v>
      </c>
      <c r="H25" s="280">
        <v>1</v>
      </c>
      <c r="I25" s="281"/>
      <c r="J25" s="281"/>
      <c r="K25" s="281"/>
      <c r="L25" s="281"/>
      <c r="M25" s="281"/>
    </row>
    <row r="26" spans="1:13" s="161" customFormat="1" ht="28.5" customHeight="1" thickTop="1">
      <c r="A26" s="452" t="s">
        <v>322</v>
      </c>
      <c r="B26" s="452">
        <v>0</v>
      </c>
      <c r="C26" s="453">
        <v>0</v>
      </c>
      <c r="D26" s="453">
        <v>0</v>
      </c>
      <c r="E26" s="453">
        <v>0</v>
      </c>
      <c r="F26" s="452">
        <f t="shared" ref="F26:F39" si="2">SUM(B26:E26)</f>
        <v>0</v>
      </c>
      <c r="G26" s="506">
        <f>+F26/$F$40</f>
        <v>0</v>
      </c>
      <c r="H26" s="280"/>
      <c r="I26" s="281"/>
      <c r="J26" s="281"/>
      <c r="K26" s="281"/>
      <c r="L26" s="281"/>
      <c r="M26" s="281"/>
    </row>
    <row r="27" spans="1:13" s="161" customFormat="1" ht="25.5" customHeight="1">
      <c r="A27" s="452" t="s">
        <v>323</v>
      </c>
      <c r="B27" s="452">
        <v>0</v>
      </c>
      <c r="C27" s="453">
        <v>0</v>
      </c>
      <c r="D27" s="453">
        <v>0</v>
      </c>
      <c r="E27" s="453">
        <v>1</v>
      </c>
      <c r="F27" s="452">
        <f t="shared" si="2"/>
        <v>1</v>
      </c>
      <c r="G27" s="506">
        <f t="shared" ref="G27:G40" si="3">+F27/$F$40</f>
        <v>4.111233534509694E-6</v>
      </c>
      <c r="H27" s="280"/>
      <c r="I27" s="281"/>
      <c r="J27" s="281"/>
      <c r="K27" s="281"/>
      <c r="L27" s="281"/>
      <c r="M27" s="281"/>
    </row>
    <row r="28" spans="1:13" s="161" customFormat="1" ht="25.5" customHeight="1">
      <c r="A28" s="452" t="s">
        <v>324</v>
      </c>
      <c r="B28" s="452">
        <v>22</v>
      </c>
      <c r="C28" s="453">
        <v>0</v>
      </c>
      <c r="D28" s="453">
        <v>0</v>
      </c>
      <c r="E28" s="453">
        <v>1</v>
      </c>
      <c r="F28" s="452">
        <f t="shared" si="2"/>
        <v>23</v>
      </c>
      <c r="G28" s="506">
        <f t="shared" si="3"/>
        <v>9.4558371293722965E-5</v>
      </c>
      <c r="H28" s="280"/>
      <c r="I28" s="281"/>
      <c r="J28" s="281"/>
      <c r="K28" s="281"/>
      <c r="L28" s="281"/>
      <c r="M28" s="281"/>
    </row>
    <row r="29" spans="1:13" s="161" customFormat="1" ht="25.5" customHeight="1">
      <c r="A29" s="452" t="s">
        <v>325</v>
      </c>
      <c r="B29" s="452">
        <v>27</v>
      </c>
      <c r="C29" s="453">
        <v>50</v>
      </c>
      <c r="D29" s="453">
        <v>23</v>
      </c>
      <c r="E29" s="453">
        <v>23</v>
      </c>
      <c r="F29" s="452">
        <f t="shared" si="2"/>
        <v>123</v>
      </c>
      <c r="G29" s="506">
        <f t="shared" si="3"/>
        <v>5.0568172474469244E-4</v>
      </c>
      <c r="H29" s="280"/>
      <c r="I29" s="281"/>
      <c r="J29" s="281"/>
      <c r="K29" s="281"/>
      <c r="L29" s="281"/>
      <c r="M29" s="281"/>
    </row>
    <row r="30" spans="1:13" s="161" customFormat="1" ht="25.5" customHeight="1">
      <c r="A30" s="452" t="s">
        <v>326</v>
      </c>
      <c r="B30" s="452">
        <v>70</v>
      </c>
      <c r="C30" s="453">
        <v>128</v>
      </c>
      <c r="D30" s="453">
        <v>67</v>
      </c>
      <c r="E30" s="453">
        <v>139</v>
      </c>
      <c r="F30" s="452">
        <f t="shared" si="2"/>
        <v>404</v>
      </c>
      <c r="G30" s="506">
        <f t="shared" si="3"/>
        <v>1.6609383479419164E-3</v>
      </c>
      <c r="H30" s="280"/>
      <c r="I30" s="281"/>
      <c r="J30" s="281"/>
      <c r="K30" s="281"/>
      <c r="L30" s="281"/>
      <c r="M30" s="281"/>
    </row>
    <row r="31" spans="1:13" s="161" customFormat="1" ht="25.5" customHeight="1">
      <c r="A31" s="452" t="s">
        <v>327</v>
      </c>
      <c r="B31" s="452">
        <v>297</v>
      </c>
      <c r="C31" s="453">
        <v>180</v>
      </c>
      <c r="D31" s="453">
        <v>241</v>
      </c>
      <c r="E31" s="453">
        <v>856</v>
      </c>
      <c r="F31" s="452">
        <f t="shared" si="2"/>
        <v>1574</v>
      </c>
      <c r="G31" s="506">
        <f t="shared" si="3"/>
        <v>6.4710815833182592E-3</v>
      </c>
      <c r="H31" s="280"/>
      <c r="I31" s="281"/>
      <c r="J31" s="281"/>
      <c r="K31" s="281"/>
      <c r="L31" s="281"/>
      <c r="M31" s="281"/>
    </row>
    <row r="32" spans="1:13" s="161" customFormat="1" ht="25.5" customHeight="1">
      <c r="A32" s="452" t="s">
        <v>328</v>
      </c>
      <c r="B32" s="452">
        <v>464</v>
      </c>
      <c r="C32" s="453">
        <v>159</v>
      </c>
      <c r="D32" s="453">
        <v>501</v>
      </c>
      <c r="E32" s="453">
        <v>2208</v>
      </c>
      <c r="F32" s="452">
        <f t="shared" si="2"/>
        <v>3332</v>
      </c>
      <c r="G32" s="506">
        <f t="shared" si="3"/>
        <v>1.3698630136986301E-2</v>
      </c>
      <c r="H32" s="280"/>
      <c r="I32" s="281"/>
      <c r="J32" s="281"/>
      <c r="K32" s="281"/>
      <c r="L32" s="281"/>
      <c r="M32" s="281"/>
    </row>
    <row r="33" spans="1:13" s="161" customFormat="1" ht="25.5" customHeight="1">
      <c r="A33" s="452" t="s">
        <v>329</v>
      </c>
      <c r="B33" s="452">
        <v>530</v>
      </c>
      <c r="C33" s="453">
        <v>143</v>
      </c>
      <c r="D33" s="453">
        <v>761</v>
      </c>
      <c r="E33" s="453">
        <v>3048</v>
      </c>
      <c r="F33" s="452">
        <f t="shared" si="2"/>
        <v>4482</v>
      </c>
      <c r="G33" s="506">
        <f t="shared" si="3"/>
        <v>1.842654870167245E-2</v>
      </c>
      <c r="H33" s="280"/>
      <c r="I33" s="281"/>
      <c r="J33" s="281"/>
      <c r="K33" s="281"/>
      <c r="L33" s="281"/>
      <c r="M33" s="281"/>
    </row>
    <row r="34" spans="1:13" s="161" customFormat="1" ht="25.5" customHeight="1">
      <c r="A34" s="452" t="s">
        <v>330</v>
      </c>
      <c r="B34" s="452">
        <v>415</v>
      </c>
      <c r="C34" s="453">
        <v>115</v>
      </c>
      <c r="D34" s="453">
        <v>665</v>
      </c>
      <c r="E34" s="453">
        <v>1989</v>
      </c>
      <c r="F34" s="452">
        <f t="shared" si="2"/>
        <v>3184</v>
      </c>
      <c r="G34" s="506">
        <f t="shared" si="3"/>
        <v>1.3090167573878866E-2</v>
      </c>
      <c r="H34" s="280"/>
      <c r="I34" s="281"/>
      <c r="J34" s="281"/>
      <c r="K34" s="281"/>
      <c r="L34" s="281"/>
      <c r="M34" s="281"/>
    </row>
    <row r="35" spans="1:13" s="161" customFormat="1" ht="25.5" customHeight="1">
      <c r="A35" s="452" t="s">
        <v>331</v>
      </c>
      <c r="B35" s="452">
        <v>2420</v>
      </c>
      <c r="C35" s="453">
        <v>135</v>
      </c>
      <c r="D35" s="453">
        <v>1486</v>
      </c>
      <c r="E35" s="453">
        <v>8957</v>
      </c>
      <c r="F35" s="452">
        <f t="shared" si="2"/>
        <v>12998</v>
      </c>
      <c r="G35" s="506">
        <f t="shared" si="3"/>
        <v>5.3437813481557003E-2</v>
      </c>
      <c r="H35" s="280"/>
      <c r="I35" s="281"/>
      <c r="J35" s="281"/>
      <c r="K35" s="281"/>
      <c r="L35" s="281"/>
      <c r="M35" s="281"/>
    </row>
    <row r="36" spans="1:13" s="161" customFormat="1" ht="25.5" customHeight="1">
      <c r="A36" s="452" t="s">
        <v>332</v>
      </c>
      <c r="B36" s="452">
        <v>15592</v>
      </c>
      <c r="C36" s="453">
        <v>302</v>
      </c>
      <c r="D36" s="453">
        <v>4991</v>
      </c>
      <c r="E36" s="453">
        <v>21579</v>
      </c>
      <c r="F36" s="452">
        <f t="shared" si="2"/>
        <v>42464</v>
      </c>
      <c r="G36" s="506">
        <f t="shared" si="3"/>
        <v>0.17457942080941966</v>
      </c>
      <c r="H36" s="280"/>
      <c r="I36" s="281"/>
      <c r="J36" s="281"/>
      <c r="K36" s="281"/>
      <c r="L36" s="281"/>
      <c r="M36" s="281"/>
    </row>
    <row r="37" spans="1:13" s="161" customFormat="1" ht="25.5" customHeight="1">
      <c r="A37" s="452" t="s">
        <v>333</v>
      </c>
      <c r="B37" s="452">
        <v>24234</v>
      </c>
      <c r="C37" s="453">
        <v>1374</v>
      </c>
      <c r="D37" s="453">
        <v>26906</v>
      </c>
      <c r="E37" s="453">
        <v>51234</v>
      </c>
      <c r="F37" s="452">
        <f t="shared" si="2"/>
        <v>103748</v>
      </c>
      <c r="G37" s="506">
        <f t="shared" si="3"/>
        <v>0.42653225673831174</v>
      </c>
      <c r="H37" s="280"/>
      <c r="I37" s="281"/>
      <c r="J37" s="281"/>
      <c r="K37" s="281"/>
      <c r="L37" s="281"/>
      <c r="M37" s="281"/>
    </row>
    <row r="38" spans="1:13" s="161" customFormat="1" ht="25.5" customHeight="1">
      <c r="A38" s="452" t="s">
        <v>334</v>
      </c>
      <c r="B38" s="452">
        <v>6092</v>
      </c>
      <c r="C38" s="453">
        <v>192</v>
      </c>
      <c r="D38" s="453">
        <v>9666</v>
      </c>
      <c r="E38" s="453">
        <v>20582</v>
      </c>
      <c r="F38" s="452">
        <f t="shared" si="2"/>
        <v>36532</v>
      </c>
      <c r="G38" s="506">
        <f t="shared" si="3"/>
        <v>0.15019158348270814</v>
      </c>
      <c r="H38" s="280"/>
      <c r="I38" s="281"/>
      <c r="J38" s="281"/>
      <c r="K38" s="281"/>
      <c r="L38" s="281"/>
      <c r="M38" s="281"/>
    </row>
    <row r="39" spans="1:13" s="161" customFormat="1" ht="25.5" customHeight="1">
      <c r="A39" s="452" t="s">
        <v>335</v>
      </c>
      <c r="B39" s="452">
        <v>8210</v>
      </c>
      <c r="C39" s="453">
        <v>198</v>
      </c>
      <c r="D39" s="453">
        <v>8529</v>
      </c>
      <c r="E39" s="453">
        <v>17434</v>
      </c>
      <c r="F39" s="452">
        <f t="shared" si="2"/>
        <v>34371</v>
      </c>
      <c r="G39" s="506">
        <f t="shared" si="3"/>
        <v>0.14130720781463271</v>
      </c>
      <c r="H39" s="280"/>
      <c r="I39" s="281"/>
      <c r="J39" s="281"/>
      <c r="K39" s="281"/>
      <c r="L39" s="281"/>
      <c r="M39" s="281"/>
    </row>
    <row r="40" spans="1:13" s="161" customFormat="1" ht="24" customHeight="1">
      <c r="A40" s="458" t="s">
        <v>354</v>
      </c>
      <c r="B40" s="514">
        <f>SUM(B26:B39)</f>
        <v>58373</v>
      </c>
      <c r="C40" s="514">
        <f>SUM(C26:C39)</f>
        <v>2976</v>
      </c>
      <c r="D40" s="514">
        <f>SUM(D26:D39)</f>
        <v>53836</v>
      </c>
      <c r="E40" s="514">
        <f>SUM(E26:E39)</f>
        <v>128051</v>
      </c>
      <c r="F40" s="514">
        <f>SUM(F26:F39)</f>
        <v>243236</v>
      </c>
      <c r="G40" s="515">
        <f t="shared" si="3"/>
        <v>1</v>
      </c>
      <c r="H40" s="280">
        <v>1</v>
      </c>
      <c r="I40" s="281"/>
      <c r="J40" s="281"/>
      <c r="K40" s="281"/>
      <c r="L40" s="281"/>
      <c r="M40" s="281"/>
    </row>
    <row r="41" spans="1:13" ht="25.5" customHeight="1">
      <c r="A41" s="516" t="s">
        <v>298</v>
      </c>
      <c r="B41" s="461">
        <f>+B40/$F$40</f>
        <v>0.23998503510993438</v>
      </c>
      <c r="C41" s="461">
        <f>+C40/$F$40</f>
        <v>1.223503099870085E-2</v>
      </c>
      <c r="D41" s="461">
        <f>+D40/$F$40</f>
        <v>0.2213323685638639</v>
      </c>
      <c r="E41" s="461">
        <f>+E40/$F$40</f>
        <v>0.52644756532750081</v>
      </c>
      <c r="F41" s="461">
        <f>+F40/$F$40</f>
        <v>1</v>
      </c>
      <c r="G41" s="461"/>
      <c r="H41" s="175"/>
      <c r="I41" s="89"/>
      <c r="J41" s="89"/>
      <c r="K41" s="89"/>
      <c r="L41" s="89"/>
      <c r="M41" s="89"/>
    </row>
    <row r="42" spans="1:13" ht="14.25" customHeight="1" thickBot="1">
      <c r="A42" s="166"/>
      <c r="B42" s="167"/>
      <c r="C42" s="168"/>
      <c r="D42" s="168"/>
      <c r="E42" s="168"/>
      <c r="F42" s="169"/>
      <c r="G42" s="170"/>
      <c r="H42" s="175"/>
      <c r="I42" s="89"/>
      <c r="J42" s="89"/>
      <c r="K42" s="89"/>
      <c r="L42" s="89"/>
      <c r="M42" s="89"/>
    </row>
    <row r="43" spans="1:13" ht="15" customHeight="1" thickTop="1">
      <c r="A43" s="177" t="s">
        <v>229</v>
      </c>
      <c r="B43" s="137"/>
      <c r="C43" s="172"/>
      <c r="D43" s="172"/>
      <c r="E43" s="172"/>
      <c r="F43" s="173"/>
      <c r="G43" s="173"/>
      <c r="H43" s="175"/>
      <c r="I43" s="173"/>
      <c r="J43" s="89"/>
      <c r="K43" s="89"/>
      <c r="L43" s="89"/>
      <c r="M43" s="89"/>
    </row>
    <row r="44" spans="1:13" ht="9" hidden="1" customHeight="1">
      <c r="C44" s="114"/>
      <c r="D44" s="114"/>
      <c r="E44" s="114"/>
      <c r="F44" s="89"/>
      <c r="G44" s="173"/>
      <c r="H44" s="175"/>
      <c r="I44" s="89"/>
      <c r="J44" s="89"/>
      <c r="K44" s="89"/>
      <c r="L44" s="89"/>
      <c r="M44" s="89"/>
    </row>
    <row r="45" spans="1:13" ht="9" hidden="1" customHeight="1">
      <c r="A45" s="143"/>
      <c r="C45" s="114"/>
      <c r="D45" s="114"/>
      <c r="E45" s="114"/>
      <c r="F45" s="89"/>
      <c r="G45" s="173"/>
      <c r="H45" s="175"/>
      <c r="I45" s="89"/>
      <c r="J45" s="89"/>
      <c r="K45" s="89"/>
      <c r="L45" s="89"/>
      <c r="M45" s="89"/>
    </row>
    <row r="46" spans="1:13" ht="9" hidden="1" customHeight="1">
      <c r="A46" s="147"/>
      <c r="C46" s="114"/>
      <c r="D46" s="114"/>
      <c r="E46" s="114"/>
      <c r="F46" s="89"/>
      <c r="G46" s="173"/>
      <c r="H46" s="175"/>
      <c r="I46" s="89"/>
      <c r="J46" s="89"/>
      <c r="K46" s="89"/>
      <c r="L46" s="89"/>
      <c r="M46" s="89"/>
    </row>
    <row r="47" spans="1:13" ht="9" hidden="1" customHeight="1">
      <c r="A47" s="143"/>
      <c r="C47" s="114"/>
      <c r="D47" s="114"/>
      <c r="E47" s="114"/>
      <c r="F47" s="89"/>
      <c r="G47" s="173"/>
      <c r="H47" s="175"/>
      <c r="I47" s="89"/>
      <c r="J47" s="89"/>
      <c r="K47" s="89"/>
      <c r="L47" s="89"/>
      <c r="M47" s="89"/>
    </row>
    <row r="48" spans="1:13" ht="9" hidden="1" customHeight="1">
      <c r="A48" s="143"/>
      <c r="C48" s="114"/>
      <c r="D48" s="114"/>
      <c r="E48" s="114"/>
      <c r="F48" s="89"/>
      <c r="G48" s="173"/>
      <c r="H48" s="175"/>
      <c r="I48" s="89"/>
      <c r="J48" s="89"/>
      <c r="K48" s="89"/>
      <c r="L48" s="89"/>
      <c r="M48" s="89"/>
    </row>
    <row r="49" spans="1:13" ht="9" hidden="1" customHeight="1">
      <c r="A49" s="143"/>
      <c r="B49" s="176"/>
      <c r="C49" s="114"/>
      <c r="D49" s="114"/>
      <c r="E49" s="114"/>
      <c r="F49" s="89"/>
      <c r="G49" s="173"/>
      <c r="H49" s="175"/>
      <c r="I49" s="89"/>
      <c r="J49" s="89"/>
      <c r="K49" s="89"/>
      <c r="L49" s="89"/>
      <c r="M49" s="89"/>
    </row>
    <row r="50" spans="1:13" ht="9" hidden="1" customHeight="1">
      <c r="A50" s="143"/>
      <c r="B50" s="176"/>
      <c r="C50" s="114"/>
      <c r="D50" s="114"/>
      <c r="E50" s="114"/>
      <c r="F50" s="89"/>
      <c r="G50" s="173"/>
      <c r="H50" s="175"/>
      <c r="I50" s="89"/>
      <c r="J50" s="89"/>
      <c r="K50" s="89"/>
      <c r="L50" s="89"/>
      <c r="M50" s="89"/>
    </row>
    <row r="51" spans="1:13" ht="9" hidden="1" customHeight="1">
      <c r="A51" s="143"/>
      <c r="B51" s="176"/>
      <c r="C51" s="114"/>
      <c r="D51" s="114"/>
      <c r="E51" s="114"/>
      <c r="F51" s="89"/>
      <c r="G51" s="173"/>
      <c r="H51" s="175"/>
      <c r="I51" s="89"/>
      <c r="J51" s="89"/>
      <c r="K51" s="89"/>
      <c r="L51" s="89"/>
      <c r="M51" s="89"/>
    </row>
    <row r="52" spans="1:13" ht="9" hidden="1" customHeight="1">
      <c r="A52" s="144"/>
      <c r="B52" s="176"/>
      <c r="C52" s="114"/>
      <c r="D52" s="114"/>
      <c r="E52" s="114"/>
      <c r="F52" s="89"/>
      <c r="G52" s="173"/>
      <c r="H52" s="175"/>
      <c r="I52" s="89"/>
      <c r="J52" s="89"/>
      <c r="K52" s="89"/>
      <c r="L52" s="89"/>
      <c r="M52" s="89"/>
    </row>
    <row r="53" spans="1:13" ht="9" hidden="1" customHeight="1">
      <c r="A53" s="143"/>
      <c r="B53" s="176"/>
      <c r="C53" s="114"/>
      <c r="D53" s="114"/>
      <c r="E53" s="114"/>
      <c r="F53" s="89"/>
      <c r="G53" s="173"/>
      <c r="H53" s="175"/>
      <c r="I53" s="89"/>
      <c r="J53" s="89"/>
      <c r="K53" s="89"/>
      <c r="L53" s="89"/>
      <c r="M53" s="89"/>
    </row>
    <row r="54" spans="1:13" ht="9" hidden="1" customHeight="1">
      <c r="A54" s="143"/>
      <c r="B54" s="176"/>
      <c r="C54" s="114"/>
      <c r="D54" s="114"/>
      <c r="E54" s="114"/>
      <c r="F54" s="89"/>
      <c r="G54" s="173"/>
      <c r="H54" s="175"/>
      <c r="I54" s="89"/>
      <c r="J54" s="89"/>
      <c r="K54" s="89"/>
      <c r="L54" s="89"/>
      <c r="M54" s="89"/>
    </row>
    <row r="55" spans="1:13" ht="9" hidden="1" customHeight="1">
      <c r="A55" s="143"/>
      <c r="B55" s="176"/>
      <c r="C55" s="114"/>
      <c r="D55" s="114"/>
      <c r="E55" s="114"/>
      <c r="F55" s="89"/>
      <c r="G55" s="173"/>
      <c r="H55" s="175"/>
      <c r="I55" s="89"/>
      <c r="J55" s="89"/>
      <c r="K55" s="89"/>
      <c r="L55" s="89"/>
      <c r="M55" s="89"/>
    </row>
    <row r="56" spans="1:13" ht="9" hidden="1" customHeight="1">
      <c r="A56" s="143"/>
      <c r="C56" s="114"/>
      <c r="D56" s="114"/>
      <c r="E56" s="114"/>
      <c r="F56" s="89"/>
      <c r="G56" s="173"/>
      <c r="H56" s="175"/>
      <c r="I56" s="89"/>
      <c r="J56" s="89"/>
      <c r="K56" s="89"/>
      <c r="L56" s="89"/>
      <c r="M56" s="89"/>
    </row>
    <row r="57" spans="1:13" ht="9" hidden="1" customHeight="1">
      <c r="A57" s="143"/>
      <c r="C57" s="114"/>
      <c r="D57" s="114"/>
      <c r="E57" s="114"/>
      <c r="F57" s="89"/>
      <c r="G57" s="173"/>
      <c r="H57" s="175"/>
      <c r="I57" s="89"/>
      <c r="J57" s="89"/>
      <c r="K57" s="89"/>
      <c r="L57" s="89"/>
      <c r="M57" s="89"/>
    </row>
    <row r="58" spans="1:13" ht="9" hidden="1" customHeight="1">
      <c r="A58" s="144"/>
      <c r="C58" s="114"/>
      <c r="D58" s="114"/>
      <c r="E58" s="114"/>
      <c r="F58" s="89"/>
      <c r="G58" s="173"/>
      <c r="H58" s="175"/>
      <c r="I58" s="89"/>
      <c r="J58" s="89"/>
      <c r="K58" s="89"/>
      <c r="L58" s="89"/>
      <c r="M58" s="89"/>
    </row>
    <row r="59" spans="1:13" ht="9" hidden="1" customHeight="1">
      <c r="A59" s="143"/>
      <c r="C59" s="114"/>
      <c r="D59" s="114"/>
      <c r="E59" s="114"/>
      <c r="F59" s="89"/>
      <c r="G59" s="173"/>
      <c r="H59" s="175"/>
      <c r="I59" s="89"/>
      <c r="J59" s="89"/>
      <c r="K59" s="89"/>
      <c r="L59" s="89"/>
      <c r="M59" s="89"/>
    </row>
    <row r="60" spans="1:13" ht="9" hidden="1" customHeight="1">
      <c r="A60" s="143"/>
      <c r="C60" s="114"/>
      <c r="D60" s="114"/>
      <c r="E60" s="114"/>
      <c r="F60" s="89"/>
      <c r="G60" s="173"/>
      <c r="H60" s="175"/>
      <c r="I60" s="89"/>
      <c r="J60" s="89"/>
      <c r="K60" s="89"/>
      <c r="L60" s="89"/>
      <c r="M60" s="89"/>
    </row>
    <row r="61" spans="1:13" ht="9" hidden="1" customHeight="1">
      <c r="A61" s="143"/>
      <c r="C61" s="114"/>
      <c r="D61" s="114"/>
      <c r="E61" s="114"/>
      <c r="F61" s="89"/>
      <c r="G61" s="173"/>
      <c r="H61" s="175"/>
      <c r="I61" s="89"/>
      <c r="J61" s="89"/>
      <c r="K61" s="89"/>
      <c r="L61" s="89"/>
      <c r="M61" s="89"/>
    </row>
    <row r="62" spans="1:13" ht="9" hidden="1" customHeight="1">
      <c r="A62" s="143"/>
      <c r="C62" s="114"/>
      <c r="D62" s="114"/>
      <c r="E62" s="114"/>
      <c r="F62" s="89"/>
      <c r="G62" s="173"/>
      <c r="H62" s="175"/>
      <c r="I62" s="89"/>
      <c r="J62" s="89"/>
      <c r="K62" s="89"/>
      <c r="L62" s="89"/>
      <c r="M62" s="89"/>
    </row>
    <row r="63" spans="1:13" ht="9" hidden="1" customHeight="1">
      <c r="A63" s="143"/>
      <c r="C63" s="114"/>
      <c r="D63" s="114"/>
      <c r="E63" s="114"/>
      <c r="F63" s="89"/>
      <c r="G63" s="173"/>
      <c r="H63" s="175"/>
      <c r="I63" s="89"/>
      <c r="J63" s="89"/>
      <c r="K63" s="89"/>
      <c r="L63" s="89"/>
      <c r="M63" s="89"/>
    </row>
    <row r="64" spans="1:13" ht="9" hidden="1" customHeight="1">
      <c r="A64" s="144"/>
      <c r="C64" s="114"/>
      <c r="D64" s="114"/>
      <c r="E64" s="114"/>
      <c r="F64" s="89"/>
      <c r="G64" s="173"/>
      <c r="H64" s="175"/>
      <c r="I64" s="89"/>
      <c r="J64" s="89"/>
      <c r="K64" s="89"/>
      <c r="L64" s="89"/>
      <c r="M64" s="89"/>
    </row>
    <row r="65" spans="1:13" ht="9" hidden="1" customHeight="1">
      <c r="A65" s="143"/>
      <c r="C65" s="114"/>
      <c r="D65" s="114"/>
      <c r="E65" s="114"/>
      <c r="F65" s="89"/>
      <c r="G65" s="173"/>
      <c r="H65" s="175"/>
      <c r="I65" s="89"/>
      <c r="J65" s="89"/>
      <c r="K65" s="89"/>
      <c r="L65" s="89"/>
      <c r="M65" s="89"/>
    </row>
    <row r="66" spans="1:13" ht="9" hidden="1" customHeight="1">
      <c r="A66" s="143"/>
      <c r="C66" s="114"/>
      <c r="D66" s="114"/>
      <c r="E66" s="114"/>
      <c r="F66" s="89"/>
      <c r="G66" s="173"/>
      <c r="H66" s="175"/>
      <c r="I66" s="89"/>
      <c r="J66" s="89"/>
      <c r="K66" s="89"/>
      <c r="L66" s="89"/>
      <c r="M66" s="89"/>
    </row>
    <row r="67" spans="1:13" ht="9" hidden="1" customHeight="1">
      <c r="A67" s="143"/>
      <c r="C67" s="114"/>
      <c r="D67" s="114"/>
      <c r="E67" s="114"/>
      <c r="F67" s="89"/>
      <c r="G67" s="173"/>
      <c r="H67" s="175"/>
      <c r="I67" s="89"/>
      <c r="J67" s="89"/>
      <c r="K67" s="89"/>
      <c r="L67" s="89"/>
      <c r="M67" s="89"/>
    </row>
    <row r="68" spans="1:13" ht="9" hidden="1" customHeight="1">
      <c r="A68" s="143"/>
      <c r="C68" s="114"/>
      <c r="D68" s="114"/>
      <c r="E68" s="114"/>
      <c r="F68" s="89"/>
      <c r="G68" s="173"/>
      <c r="H68" s="175"/>
      <c r="I68" s="89"/>
      <c r="J68" s="89"/>
      <c r="K68" s="89"/>
      <c r="L68" s="89"/>
      <c r="M68" s="89"/>
    </row>
    <row r="69" spans="1:13" ht="9" hidden="1" customHeight="1">
      <c r="A69" s="144"/>
      <c r="C69" s="114"/>
      <c r="D69" s="114"/>
      <c r="E69" s="114"/>
      <c r="F69" s="89"/>
      <c r="G69" s="173"/>
      <c r="H69" s="175"/>
      <c r="I69" s="89"/>
      <c r="J69" s="89"/>
      <c r="K69" s="89"/>
      <c r="L69" s="89"/>
      <c r="M69" s="89"/>
    </row>
    <row r="70" spans="1:13" ht="9" hidden="1" customHeight="1">
      <c r="A70" s="145"/>
      <c r="C70" s="114"/>
      <c r="D70" s="114"/>
      <c r="E70" s="114"/>
      <c r="F70" s="89"/>
      <c r="G70" s="173"/>
      <c r="H70" s="175"/>
      <c r="I70" s="89"/>
      <c r="J70" s="89"/>
      <c r="K70" s="89"/>
      <c r="L70" s="89"/>
      <c r="M70" s="89"/>
    </row>
    <row r="71" spans="1:13" ht="9" hidden="1" customHeight="1">
      <c r="A71" s="145"/>
      <c r="C71" s="114"/>
      <c r="D71" s="114"/>
      <c r="E71" s="114"/>
      <c r="F71" s="89"/>
      <c r="G71" s="173"/>
      <c r="H71" s="175"/>
      <c r="I71" s="89"/>
      <c r="J71" s="89"/>
      <c r="K71" s="89"/>
      <c r="L71" s="89"/>
      <c r="M71" s="89"/>
    </row>
    <row r="72" spans="1:13" ht="9" hidden="1" customHeight="1">
      <c r="A72" s="145"/>
      <c r="C72" s="114"/>
      <c r="D72" s="114"/>
      <c r="E72" s="114"/>
      <c r="F72" s="89"/>
      <c r="G72" s="173"/>
      <c r="H72" s="175"/>
      <c r="I72" s="89"/>
      <c r="J72" s="89"/>
      <c r="K72" s="89"/>
      <c r="L72" s="89"/>
      <c r="M72" s="89"/>
    </row>
    <row r="73" spans="1:13" ht="9" hidden="1" customHeight="1">
      <c r="A73" s="145"/>
      <c r="C73" s="114"/>
      <c r="D73" s="114"/>
      <c r="E73" s="114"/>
      <c r="F73" s="89"/>
      <c r="G73" s="173"/>
      <c r="H73" s="175"/>
      <c r="I73" s="89"/>
      <c r="J73" s="89"/>
      <c r="K73" s="89"/>
      <c r="L73" s="89"/>
      <c r="M73" s="89"/>
    </row>
    <row r="74" spans="1:13" ht="9" hidden="1" customHeight="1">
      <c r="A74" s="146"/>
      <c r="C74" s="114"/>
      <c r="D74" s="114"/>
      <c r="E74" s="114"/>
      <c r="F74" s="89"/>
      <c r="G74" s="173"/>
      <c r="H74" s="175"/>
      <c r="I74" s="89"/>
      <c r="J74" s="89"/>
      <c r="K74" s="89"/>
      <c r="L74" s="89"/>
      <c r="M74" s="89"/>
    </row>
    <row r="75" spans="1:13" ht="9" hidden="1" customHeight="1">
      <c r="A75" s="146"/>
      <c r="C75" s="114"/>
      <c r="D75" s="114"/>
      <c r="E75" s="114"/>
      <c r="F75" s="89"/>
      <c r="G75" s="173"/>
      <c r="H75" s="175"/>
      <c r="I75" s="89"/>
      <c r="J75" s="89"/>
      <c r="K75" s="89"/>
      <c r="L75" s="89"/>
      <c r="M75" s="89"/>
    </row>
    <row r="76" spans="1:13" ht="9" hidden="1" customHeight="1">
      <c r="A76" s="147"/>
      <c r="C76" s="114"/>
      <c r="D76" s="114"/>
      <c r="E76" s="114"/>
      <c r="F76" s="89"/>
      <c r="G76" s="173"/>
      <c r="H76" s="175"/>
      <c r="I76" s="89"/>
      <c r="J76" s="89"/>
      <c r="K76" s="89"/>
      <c r="L76" s="89"/>
      <c r="M76" s="89"/>
    </row>
    <row r="77" spans="1:13" ht="9" hidden="1" customHeight="1">
      <c r="A77" s="143"/>
      <c r="C77" s="114"/>
      <c r="D77" s="114"/>
      <c r="E77" s="114"/>
      <c r="F77" s="89"/>
      <c r="G77" s="173"/>
      <c r="H77" s="175"/>
      <c r="I77" s="89"/>
      <c r="J77" s="89"/>
      <c r="K77" s="89"/>
      <c r="L77" s="89"/>
      <c r="M77" s="89"/>
    </row>
    <row r="78" spans="1:13" ht="9" hidden="1" customHeight="1">
      <c r="A78" s="143"/>
      <c r="C78" s="114"/>
      <c r="D78" s="114"/>
      <c r="E78" s="114"/>
      <c r="F78" s="89"/>
      <c r="G78" s="173"/>
      <c r="H78" s="175"/>
      <c r="I78" s="89"/>
      <c r="J78" s="89"/>
      <c r="K78" s="89"/>
      <c r="L78" s="89"/>
      <c r="M78" s="89"/>
    </row>
    <row r="79" spans="1:13" ht="9" hidden="1" customHeight="1">
      <c r="A79" s="143"/>
      <c r="C79" s="114"/>
      <c r="D79" s="114"/>
      <c r="E79" s="114"/>
      <c r="F79" s="89"/>
      <c r="G79" s="173"/>
      <c r="H79" s="175"/>
      <c r="I79" s="89"/>
      <c r="J79" s="89"/>
      <c r="K79" s="89"/>
      <c r="L79" s="89"/>
      <c r="M79" s="89"/>
    </row>
    <row r="80" spans="1:13" ht="9" hidden="1" customHeight="1">
      <c r="A80" s="143"/>
      <c r="C80" s="114"/>
      <c r="D80" s="114"/>
      <c r="E80" s="114"/>
      <c r="F80" s="89"/>
      <c r="G80" s="173"/>
      <c r="H80" s="175"/>
      <c r="I80" s="89"/>
      <c r="J80" s="89"/>
      <c r="K80" s="89"/>
      <c r="L80" s="89"/>
      <c r="M80" s="89"/>
    </row>
    <row r="81" spans="1:13" ht="9" hidden="1" customHeight="1">
      <c r="A81" s="145"/>
      <c r="C81" s="114"/>
      <c r="D81" s="114"/>
      <c r="E81" s="114"/>
      <c r="F81" s="89"/>
      <c r="G81" s="173"/>
      <c r="H81" s="175"/>
      <c r="I81" s="89"/>
      <c r="J81" s="89"/>
      <c r="K81" s="89"/>
      <c r="L81" s="89"/>
      <c r="M81" s="89"/>
    </row>
    <row r="82" spans="1:13" ht="9" hidden="1" customHeight="1">
      <c r="A82" s="147"/>
      <c r="C82" s="114"/>
      <c r="D82" s="114"/>
      <c r="E82" s="114"/>
      <c r="F82" s="89"/>
      <c r="G82" s="173"/>
      <c r="H82" s="175"/>
      <c r="I82" s="89"/>
      <c r="J82" s="89"/>
      <c r="K82" s="89"/>
      <c r="L82" s="89"/>
      <c r="M82" s="89"/>
    </row>
    <row r="83" spans="1:13" ht="9" hidden="1" customHeight="1">
      <c r="A83" s="143"/>
      <c r="C83" s="114"/>
      <c r="D83" s="114"/>
      <c r="E83" s="114"/>
      <c r="F83" s="89"/>
      <c r="G83" s="173"/>
      <c r="H83" s="175"/>
      <c r="I83" s="89"/>
      <c r="J83" s="89"/>
      <c r="K83" s="89"/>
      <c r="L83" s="89"/>
      <c r="M83" s="89"/>
    </row>
    <row r="84" spans="1:13" ht="9" hidden="1" customHeight="1">
      <c r="A84" s="143"/>
      <c r="C84" s="114"/>
      <c r="D84" s="114"/>
      <c r="E84" s="114"/>
      <c r="F84" s="89"/>
      <c r="G84" s="173"/>
      <c r="H84" s="175"/>
      <c r="I84" s="89"/>
      <c r="J84" s="89"/>
      <c r="K84" s="89"/>
      <c r="L84" s="89"/>
      <c r="M84" s="89"/>
    </row>
    <row r="85" spans="1:13" ht="9" hidden="1" customHeight="1">
      <c r="A85" s="143"/>
      <c r="C85" s="114"/>
      <c r="D85" s="114"/>
      <c r="E85" s="114"/>
      <c r="F85" s="89"/>
      <c r="G85" s="173"/>
      <c r="H85" s="175"/>
      <c r="I85" s="89"/>
      <c r="J85" s="89"/>
      <c r="K85" s="89"/>
      <c r="L85" s="89"/>
      <c r="M85" s="89"/>
    </row>
    <row r="86" spans="1:13" ht="9" hidden="1" customHeight="1">
      <c r="A86" s="143"/>
      <c r="C86" s="114"/>
      <c r="D86" s="114"/>
      <c r="E86" s="114"/>
      <c r="F86" s="89"/>
      <c r="G86" s="173"/>
      <c r="H86" s="175"/>
      <c r="I86" s="89"/>
      <c r="J86" s="89"/>
      <c r="K86" s="89"/>
      <c r="L86" s="89"/>
      <c r="M86" s="89"/>
    </row>
    <row r="87" spans="1:13" ht="9" hidden="1" customHeight="1">
      <c r="A87" s="145"/>
      <c r="C87" s="114"/>
      <c r="D87" s="114"/>
      <c r="E87" s="114"/>
      <c r="F87" s="89"/>
      <c r="G87" s="173"/>
      <c r="H87" s="175"/>
      <c r="I87" s="89"/>
      <c r="J87" s="89"/>
      <c r="K87" s="89"/>
      <c r="L87" s="89"/>
      <c r="M87" s="89"/>
    </row>
    <row r="88" spans="1:13" ht="9" hidden="1" customHeight="1">
      <c r="A88" s="147"/>
      <c r="C88" s="114"/>
      <c r="D88" s="114"/>
      <c r="E88" s="114"/>
      <c r="F88" s="89"/>
      <c r="G88" s="173"/>
      <c r="H88" s="175"/>
      <c r="I88" s="89"/>
      <c r="J88" s="89"/>
      <c r="K88" s="89"/>
      <c r="L88" s="89"/>
      <c r="M88" s="89"/>
    </row>
    <row r="89" spans="1:13" ht="9" hidden="1" customHeight="1">
      <c r="A89" s="143"/>
      <c r="C89" s="114"/>
      <c r="D89" s="114"/>
      <c r="E89" s="114"/>
      <c r="F89" s="89"/>
      <c r="G89" s="173"/>
      <c r="H89" s="175"/>
      <c r="I89" s="89"/>
      <c r="J89" s="89"/>
      <c r="K89" s="89"/>
      <c r="L89" s="89"/>
      <c r="M89" s="89"/>
    </row>
    <row r="90" spans="1:13" ht="9" hidden="1" customHeight="1">
      <c r="A90" s="143"/>
      <c r="C90" s="114"/>
      <c r="D90" s="114"/>
      <c r="E90" s="114"/>
      <c r="F90" s="89"/>
      <c r="G90" s="173"/>
      <c r="H90" s="175"/>
      <c r="I90" s="89"/>
      <c r="J90" s="89"/>
      <c r="K90" s="89"/>
      <c r="L90" s="89"/>
      <c r="M90" s="89"/>
    </row>
    <row r="91" spans="1:13" ht="9" hidden="1" customHeight="1">
      <c r="A91" s="143"/>
      <c r="C91" s="148"/>
      <c r="D91" s="148"/>
      <c r="E91" s="148"/>
      <c r="G91" s="137"/>
      <c r="H91" s="175"/>
    </row>
    <row r="92" spans="1:13" ht="9" hidden="1" customHeight="1">
      <c r="A92" s="143"/>
      <c r="C92" s="148"/>
      <c r="D92" s="148"/>
      <c r="E92" s="148"/>
      <c r="G92" s="137"/>
      <c r="H92" s="175"/>
    </row>
    <row r="93" spans="1:13" ht="9" hidden="1" customHeight="1">
      <c r="A93" s="143"/>
      <c r="C93" s="148"/>
      <c r="D93" s="148"/>
      <c r="E93" s="148"/>
      <c r="G93" s="137"/>
      <c r="H93" s="175"/>
    </row>
    <row r="94" spans="1:13" ht="9" hidden="1" customHeight="1">
      <c r="A94" s="143"/>
      <c r="C94" s="148"/>
      <c r="D94" s="148"/>
      <c r="E94" s="148"/>
      <c r="G94" s="137"/>
      <c r="H94" s="175"/>
    </row>
    <row r="95" spans="1:13" ht="9" hidden="1" customHeight="1">
      <c r="A95" s="143"/>
      <c r="C95" s="148"/>
      <c r="D95" s="148"/>
      <c r="E95" s="148"/>
      <c r="G95" s="137"/>
      <c r="H95" s="175"/>
    </row>
    <row r="96" spans="1:13" ht="9" hidden="1" customHeight="1">
      <c r="A96" s="143"/>
      <c r="C96" s="148"/>
      <c r="D96" s="148"/>
      <c r="E96" s="148"/>
      <c r="G96" s="137"/>
      <c r="H96" s="175"/>
    </row>
    <row r="97" spans="1:8" ht="9" hidden="1" customHeight="1">
      <c r="A97" s="145"/>
      <c r="C97" s="148"/>
      <c r="D97" s="148"/>
      <c r="E97" s="148"/>
      <c r="G97" s="137"/>
      <c r="H97" s="175"/>
    </row>
    <row r="98" spans="1:8" ht="9" hidden="1" customHeight="1">
      <c r="A98" s="147"/>
      <c r="C98" s="148"/>
      <c r="D98" s="148"/>
      <c r="E98" s="148"/>
      <c r="G98" s="137"/>
      <c r="H98" s="175"/>
    </row>
    <row r="99" spans="1:8" ht="9" hidden="1" customHeight="1">
      <c r="A99" s="143"/>
      <c r="C99" s="148"/>
      <c r="D99" s="148"/>
      <c r="E99" s="148"/>
      <c r="G99" s="137"/>
      <c r="H99" s="175"/>
    </row>
    <row r="100" spans="1:8" ht="9" hidden="1" customHeight="1">
      <c r="A100" s="143"/>
      <c r="C100" s="148"/>
      <c r="D100" s="148"/>
      <c r="E100" s="148"/>
      <c r="G100" s="137"/>
      <c r="H100" s="175"/>
    </row>
    <row r="101" spans="1:8" ht="9" hidden="1" customHeight="1">
      <c r="A101" s="143"/>
      <c r="C101" s="148"/>
      <c r="D101" s="148"/>
      <c r="E101" s="148"/>
      <c r="G101" s="137"/>
      <c r="H101" s="175"/>
    </row>
    <row r="102" spans="1:8" ht="9" hidden="1" customHeight="1">
      <c r="A102" s="143"/>
      <c r="C102" s="148"/>
      <c r="D102" s="148"/>
      <c r="E102" s="148"/>
      <c r="G102" s="137"/>
      <c r="H102" s="175"/>
    </row>
    <row r="103" spans="1:8" ht="9" hidden="1" customHeight="1">
      <c r="A103" s="143"/>
      <c r="C103" s="148"/>
      <c r="D103" s="148"/>
      <c r="E103" s="148"/>
      <c r="G103" s="137"/>
      <c r="H103" s="175"/>
    </row>
    <row r="104" spans="1:8" ht="9" hidden="1" customHeight="1">
      <c r="A104" s="143"/>
      <c r="C104" s="148"/>
      <c r="D104" s="148"/>
      <c r="E104" s="148"/>
      <c r="G104" s="137"/>
      <c r="H104" s="175"/>
    </row>
    <row r="105" spans="1:8" ht="9" hidden="1" customHeight="1">
      <c r="A105" s="143"/>
      <c r="C105" s="148"/>
      <c r="D105" s="148"/>
      <c r="E105" s="148"/>
      <c r="G105" s="137"/>
      <c r="H105" s="175"/>
    </row>
    <row r="106" spans="1:8" ht="9" hidden="1" customHeight="1">
      <c r="A106" s="143"/>
      <c r="C106" s="148"/>
      <c r="D106" s="148"/>
      <c r="E106" s="148"/>
      <c r="G106" s="137"/>
      <c r="H106" s="175"/>
    </row>
    <row r="107" spans="1:8" ht="9" hidden="1" customHeight="1">
      <c r="A107" s="143"/>
      <c r="C107" s="148"/>
      <c r="D107" s="148"/>
      <c r="E107" s="148"/>
      <c r="G107" s="137"/>
      <c r="H107" s="175"/>
    </row>
    <row r="108" spans="1:8" ht="9" hidden="1" customHeight="1">
      <c r="A108" s="147"/>
      <c r="C108" s="148"/>
      <c r="D108" s="148"/>
      <c r="E108" s="148"/>
      <c r="G108" s="137"/>
      <c r="H108" s="175"/>
    </row>
    <row r="109" spans="1:8" ht="9" hidden="1" customHeight="1">
      <c r="A109" s="143"/>
      <c r="C109" s="148"/>
      <c r="D109" s="148"/>
      <c r="E109" s="148"/>
      <c r="G109" s="137"/>
      <c r="H109" s="175"/>
    </row>
    <row r="110" spans="1:8" ht="9" hidden="1" customHeight="1">
      <c r="A110" s="143"/>
      <c r="C110" s="148"/>
      <c r="D110" s="148"/>
      <c r="E110" s="148"/>
      <c r="G110" s="137"/>
      <c r="H110" s="175"/>
    </row>
    <row r="111" spans="1:8" ht="9" hidden="1" customHeight="1">
      <c r="A111" s="143"/>
      <c r="C111" s="148"/>
      <c r="D111" s="148"/>
      <c r="E111" s="148"/>
      <c r="G111" s="137"/>
      <c r="H111" s="175"/>
    </row>
    <row r="112" spans="1:8" hidden="1">
      <c r="A112" s="149"/>
      <c r="C112" s="148"/>
      <c r="D112" s="148"/>
      <c r="E112" s="148"/>
      <c r="G112" s="137"/>
      <c r="H112" s="175"/>
    </row>
    <row r="113" spans="1:8" hidden="1">
      <c r="A113" s="149"/>
      <c r="C113" s="148"/>
      <c r="D113" s="148"/>
      <c r="E113" s="148"/>
      <c r="G113" s="137"/>
      <c r="H113" s="175"/>
    </row>
    <row r="114" spans="1:8" hidden="1">
      <c r="A114" s="149"/>
      <c r="C114" s="148"/>
      <c r="D114" s="148"/>
      <c r="E114" s="148"/>
      <c r="G114" s="137"/>
      <c r="H114" s="175"/>
    </row>
    <row r="115" spans="1:8" hidden="1">
      <c r="A115" s="149"/>
      <c r="C115" s="148"/>
      <c r="D115" s="148"/>
      <c r="E115" s="148"/>
      <c r="G115" s="137"/>
    </row>
    <row r="116" spans="1:8" hidden="1">
      <c r="A116" s="149"/>
      <c r="C116" s="148"/>
      <c r="D116" s="148"/>
      <c r="E116" s="148"/>
      <c r="G116" s="137"/>
    </row>
    <row r="117" spans="1:8" hidden="1">
      <c r="A117" s="149"/>
      <c r="C117" s="148"/>
      <c r="D117" s="148"/>
      <c r="E117" s="148"/>
      <c r="G117" s="137"/>
    </row>
    <row r="118" spans="1:8" hidden="1">
      <c r="A118" s="149"/>
      <c r="C118" s="148"/>
      <c r="D118" s="148"/>
      <c r="E118" s="148"/>
      <c r="G118" s="137"/>
    </row>
    <row r="119" spans="1:8" ht="15.75" hidden="1">
      <c r="A119" s="150"/>
      <c r="C119" s="148"/>
      <c r="D119" s="148"/>
      <c r="E119" s="148"/>
      <c r="G119" s="137"/>
    </row>
    <row r="120" spans="1:8" ht="15.75" hidden="1">
      <c r="A120" s="150"/>
      <c r="C120" s="148"/>
      <c r="D120" s="148"/>
      <c r="E120" s="148"/>
      <c r="G120" s="137"/>
    </row>
    <row r="121" spans="1:8" ht="15.75" hidden="1">
      <c r="A121" s="150"/>
      <c r="C121" s="148"/>
      <c r="D121" s="148"/>
      <c r="E121" s="148"/>
      <c r="G121" s="137"/>
    </row>
    <row r="122" spans="1:8" ht="15.75" hidden="1">
      <c r="A122" s="150"/>
      <c r="C122" s="148"/>
      <c r="D122" s="148"/>
      <c r="E122" s="148"/>
      <c r="G122" s="137"/>
    </row>
    <row r="123" spans="1:8" ht="15.75" hidden="1">
      <c r="A123" s="150"/>
      <c r="C123" s="148"/>
      <c r="D123" s="148"/>
      <c r="E123" s="148"/>
      <c r="G123" s="137"/>
    </row>
    <row r="124" spans="1:8" ht="15.75" hidden="1">
      <c r="A124" s="150"/>
      <c r="C124" s="148"/>
      <c r="D124" s="148"/>
      <c r="E124" s="148"/>
      <c r="G124" s="137"/>
    </row>
    <row r="125" spans="1:8" ht="15.75" hidden="1">
      <c r="A125" s="150"/>
      <c r="C125" s="148"/>
      <c r="D125" s="148"/>
      <c r="E125" s="148"/>
      <c r="G125" s="137"/>
    </row>
    <row r="126" spans="1:8" ht="15.75" hidden="1">
      <c r="A126" s="150"/>
      <c r="C126" s="148"/>
      <c r="D126" s="148"/>
      <c r="E126" s="148"/>
      <c r="G126" s="137"/>
    </row>
    <row r="127" spans="1:8" ht="15.75" hidden="1">
      <c r="A127" s="150"/>
      <c r="C127" s="148"/>
      <c r="D127" s="148"/>
      <c r="E127" s="148"/>
      <c r="G127" s="137"/>
    </row>
    <row r="128" spans="1:8" ht="15.75" hidden="1">
      <c r="A128" s="150"/>
      <c r="C128" s="148"/>
      <c r="D128" s="148"/>
      <c r="E128" s="148"/>
      <c r="G128" s="137"/>
    </row>
    <row r="129" spans="1:7" ht="15.75" hidden="1">
      <c r="A129" s="150"/>
      <c r="C129" s="148"/>
      <c r="D129" s="148"/>
      <c r="E129" s="148"/>
      <c r="G129" s="137"/>
    </row>
    <row r="130" spans="1:7" ht="15.75" hidden="1">
      <c r="A130" s="150"/>
      <c r="C130" s="148"/>
      <c r="D130" s="148"/>
      <c r="E130" s="148"/>
      <c r="G130" s="137"/>
    </row>
    <row r="131" spans="1:7" ht="15.75" hidden="1">
      <c r="A131" s="150"/>
      <c r="C131" s="148"/>
      <c r="D131" s="148"/>
      <c r="E131" s="148"/>
      <c r="G131" s="137"/>
    </row>
    <row r="132" spans="1:7" ht="15.75" hidden="1">
      <c r="A132" s="150"/>
      <c r="C132" s="148"/>
      <c r="D132" s="148"/>
      <c r="E132" s="148"/>
      <c r="G132" s="137"/>
    </row>
    <row r="133" spans="1:7" ht="15.75" hidden="1">
      <c r="A133" s="150"/>
      <c r="C133" s="148"/>
      <c r="D133" s="148"/>
      <c r="E133" s="148"/>
      <c r="G133" s="137"/>
    </row>
    <row r="134" spans="1:7" ht="15.75" hidden="1">
      <c r="A134" s="150"/>
      <c r="C134" s="148"/>
      <c r="D134" s="148"/>
      <c r="E134" s="148"/>
      <c r="G134" s="137"/>
    </row>
    <row r="135" spans="1:7" ht="15.75" hidden="1">
      <c r="A135" s="150"/>
      <c r="C135" s="148"/>
      <c r="D135" s="148"/>
      <c r="E135" s="148"/>
      <c r="G135" s="137"/>
    </row>
    <row r="136" spans="1:7" ht="15.75" hidden="1">
      <c r="A136" s="150"/>
      <c r="C136" s="148"/>
      <c r="D136" s="148"/>
      <c r="E136" s="148"/>
      <c r="G136" s="137"/>
    </row>
    <row r="137" spans="1:7" ht="15.75" hidden="1">
      <c r="A137" s="150"/>
      <c r="C137" s="148"/>
      <c r="D137" s="148"/>
      <c r="E137" s="148"/>
      <c r="G137" s="137"/>
    </row>
    <row r="138" spans="1:7" ht="15.75" hidden="1">
      <c r="A138" s="150"/>
      <c r="C138" s="148"/>
      <c r="D138" s="148"/>
      <c r="E138" s="148"/>
      <c r="G138" s="137"/>
    </row>
    <row r="139" spans="1:7" ht="15.75" hidden="1">
      <c r="A139" s="150"/>
      <c r="C139" s="148"/>
      <c r="D139" s="148"/>
      <c r="E139" s="148"/>
      <c r="G139" s="137"/>
    </row>
    <row r="140" spans="1:7" ht="15.75" hidden="1">
      <c r="A140" s="150"/>
      <c r="C140" s="148"/>
      <c r="D140" s="148"/>
      <c r="E140" s="148"/>
      <c r="G140" s="137"/>
    </row>
    <row r="141" spans="1:7" ht="15.75" hidden="1">
      <c r="A141" s="150"/>
      <c r="C141" s="148"/>
      <c r="D141" s="148"/>
      <c r="E141" s="148"/>
      <c r="G141" s="137"/>
    </row>
    <row r="142" spans="1:7" ht="15.75" hidden="1">
      <c r="A142" s="150"/>
      <c r="C142" s="148"/>
      <c r="D142" s="148"/>
      <c r="E142" s="148"/>
      <c r="G142" s="137"/>
    </row>
    <row r="143" spans="1:7" ht="15.75" hidden="1">
      <c r="A143" s="150"/>
      <c r="C143" s="148"/>
      <c r="D143" s="148"/>
      <c r="E143" s="148"/>
      <c r="G143" s="137"/>
    </row>
    <row r="144" spans="1:7" ht="15.75" hidden="1">
      <c r="A144" s="150"/>
      <c r="C144" s="148"/>
      <c r="D144" s="148"/>
      <c r="E144" s="148"/>
      <c r="G144" s="137"/>
    </row>
    <row r="145" spans="1:7" ht="15.75" hidden="1">
      <c r="A145" s="150"/>
      <c r="C145" s="148"/>
      <c r="D145" s="148"/>
      <c r="E145" s="148"/>
      <c r="G145" s="137"/>
    </row>
    <row r="146" spans="1:7" ht="15.75" hidden="1">
      <c r="A146" s="150"/>
      <c r="C146" s="148"/>
      <c r="D146" s="148"/>
      <c r="E146" s="148"/>
      <c r="G146" s="137"/>
    </row>
    <row r="147" spans="1:7" ht="15.75" hidden="1">
      <c r="A147" s="150"/>
      <c r="C147" s="148"/>
      <c r="D147" s="148"/>
      <c r="E147" s="148"/>
      <c r="G147" s="137"/>
    </row>
    <row r="148" spans="1:7" ht="15.75" hidden="1">
      <c r="A148" s="150"/>
      <c r="C148" s="148"/>
      <c r="D148" s="148"/>
      <c r="E148" s="148"/>
      <c r="G148" s="137"/>
    </row>
    <row r="149" spans="1:7" ht="15.75" hidden="1">
      <c r="A149" s="150"/>
      <c r="C149" s="148"/>
      <c r="D149" s="148"/>
      <c r="E149" s="148"/>
      <c r="G149" s="137"/>
    </row>
    <row r="150" spans="1:7" ht="15.75" hidden="1">
      <c r="A150" s="150"/>
      <c r="C150" s="148"/>
      <c r="D150" s="148"/>
      <c r="E150" s="148"/>
      <c r="G150" s="137"/>
    </row>
    <row r="151" spans="1:7" ht="15.75" hidden="1">
      <c r="A151" s="150"/>
      <c r="C151" s="148"/>
      <c r="D151" s="148"/>
      <c r="E151" s="148"/>
      <c r="G151" s="137"/>
    </row>
    <row r="152" spans="1:7" ht="15.75" hidden="1">
      <c r="A152" s="150"/>
      <c r="C152" s="148"/>
      <c r="D152" s="148"/>
      <c r="E152" s="148"/>
      <c r="G152" s="137"/>
    </row>
    <row r="153" spans="1:7" ht="15.75" hidden="1">
      <c r="A153" s="150"/>
      <c r="C153" s="148"/>
      <c r="D153" s="148"/>
      <c r="E153" s="148"/>
      <c r="G153" s="137"/>
    </row>
    <row r="154" spans="1:7" ht="15.75" hidden="1">
      <c r="A154" s="150"/>
      <c r="C154" s="148"/>
      <c r="D154" s="148"/>
      <c r="E154" s="148"/>
      <c r="G154" s="137"/>
    </row>
    <row r="155" spans="1:7" ht="15.75" hidden="1">
      <c r="A155" s="150"/>
      <c r="C155" s="148"/>
      <c r="D155" s="148"/>
      <c r="E155" s="148"/>
      <c r="G155" s="137"/>
    </row>
    <row r="156" spans="1:7" ht="15.75" hidden="1">
      <c r="A156" s="150"/>
      <c r="C156" s="148"/>
      <c r="D156" s="148"/>
      <c r="E156" s="148"/>
      <c r="G156" s="137"/>
    </row>
    <row r="157" spans="1:7" ht="15.75" hidden="1">
      <c r="A157" s="150"/>
      <c r="C157" s="148"/>
      <c r="D157" s="148"/>
      <c r="E157" s="148"/>
      <c r="G157" s="137"/>
    </row>
    <row r="158" spans="1:7" ht="15.75" hidden="1">
      <c r="A158" s="150"/>
      <c r="C158" s="148"/>
      <c r="D158" s="148"/>
      <c r="E158" s="148"/>
      <c r="G158" s="137"/>
    </row>
    <row r="159" spans="1:7" ht="15.75" hidden="1">
      <c r="A159" s="150"/>
      <c r="C159" s="148"/>
      <c r="D159" s="148"/>
      <c r="E159" s="148"/>
      <c r="G159" s="137"/>
    </row>
    <row r="160" spans="1:7" ht="15.75" hidden="1">
      <c r="A160" s="150"/>
      <c r="C160" s="148"/>
      <c r="D160" s="148"/>
      <c r="E160" s="148"/>
      <c r="G160" s="137"/>
    </row>
    <row r="161" spans="1:7" ht="15.75" hidden="1">
      <c r="A161" s="150"/>
      <c r="C161" s="148"/>
      <c r="D161" s="148"/>
      <c r="E161" s="148"/>
      <c r="G161" s="137"/>
    </row>
    <row r="162" spans="1:7" ht="15.75" hidden="1">
      <c r="A162" s="150"/>
      <c r="C162" s="148"/>
      <c r="D162" s="148"/>
      <c r="E162" s="148"/>
      <c r="G162" s="137"/>
    </row>
    <row r="163" spans="1:7" ht="15.75" hidden="1">
      <c r="A163" s="150"/>
      <c r="C163" s="148"/>
      <c r="D163" s="148"/>
      <c r="E163" s="148"/>
      <c r="G163" s="137"/>
    </row>
    <row r="164" spans="1:7" ht="15.75" hidden="1">
      <c r="A164" s="150"/>
      <c r="C164" s="148"/>
      <c r="D164" s="148"/>
      <c r="E164" s="148"/>
      <c r="G164" s="137"/>
    </row>
    <row r="165" spans="1:7" ht="15.75" hidden="1">
      <c r="A165" s="150"/>
      <c r="C165" s="148"/>
      <c r="D165" s="148"/>
      <c r="E165" s="148"/>
      <c r="G165" s="137"/>
    </row>
    <row r="166" spans="1:7" ht="15.75" hidden="1">
      <c r="A166" s="150"/>
      <c r="C166" s="148"/>
      <c r="D166" s="148"/>
      <c r="E166" s="148"/>
      <c r="G166" s="137"/>
    </row>
    <row r="167" spans="1:7" ht="15.75" hidden="1">
      <c r="A167" s="150"/>
      <c r="C167" s="148"/>
      <c r="D167" s="148"/>
      <c r="E167" s="148"/>
      <c r="G167" s="137"/>
    </row>
    <row r="168" spans="1:7" ht="15.75" hidden="1">
      <c r="A168" s="150"/>
      <c r="C168" s="148"/>
      <c r="D168" s="148"/>
      <c r="E168" s="148"/>
      <c r="G168" s="137"/>
    </row>
    <row r="169" spans="1:7" ht="15.75" hidden="1">
      <c r="A169" s="150"/>
      <c r="C169" s="148"/>
      <c r="D169" s="148"/>
      <c r="E169" s="148"/>
      <c r="G169" s="137"/>
    </row>
    <row r="170" spans="1:7" ht="15.75" hidden="1">
      <c r="A170" s="150"/>
      <c r="C170" s="148"/>
      <c r="D170" s="148"/>
      <c r="E170" s="148"/>
      <c r="G170" s="137"/>
    </row>
    <row r="171" spans="1:7" ht="15.75" hidden="1">
      <c r="A171" s="150"/>
      <c r="C171" s="148"/>
      <c r="D171" s="148"/>
      <c r="E171" s="148"/>
      <c r="G171" s="137"/>
    </row>
    <row r="172" spans="1:7" ht="15.75" hidden="1">
      <c r="A172" s="150"/>
      <c r="C172" s="148"/>
      <c r="D172" s="148"/>
      <c r="E172" s="148"/>
      <c r="G172" s="137"/>
    </row>
    <row r="173" spans="1:7" ht="15.75" hidden="1">
      <c r="A173" s="150"/>
      <c r="C173" s="148"/>
      <c r="D173" s="148"/>
      <c r="E173" s="148"/>
      <c r="G173" s="137"/>
    </row>
    <row r="174" spans="1:7" ht="15.75" hidden="1">
      <c r="A174" s="150"/>
      <c r="C174" s="148"/>
      <c r="D174" s="148"/>
      <c r="E174" s="148"/>
      <c r="G174" s="137"/>
    </row>
    <row r="175" spans="1:7" ht="15.75" hidden="1">
      <c r="A175" s="150"/>
      <c r="C175" s="148"/>
      <c r="D175" s="148"/>
      <c r="E175" s="148"/>
      <c r="G175" s="137"/>
    </row>
    <row r="176" spans="1:7" ht="15.75" hidden="1">
      <c r="A176" s="150"/>
      <c r="C176" s="148"/>
      <c r="D176" s="148"/>
      <c r="E176" s="148"/>
      <c r="G176" s="137"/>
    </row>
    <row r="177" spans="1:7" ht="15.75" hidden="1">
      <c r="A177" s="150"/>
      <c r="C177" s="148"/>
      <c r="D177" s="148"/>
      <c r="E177" s="148"/>
      <c r="G177" s="137"/>
    </row>
    <row r="178" spans="1:7" ht="15.75" hidden="1">
      <c r="A178" s="150"/>
      <c r="C178" s="148"/>
      <c r="D178" s="148"/>
      <c r="E178" s="148"/>
      <c r="G178" s="137"/>
    </row>
    <row r="179" spans="1:7" ht="15.75" hidden="1">
      <c r="A179" s="150"/>
      <c r="C179" s="148"/>
      <c r="D179" s="148"/>
      <c r="E179" s="148"/>
      <c r="G179" s="137"/>
    </row>
    <row r="180" spans="1:7" ht="15.75" hidden="1">
      <c r="A180" s="150"/>
      <c r="C180" s="148"/>
      <c r="D180" s="148"/>
      <c r="E180" s="148"/>
      <c r="G180" s="137"/>
    </row>
    <row r="181" spans="1:7" ht="15.75" hidden="1">
      <c r="A181" s="150"/>
      <c r="C181" s="148"/>
      <c r="D181" s="148"/>
      <c r="E181" s="148"/>
      <c r="G181" s="137"/>
    </row>
    <row r="182" spans="1:7" ht="15.75" hidden="1">
      <c r="A182" s="150"/>
      <c r="C182" s="148"/>
      <c r="D182" s="148"/>
      <c r="E182" s="148"/>
      <c r="G182" s="137"/>
    </row>
    <row r="183" spans="1:7" ht="15.75" hidden="1">
      <c r="A183" s="150"/>
      <c r="C183" s="148"/>
      <c r="D183" s="148"/>
      <c r="E183" s="148"/>
      <c r="G183" s="137"/>
    </row>
    <row r="184" spans="1:7" ht="15.75" hidden="1">
      <c r="A184" s="150"/>
      <c r="C184" s="148"/>
      <c r="D184" s="148"/>
      <c r="E184" s="148"/>
      <c r="G184" s="137"/>
    </row>
    <row r="185" spans="1:7" ht="15.75" hidden="1">
      <c r="A185" s="150"/>
      <c r="C185" s="148"/>
      <c r="D185" s="148"/>
      <c r="E185" s="148"/>
      <c r="G185" s="137"/>
    </row>
    <row r="186" spans="1:7" ht="15.75" hidden="1">
      <c r="A186" s="150"/>
      <c r="C186" s="148"/>
      <c r="D186" s="148"/>
      <c r="E186" s="148"/>
      <c r="G186" s="137"/>
    </row>
    <row r="187" spans="1:7" ht="15.75" hidden="1">
      <c r="A187" s="150"/>
      <c r="C187" s="148"/>
      <c r="D187" s="148"/>
      <c r="E187" s="148"/>
      <c r="G187" s="137"/>
    </row>
    <row r="188" spans="1:7" ht="15.75" hidden="1">
      <c r="A188" s="150"/>
      <c r="C188" s="148"/>
      <c r="D188" s="148"/>
      <c r="E188" s="148"/>
      <c r="G188" s="137"/>
    </row>
    <row r="189" spans="1:7" ht="15.75" hidden="1">
      <c r="A189" s="150"/>
      <c r="C189" s="148"/>
      <c r="D189" s="148"/>
      <c r="E189" s="148"/>
      <c r="G189" s="137"/>
    </row>
    <row r="190" spans="1:7" ht="15.75" hidden="1">
      <c r="A190" s="150"/>
      <c r="C190" s="148"/>
      <c r="D190" s="148"/>
      <c r="E190" s="148"/>
      <c r="G190" s="137"/>
    </row>
    <row r="191" spans="1:7" ht="15.75" hidden="1">
      <c r="A191" s="150"/>
      <c r="C191" s="148"/>
      <c r="D191" s="148"/>
      <c r="E191" s="148"/>
      <c r="G191" s="137"/>
    </row>
    <row r="192" spans="1:7" ht="15.75" hidden="1">
      <c r="A192" s="150"/>
      <c r="C192" s="148"/>
      <c r="D192" s="148"/>
      <c r="E192" s="148"/>
      <c r="G192" s="137"/>
    </row>
    <row r="193" spans="1:7" ht="15.75" hidden="1">
      <c r="A193" s="150"/>
      <c r="C193" s="148"/>
      <c r="D193" s="148"/>
      <c r="E193" s="148"/>
      <c r="G193" s="137"/>
    </row>
    <row r="194" spans="1:7" ht="15.75" hidden="1">
      <c r="A194" s="150"/>
      <c r="C194" s="148"/>
      <c r="D194" s="148"/>
      <c r="E194" s="148"/>
      <c r="G194" s="137"/>
    </row>
    <row r="195" spans="1:7" ht="15.75" hidden="1">
      <c r="A195" s="150"/>
      <c r="C195" s="148"/>
      <c r="D195" s="148"/>
      <c r="E195" s="148"/>
      <c r="G195" s="137"/>
    </row>
    <row r="196" spans="1:7" ht="15.75" hidden="1">
      <c r="A196" s="150"/>
      <c r="C196" s="148"/>
      <c r="D196" s="148"/>
      <c r="E196" s="148"/>
      <c r="G196" s="137"/>
    </row>
    <row r="197" spans="1:7" ht="15.75" hidden="1">
      <c r="A197" s="150"/>
      <c r="C197" s="148"/>
      <c r="D197" s="148"/>
      <c r="E197" s="148"/>
      <c r="G197" s="137"/>
    </row>
    <row r="198" spans="1:7" ht="15.75" hidden="1">
      <c r="A198" s="150"/>
      <c r="C198" s="148"/>
      <c r="D198" s="148"/>
      <c r="E198" s="148"/>
      <c r="G198" s="137"/>
    </row>
    <row r="199" spans="1:7" ht="15.75" hidden="1">
      <c r="A199" s="150"/>
      <c r="C199" s="148"/>
      <c r="D199" s="148"/>
      <c r="E199" s="148"/>
      <c r="G199" s="137"/>
    </row>
    <row r="200" spans="1:7" ht="15.75" hidden="1">
      <c r="A200" s="150"/>
      <c r="C200" s="148"/>
      <c r="D200" s="148"/>
      <c r="E200" s="148"/>
      <c r="G200" s="137"/>
    </row>
    <row r="201" spans="1:7" ht="15.75" hidden="1">
      <c r="A201" s="150"/>
      <c r="C201" s="148"/>
      <c r="D201" s="148"/>
      <c r="E201" s="148"/>
      <c r="G201" s="137"/>
    </row>
    <row r="202" spans="1:7" ht="15.75" hidden="1">
      <c r="A202" s="150"/>
      <c r="C202" s="148"/>
      <c r="D202" s="148"/>
      <c r="E202" s="148"/>
      <c r="G202" s="137"/>
    </row>
    <row r="203" spans="1:7" ht="15.75" hidden="1">
      <c r="A203" s="150"/>
      <c r="C203" s="148"/>
      <c r="D203" s="148"/>
      <c r="E203" s="148"/>
      <c r="G203" s="137"/>
    </row>
    <row r="204" spans="1:7" ht="15.75" hidden="1">
      <c r="A204" s="150"/>
      <c r="C204" s="148"/>
      <c r="D204" s="148"/>
      <c r="E204" s="148"/>
      <c r="G204" s="137"/>
    </row>
    <row r="205" spans="1:7" ht="15.75" hidden="1">
      <c r="A205" s="150"/>
      <c r="C205" s="148"/>
      <c r="D205" s="148"/>
      <c r="E205" s="148"/>
      <c r="G205" s="137"/>
    </row>
    <row r="206" spans="1:7" ht="15.75" hidden="1">
      <c r="A206" s="150"/>
      <c r="C206" s="148"/>
      <c r="D206" s="148"/>
      <c r="E206" s="148"/>
      <c r="G206" s="137"/>
    </row>
    <row r="207" spans="1:7" ht="15.75" hidden="1">
      <c r="A207" s="150"/>
      <c r="C207" s="148"/>
      <c r="D207" s="148"/>
      <c r="E207" s="148"/>
      <c r="G207" s="137"/>
    </row>
    <row r="208" spans="1:7" ht="15.75" hidden="1">
      <c r="A208" s="150"/>
      <c r="C208" s="148"/>
      <c r="D208" s="148"/>
      <c r="E208" s="148"/>
      <c r="G208" s="137"/>
    </row>
    <row r="209" spans="1:7" ht="15.75" hidden="1">
      <c r="A209" s="150"/>
      <c r="C209" s="148"/>
      <c r="D209" s="148"/>
      <c r="E209" s="148"/>
      <c r="G209" s="137"/>
    </row>
    <row r="210" spans="1:7" ht="15.75" hidden="1">
      <c r="A210" s="151"/>
      <c r="C210" s="148"/>
      <c r="D210" s="148"/>
      <c r="E210" s="148"/>
      <c r="G210" s="137"/>
    </row>
    <row r="211" spans="1:7" ht="15.75" hidden="1">
      <c r="A211" s="151"/>
      <c r="C211" s="148"/>
      <c r="D211" s="148"/>
      <c r="E211" s="148"/>
      <c r="G211" s="137"/>
    </row>
    <row r="212" spans="1:7" ht="15.75" hidden="1">
      <c r="A212" s="151"/>
      <c r="C212" s="148"/>
      <c r="D212" s="148"/>
      <c r="E212" s="148"/>
      <c r="G212" s="137"/>
    </row>
    <row r="213" spans="1:7" ht="15.75" hidden="1">
      <c r="A213" s="151"/>
      <c r="C213" s="148"/>
      <c r="D213" s="148"/>
      <c r="E213" s="148"/>
    </row>
    <row r="214" spans="1:7" ht="15.75" hidden="1">
      <c r="A214" s="151"/>
      <c r="C214" s="148"/>
      <c r="D214" s="148"/>
      <c r="E214" s="148"/>
    </row>
    <row r="215" spans="1:7" ht="15.75" hidden="1">
      <c r="A215" s="151"/>
      <c r="C215" s="148"/>
      <c r="D215" s="148"/>
      <c r="E215" s="148"/>
    </row>
    <row r="216" spans="1:7" ht="15.75" hidden="1">
      <c r="A216" s="151"/>
      <c r="C216" s="148"/>
      <c r="D216" s="148"/>
      <c r="E216" s="148"/>
    </row>
    <row r="217" spans="1:7" ht="15.75" hidden="1">
      <c r="A217" s="151"/>
      <c r="C217" s="148"/>
      <c r="D217" s="148"/>
      <c r="E217" s="148"/>
    </row>
    <row r="218" spans="1:7" ht="15.75" hidden="1">
      <c r="A218" s="151"/>
      <c r="C218" s="148"/>
      <c r="D218" s="148"/>
      <c r="E218" s="148"/>
    </row>
    <row r="219" spans="1:7" ht="15.75" hidden="1">
      <c r="A219" s="151"/>
      <c r="C219" s="148"/>
      <c r="D219" s="148"/>
      <c r="E219" s="148"/>
    </row>
    <row r="220" spans="1:7" ht="15.75" hidden="1">
      <c r="A220" s="151"/>
      <c r="C220" s="148"/>
      <c r="D220" s="148"/>
      <c r="E220" s="148"/>
    </row>
    <row r="221" spans="1:7" ht="15.75" hidden="1">
      <c r="A221" s="151"/>
      <c r="C221" s="148"/>
      <c r="D221" s="148"/>
      <c r="E221" s="148"/>
    </row>
    <row r="222" spans="1:7" ht="15.75" hidden="1">
      <c r="A222" s="151"/>
      <c r="C222" s="148"/>
      <c r="D222" s="148"/>
      <c r="E222" s="148"/>
    </row>
    <row r="223" spans="1:7" ht="15.75" hidden="1">
      <c r="A223" s="151"/>
      <c r="C223" s="148"/>
      <c r="D223" s="148"/>
      <c r="E223" s="148"/>
    </row>
    <row r="224" spans="1:7" ht="15.75" hidden="1">
      <c r="A224" s="151"/>
      <c r="C224" s="148"/>
      <c r="D224" s="148"/>
      <c r="E224" s="148"/>
    </row>
    <row r="225" spans="1:5" ht="15.75" hidden="1">
      <c r="A225" s="151"/>
      <c r="C225" s="148"/>
      <c r="D225" s="148"/>
      <c r="E225" s="148"/>
    </row>
    <row r="226" spans="1:5" ht="15.75" hidden="1">
      <c r="A226" s="151"/>
      <c r="C226" s="148"/>
      <c r="D226" s="148"/>
      <c r="E226" s="148"/>
    </row>
    <row r="227" spans="1:5" ht="15.75" hidden="1">
      <c r="A227" s="151"/>
      <c r="C227" s="148"/>
      <c r="D227" s="148"/>
      <c r="E227" s="148"/>
    </row>
    <row r="228" spans="1:5" ht="15.75" hidden="1">
      <c r="A228" s="151"/>
      <c r="C228" s="148"/>
      <c r="D228" s="148"/>
      <c r="E228" s="148"/>
    </row>
    <row r="229" spans="1:5" ht="15.75" hidden="1">
      <c r="A229" s="151"/>
      <c r="C229" s="148"/>
      <c r="D229" s="148"/>
      <c r="E229" s="148"/>
    </row>
    <row r="230" spans="1:5" ht="15.75" hidden="1">
      <c r="A230" s="151"/>
      <c r="C230" s="148"/>
      <c r="D230" s="148"/>
      <c r="E230" s="148"/>
    </row>
    <row r="231" spans="1:5" ht="15.75" hidden="1">
      <c r="A231" s="151"/>
      <c r="C231" s="148"/>
      <c r="D231" s="148"/>
      <c r="E231" s="148"/>
    </row>
    <row r="232" spans="1:5" ht="15.75" hidden="1">
      <c r="A232" s="151"/>
      <c r="C232" s="148"/>
      <c r="D232" s="148"/>
      <c r="E232" s="148"/>
    </row>
    <row r="233" spans="1:5" ht="15.75" hidden="1">
      <c r="A233" s="151"/>
      <c r="C233" s="148"/>
      <c r="D233" s="148"/>
      <c r="E233" s="148"/>
    </row>
    <row r="234" spans="1:5" ht="15.75" hidden="1">
      <c r="A234" s="151"/>
      <c r="C234" s="148"/>
      <c r="D234" s="148"/>
      <c r="E234" s="148"/>
    </row>
    <row r="235" spans="1:5" ht="15.75" hidden="1">
      <c r="A235" s="151"/>
      <c r="C235" s="148"/>
      <c r="D235" s="148"/>
      <c r="E235" s="148"/>
    </row>
    <row r="236" spans="1:5" ht="15.75" hidden="1">
      <c r="A236" s="151"/>
      <c r="C236" s="148"/>
      <c r="D236" s="148"/>
      <c r="E236" s="148"/>
    </row>
    <row r="237" spans="1:5" ht="15.75" hidden="1">
      <c r="A237" s="151"/>
      <c r="C237" s="148"/>
      <c r="D237" s="148"/>
      <c r="E237" s="148"/>
    </row>
    <row r="238" spans="1:5" ht="15.75" hidden="1">
      <c r="A238" s="151"/>
      <c r="C238" s="148"/>
      <c r="D238" s="148"/>
      <c r="E238" s="148"/>
    </row>
    <row r="239" spans="1:5" ht="15.75" hidden="1">
      <c r="A239" s="151"/>
      <c r="C239" s="148"/>
      <c r="D239" s="148"/>
      <c r="E239" s="148"/>
    </row>
    <row r="240" spans="1:5" ht="15.75" hidden="1">
      <c r="A240" s="151"/>
      <c r="C240" s="148"/>
      <c r="D240" s="148"/>
      <c r="E240" s="148"/>
    </row>
    <row r="241" spans="1:5" ht="15.75" hidden="1">
      <c r="A241" s="151"/>
      <c r="C241" s="148"/>
      <c r="D241" s="148"/>
      <c r="E241" s="148"/>
    </row>
    <row r="242" spans="1:5" ht="15.75" hidden="1">
      <c r="A242" s="151"/>
      <c r="C242" s="148"/>
      <c r="D242" s="148"/>
      <c r="E242" s="148"/>
    </row>
    <row r="243" spans="1:5" ht="15.75" hidden="1">
      <c r="A243" s="151"/>
      <c r="C243" s="148"/>
      <c r="D243" s="148"/>
      <c r="E243" s="148"/>
    </row>
    <row r="244" spans="1:5" ht="15.75" hidden="1">
      <c r="A244" s="151"/>
      <c r="C244" s="148"/>
      <c r="D244" s="148"/>
      <c r="E244" s="148"/>
    </row>
    <row r="245" spans="1:5" ht="15.75" hidden="1">
      <c r="A245" s="151"/>
      <c r="C245" s="148"/>
      <c r="D245" s="148"/>
      <c r="E245" s="148"/>
    </row>
    <row r="246" spans="1:5" ht="15.75" hidden="1">
      <c r="A246" s="151"/>
      <c r="C246" s="148"/>
      <c r="D246" s="148"/>
      <c r="E246" s="148"/>
    </row>
    <row r="247" spans="1:5" ht="15.75" hidden="1">
      <c r="A247" s="151"/>
      <c r="C247" s="148"/>
      <c r="D247" s="148"/>
      <c r="E247" s="148"/>
    </row>
    <row r="248" spans="1:5" ht="15.75" hidden="1">
      <c r="A248" s="151"/>
      <c r="C248" s="148"/>
      <c r="D248" s="148"/>
      <c r="E248" s="148"/>
    </row>
    <row r="249" spans="1:5" ht="15.75" hidden="1">
      <c r="A249" s="151"/>
      <c r="C249" s="148"/>
      <c r="D249" s="148"/>
      <c r="E249" s="148"/>
    </row>
    <row r="250" spans="1:5" ht="15.75" hidden="1">
      <c r="A250" s="151"/>
      <c r="C250" s="148"/>
      <c r="D250" s="148"/>
      <c r="E250" s="148"/>
    </row>
    <row r="251" spans="1:5" ht="15.75" hidden="1">
      <c r="A251" s="151"/>
      <c r="C251" s="148"/>
      <c r="D251" s="148"/>
      <c r="E251" s="148"/>
    </row>
    <row r="252" spans="1:5" ht="15.75" hidden="1">
      <c r="A252" s="151"/>
      <c r="C252" s="148"/>
      <c r="D252" s="148"/>
      <c r="E252" s="148"/>
    </row>
    <row r="253" spans="1:5" ht="15.75" hidden="1">
      <c r="A253" s="151"/>
      <c r="C253" s="148"/>
      <c r="D253" s="148"/>
      <c r="E253" s="148"/>
    </row>
    <row r="254" spans="1:5" ht="15.75" hidden="1">
      <c r="A254" s="151"/>
      <c r="C254" s="148"/>
      <c r="D254" s="148"/>
      <c r="E254" s="148"/>
    </row>
    <row r="255" spans="1:5" ht="15.75" hidden="1">
      <c r="A255" s="151"/>
      <c r="C255" s="148"/>
      <c r="D255" s="148"/>
      <c r="E255" s="148"/>
    </row>
    <row r="256" spans="1:5" ht="15.75" hidden="1">
      <c r="A256" s="151"/>
      <c r="C256" s="148"/>
      <c r="D256" s="148"/>
      <c r="E256" s="148"/>
    </row>
    <row r="257" spans="1:5" ht="15.75" hidden="1">
      <c r="A257" s="151"/>
      <c r="C257" s="148"/>
      <c r="D257" s="148"/>
      <c r="E257" s="148"/>
    </row>
    <row r="258" spans="1:5" ht="15.75" hidden="1">
      <c r="A258" s="151"/>
      <c r="C258" s="148"/>
      <c r="D258" s="148"/>
      <c r="E258" s="148"/>
    </row>
    <row r="259" spans="1:5" ht="15.75" hidden="1">
      <c r="A259" s="151"/>
      <c r="C259" s="148"/>
      <c r="D259" s="148"/>
      <c r="E259" s="148"/>
    </row>
    <row r="260" spans="1:5" ht="15.75" hidden="1">
      <c r="A260" s="151"/>
      <c r="C260" s="148"/>
      <c r="D260" s="148"/>
      <c r="E260" s="148"/>
    </row>
    <row r="261" spans="1:5" ht="15.75" hidden="1">
      <c r="A261" s="151"/>
      <c r="C261" s="148"/>
      <c r="D261" s="148"/>
      <c r="E261" s="148"/>
    </row>
    <row r="262" spans="1:5" ht="15.75" hidden="1">
      <c r="A262" s="151"/>
      <c r="C262" s="148"/>
      <c r="D262" s="148"/>
      <c r="E262" s="148"/>
    </row>
    <row r="263" spans="1:5" ht="15.75" hidden="1">
      <c r="A263" s="151"/>
      <c r="C263" s="148"/>
      <c r="D263" s="148"/>
      <c r="E263" s="148"/>
    </row>
    <row r="264" spans="1:5" ht="15.75" hidden="1">
      <c r="A264" s="151"/>
      <c r="C264" s="148"/>
      <c r="D264" s="148"/>
      <c r="E264" s="148"/>
    </row>
    <row r="265" spans="1:5" ht="15.75" hidden="1">
      <c r="A265" s="151"/>
      <c r="C265" s="148"/>
      <c r="D265" s="148"/>
      <c r="E265" s="148"/>
    </row>
    <row r="266" spans="1:5" ht="15.75" hidden="1">
      <c r="A266" s="151"/>
      <c r="C266" s="148"/>
      <c r="D266" s="148"/>
      <c r="E266" s="148"/>
    </row>
    <row r="267" spans="1:5" ht="15.75" hidden="1">
      <c r="A267" s="151"/>
      <c r="C267" s="148"/>
      <c r="D267" s="148"/>
      <c r="E267" s="148"/>
    </row>
    <row r="268" spans="1:5" ht="15.75" hidden="1">
      <c r="A268" s="151"/>
      <c r="C268" s="148"/>
      <c r="D268" s="148"/>
      <c r="E268" s="148"/>
    </row>
    <row r="269" spans="1:5" ht="15.75" hidden="1">
      <c r="A269" s="151"/>
      <c r="C269" s="148"/>
      <c r="D269" s="148"/>
      <c r="E269" s="148"/>
    </row>
    <row r="270" spans="1:5" ht="15.75" hidden="1">
      <c r="A270" s="151"/>
      <c r="C270" s="148"/>
      <c r="D270" s="148"/>
      <c r="E270" s="148"/>
    </row>
    <row r="271" spans="1:5" ht="15.75" hidden="1">
      <c r="A271" s="151"/>
      <c r="C271" s="148"/>
      <c r="D271" s="148"/>
      <c r="E271" s="148"/>
    </row>
    <row r="272" spans="1:5" ht="15.75" hidden="1">
      <c r="A272" s="151"/>
      <c r="C272" s="148"/>
      <c r="D272" s="148"/>
      <c r="E272" s="148"/>
    </row>
    <row r="273" spans="1:5" ht="15.75" hidden="1">
      <c r="A273" s="151"/>
      <c r="C273" s="148"/>
      <c r="D273" s="148"/>
      <c r="E273" s="148"/>
    </row>
    <row r="274" spans="1:5" ht="15.75" hidden="1">
      <c r="A274" s="151"/>
      <c r="C274" s="148"/>
      <c r="D274" s="148"/>
      <c r="E274" s="148"/>
    </row>
    <row r="275" spans="1:5" ht="15.75" hidden="1">
      <c r="A275" s="151"/>
      <c r="C275" s="148"/>
      <c r="D275" s="148"/>
      <c r="E275" s="148"/>
    </row>
    <row r="276" spans="1:5" ht="15.75" hidden="1">
      <c r="A276" s="151"/>
      <c r="C276" s="148"/>
      <c r="D276" s="148"/>
      <c r="E276" s="148"/>
    </row>
    <row r="277" spans="1:5" ht="15.75" hidden="1">
      <c r="A277" s="151"/>
      <c r="C277" s="148"/>
      <c r="D277" s="148"/>
      <c r="E277" s="148"/>
    </row>
    <row r="278" spans="1:5" ht="15.75" hidden="1">
      <c r="A278" s="151"/>
      <c r="C278" s="148"/>
      <c r="D278" s="148"/>
      <c r="E278" s="148"/>
    </row>
    <row r="279" spans="1:5" ht="15.75" hidden="1">
      <c r="A279" s="151"/>
      <c r="C279" s="148"/>
      <c r="D279" s="148"/>
      <c r="E279" s="148"/>
    </row>
    <row r="280" spans="1:5" ht="15.75" hidden="1">
      <c r="A280" s="151"/>
      <c r="C280" s="148"/>
      <c r="D280" s="148"/>
      <c r="E280" s="148"/>
    </row>
    <row r="281" spans="1:5" ht="15.75" hidden="1">
      <c r="A281" s="151"/>
      <c r="C281" s="148"/>
      <c r="D281" s="148"/>
      <c r="E281" s="148"/>
    </row>
    <row r="282" spans="1:5" ht="15.75" hidden="1">
      <c r="A282" s="151"/>
    </row>
    <row r="283" spans="1:5" ht="15.75" hidden="1">
      <c r="A283" s="151"/>
    </row>
    <row r="284" spans="1:5" ht="15.75" hidden="1">
      <c r="A284" s="151"/>
    </row>
    <row r="285" spans="1:5" ht="15.75" hidden="1">
      <c r="A285" s="151"/>
    </row>
    <row r="286" spans="1:5" ht="15.75" hidden="1">
      <c r="A286" s="151"/>
    </row>
    <row r="287" spans="1:5" ht="15.75" hidden="1">
      <c r="A287" s="151"/>
    </row>
    <row r="288" spans="1:5" ht="15.75" hidden="1">
      <c r="A288" s="151"/>
    </row>
    <row r="289" spans="1:1" ht="15.75" hidden="1">
      <c r="A289" s="151"/>
    </row>
    <row r="290" spans="1:1" ht="15.75" hidden="1">
      <c r="A290" s="151"/>
    </row>
    <row r="291" spans="1:1" ht="15.75" hidden="1">
      <c r="A291" s="151"/>
    </row>
    <row r="292" spans="1:1" ht="15.75" hidden="1">
      <c r="A292" s="151"/>
    </row>
    <row r="293" spans="1:1" ht="15.75" hidden="1">
      <c r="A293" s="151"/>
    </row>
    <row r="294" spans="1:1" ht="15.75" hidden="1">
      <c r="A294" s="151"/>
    </row>
    <row r="295" spans="1:1" ht="15.75" hidden="1">
      <c r="A295" s="151"/>
    </row>
    <row r="296" spans="1:1" ht="15.75" hidden="1">
      <c r="A296" s="151"/>
    </row>
    <row r="297" spans="1:1" ht="15.75" hidden="1">
      <c r="A297" s="151"/>
    </row>
    <row r="298" spans="1:1" ht="15.75" hidden="1">
      <c r="A298" s="151"/>
    </row>
    <row r="299" spans="1:1" ht="15.75" hidden="1">
      <c r="A299" s="151"/>
    </row>
    <row r="300" spans="1:1" ht="15.75" hidden="1">
      <c r="A300" s="151"/>
    </row>
    <row r="301" spans="1:1" ht="15.75" hidden="1">
      <c r="A301" s="151"/>
    </row>
    <row r="302" spans="1:1" ht="15.75" hidden="1">
      <c r="A302" s="151"/>
    </row>
    <row r="303" spans="1:1" ht="15.75" hidden="1">
      <c r="A303" s="151"/>
    </row>
    <row r="304" spans="1:1" ht="15.75" hidden="1">
      <c r="A304" s="151"/>
    </row>
    <row r="305" spans="1:1" ht="15.75" hidden="1">
      <c r="A305" s="151"/>
    </row>
    <row r="306" spans="1:1" ht="15.75" hidden="1">
      <c r="A306" s="151"/>
    </row>
    <row r="307" spans="1:1" ht="15.75" hidden="1">
      <c r="A307" s="151"/>
    </row>
    <row r="308" spans="1:1" ht="15.75" hidden="1">
      <c r="A308" s="151"/>
    </row>
    <row r="309" spans="1:1" ht="15.75" hidden="1">
      <c r="A309" s="151"/>
    </row>
    <row r="310" spans="1:1" ht="15.75" hidden="1">
      <c r="A310" s="151"/>
    </row>
    <row r="311" spans="1:1" ht="15.75" hidden="1">
      <c r="A311" s="151"/>
    </row>
    <row r="312" spans="1:1" ht="15.75" hidden="1">
      <c r="A312" s="151"/>
    </row>
    <row r="313" spans="1:1" ht="15.75" hidden="1">
      <c r="A313" s="151"/>
    </row>
    <row r="314" spans="1:1" ht="15.75" hidden="1">
      <c r="A314" s="151"/>
    </row>
    <row r="315" spans="1:1" ht="15.75" hidden="1">
      <c r="A315" s="151"/>
    </row>
    <row r="316" spans="1:1" ht="15.75" hidden="1">
      <c r="A316" s="151"/>
    </row>
    <row r="317" spans="1:1" ht="15.75" hidden="1">
      <c r="A317" s="151"/>
    </row>
    <row r="318" spans="1:1" ht="15.75" hidden="1">
      <c r="A318" s="151"/>
    </row>
    <row r="319" spans="1:1" ht="15.75" hidden="1">
      <c r="A319" s="151"/>
    </row>
    <row r="320" spans="1:1" ht="15.75" hidden="1">
      <c r="A320" s="151"/>
    </row>
    <row r="321" spans="1:1" ht="15.75" hidden="1">
      <c r="A321" s="151"/>
    </row>
    <row r="322" spans="1:1" ht="15.75" hidden="1">
      <c r="A322" s="151"/>
    </row>
    <row r="323" spans="1:1" ht="15.75" hidden="1">
      <c r="A323" s="151"/>
    </row>
    <row r="324" spans="1:1" ht="15.75" hidden="1">
      <c r="A324" s="151"/>
    </row>
    <row r="325" spans="1:1" ht="15.75" hidden="1">
      <c r="A325" s="151"/>
    </row>
    <row r="326" spans="1:1" ht="15.75" hidden="1">
      <c r="A326" s="151"/>
    </row>
    <row r="327" spans="1:1" ht="15.75" hidden="1">
      <c r="A327" s="151"/>
    </row>
    <row r="328" spans="1:1" ht="15.75" hidden="1">
      <c r="A328" s="151"/>
    </row>
    <row r="329" spans="1:1" ht="15.75" hidden="1">
      <c r="A329" s="151"/>
    </row>
    <row r="330" spans="1:1" ht="15.75" hidden="1">
      <c r="A330" s="151"/>
    </row>
    <row r="331" spans="1:1" ht="15.75" hidden="1">
      <c r="A331" s="151"/>
    </row>
    <row r="332" spans="1:1" ht="15.75" hidden="1">
      <c r="A332" s="151"/>
    </row>
    <row r="333" spans="1:1" ht="15.75" hidden="1">
      <c r="A333" s="151"/>
    </row>
    <row r="334" spans="1:1" ht="15.75" hidden="1">
      <c r="A334" s="151"/>
    </row>
    <row r="335" spans="1:1" ht="15.75" hidden="1">
      <c r="A335" s="151"/>
    </row>
    <row r="336" spans="1:1" ht="15.75" hidden="1">
      <c r="A336" s="151"/>
    </row>
    <row r="337" spans="1:1" ht="15.75" hidden="1">
      <c r="A337" s="151"/>
    </row>
    <row r="338" spans="1:1" ht="15.75" hidden="1">
      <c r="A338" s="151"/>
    </row>
    <row r="339" spans="1:1" ht="15.75" hidden="1">
      <c r="A339" s="151"/>
    </row>
    <row r="340" spans="1:1" ht="15.75" hidden="1">
      <c r="A340" s="151"/>
    </row>
    <row r="341" spans="1:1" ht="15.75" hidden="1">
      <c r="A341" s="151"/>
    </row>
    <row r="342" spans="1:1" ht="15.75" hidden="1">
      <c r="A342" s="151"/>
    </row>
    <row r="343" spans="1:1" ht="15.75" hidden="1">
      <c r="A343" s="151"/>
    </row>
    <row r="344" spans="1:1" ht="15.75" hidden="1">
      <c r="A344" s="151"/>
    </row>
    <row r="345" spans="1:1" ht="15.75" hidden="1">
      <c r="A345" s="151"/>
    </row>
    <row r="346" spans="1:1" ht="15.75" hidden="1">
      <c r="A346" s="151"/>
    </row>
    <row r="347" spans="1:1" ht="15.75" hidden="1">
      <c r="A347" s="151"/>
    </row>
    <row r="348" spans="1:1" ht="15.75" hidden="1">
      <c r="A348" s="151"/>
    </row>
    <row r="349" spans="1:1" ht="15.75" hidden="1">
      <c r="A349" s="151"/>
    </row>
    <row r="350" spans="1:1" ht="15.75" hidden="1">
      <c r="A350" s="151"/>
    </row>
    <row r="351" spans="1:1" ht="15.75" hidden="1">
      <c r="A351" s="151"/>
    </row>
    <row r="352" spans="1:1" ht="15.75" hidden="1">
      <c r="A352" s="151"/>
    </row>
    <row r="353" spans="1:1" ht="15.75" hidden="1">
      <c r="A353" s="151"/>
    </row>
    <row r="354" spans="1:1" ht="15.75" hidden="1">
      <c r="A354" s="151"/>
    </row>
    <row r="355" spans="1:1" ht="15.75" hidden="1">
      <c r="A355" s="151"/>
    </row>
    <row r="356" spans="1:1" ht="15.75" hidden="1">
      <c r="A356" s="151"/>
    </row>
    <row r="357" spans="1:1" ht="15.75" hidden="1">
      <c r="A357" s="151"/>
    </row>
    <row r="358" spans="1:1" ht="15.75" hidden="1">
      <c r="A358" s="151"/>
    </row>
    <row r="359" spans="1:1" ht="15.75" hidden="1">
      <c r="A359" s="151"/>
    </row>
    <row r="360" spans="1:1" ht="15.75" hidden="1">
      <c r="A360" s="151"/>
    </row>
    <row r="361" spans="1:1" ht="15.75" hidden="1">
      <c r="A361" s="151"/>
    </row>
    <row r="362" spans="1:1" ht="15.75" hidden="1">
      <c r="A362" s="151"/>
    </row>
    <row r="363" spans="1:1" ht="15.75" hidden="1">
      <c r="A363" s="151"/>
    </row>
    <row r="364" spans="1:1" ht="15.75" hidden="1">
      <c r="A364" s="151"/>
    </row>
    <row r="365" spans="1:1" ht="15.75" hidden="1">
      <c r="A365" s="151"/>
    </row>
    <row r="366" spans="1:1" ht="15.75" hidden="1">
      <c r="A366" s="151"/>
    </row>
    <row r="367" spans="1:1" ht="15.75" hidden="1">
      <c r="A367" s="151"/>
    </row>
    <row r="368" spans="1:1" ht="15.75" hidden="1">
      <c r="A368" s="151"/>
    </row>
    <row r="369" spans="1:1" ht="15.75" hidden="1">
      <c r="A369" s="151"/>
    </row>
    <row r="370" spans="1:1" ht="15.75" hidden="1">
      <c r="A370" s="151"/>
    </row>
    <row r="371" spans="1:1" ht="15.75" hidden="1">
      <c r="A371" s="151"/>
    </row>
    <row r="372" spans="1:1" ht="15.75" hidden="1">
      <c r="A372" s="151"/>
    </row>
    <row r="373" spans="1:1" ht="15.75" hidden="1">
      <c r="A373" s="151"/>
    </row>
    <row r="374" spans="1:1" ht="15.75" hidden="1">
      <c r="A374" s="151"/>
    </row>
    <row r="375" spans="1:1" ht="15.75" hidden="1">
      <c r="A375" s="151"/>
    </row>
    <row r="376" spans="1:1" ht="15.75" hidden="1">
      <c r="A376" s="151"/>
    </row>
    <row r="377" spans="1:1" ht="15.75" hidden="1">
      <c r="A377" s="151"/>
    </row>
    <row r="378" spans="1:1" ht="15.75" hidden="1">
      <c r="A378" s="151"/>
    </row>
    <row r="379" spans="1:1" ht="15.75" hidden="1">
      <c r="A379" s="151"/>
    </row>
    <row r="380" spans="1:1" ht="15.75" hidden="1">
      <c r="A380" s="151"/>
    </row>
    <row r="381" spans="1:1" ht="15.75" hidden="1">
      <c r="A381" s="151"/>
    </row>
    <row r="382" spans="1:1" ht="15.75" hidden="1">
      <c r="A382" s="151"/>
    </row>
    <row r="383" spans="1:1" ht="15.75" hidden="1">
      <c r="A383" s="151"/>
    </row>
    <row r="384" spans="1:1" ht="15.75" hidden="1">
      <c r="A384" s="151"/>
    </row>
    <row r="385" spans="1:1" ht="15.75" hidden="1">
      <c r="A385" s="151"/>
    </row>
    <row r="386" spans="1:1" ht="15.75" hidden="1">
      <c r="A386" s="151"/>
    </row>
    <row r="387" spans="1:1" ht="15.75" hidden="1">
      <c r="A387" s="151"/>
    </row>
    <row r="388" spans="1:1" ht="15.75" hidden="1">
      <c r="A388" s="151"/>
    </row>
    <row r="389" spans="1:1" ht="15.75" hidden="1">
      <c r="A389" s="151"/>
    </row>
    <row r="390" spans="1:1" ht="15.75" hidden="1">
      <c r="A390" s="151"/>
    </row>
    <row r="391" spans="1:1" ht="15.75" hidden="1">
      <c r="A391" s="151"/>
    </row>
    <row r="392" spans="1:1" ht="15.75" hidden="1">
      <c r="A392" s="151"/>
    </row>
    <row r="393" spans="1:1" ht="15.75" hidden="1">
      <c r="A393" s="151"/>
    </row>
    <row r="394" spans="1:1" ht="15.75" hidden="1">
      <c r="A394" s="151"/>
    </row>
    <row r="395" spans="1:1" ht="15.75" hidden="1">
      <c r="A395" s="151"/>
    </row>
    <row r="396" spans="1:1" ht="15.75" hidden="1">
      <c r="A396" s="151"/>
    </row>
    <row r="397" spans="1:1" ht="15.75" hidden="1">
      <c r="A397" s="151"/>
    </row>
    <row r="398" spans="1:1" ht="15.75" hidden="1">
      <c r="A398" s="151"/>
    </row>
    <row r="399" spans="1:1" ht="15.75" hidden="1">
      <c r="A399" s="151"/>
    </row>
    <row r="400" spans="1:1" ht="15.75" hidden="1">
      <c r="A400" s="151"/>
    </row>
    <row r="401" spans="1:1" ht="15.75" hidden="1">
      <c r="A401" s="151"/>
    </row>
    <row r="402" spans="1:1" ht="15.75" hidden="1">
      <c r="A402" s="151"/>
    </row>
    <row r="403" spans="1:1" ht="15.75" hidden="1">
      <c r="A403" s="151"/>
    </row>
    <row r="404" spans="1:1" ht="15.75" hidden="1">
      <c r="A404" s="151"/>
    </row>
    <row r="405" spans="1:1" ht="15.75" hidden="1">
      <c r="A405" s="151"/>
    </row>
    <row r="406" spans="1:1" ht="15.75" hidden="1">
      <c r="A406" s="151"/>
    </row>
    <row r="407" spans="1:1" ht="15.75" hidden="1">
      <c r="A407" s="151"/>
    </row>
    <row r="408" spans="1:1" ht="15.75" hidden="1">
      <c r="A408" s="151"/>
    </row>
    <row r="409" spans="1:1" ht="15.75" hidden="1">
      <c r="A409" s="151"/>
    </row>
    <row r="410" spans="1:1" ht="15.75" hidden="1">
      <c r="A410" s="151"/>
    </row>
    <row r="411" spans="1:1" ht="15.75" hidden="1">
      <c r="A411" s="151"/>
    </row>
    <row r="412" spans="1:1" ht="15.75" hidden="1">
      <c r="A412" s="151"/>
    </row>
    <row r="413" spans="1:1" ht="15.75" hidden="1">
      <c r="A413" s="151"/>
    </row>
    <row r="414" spans="1:1" ht="15.75" hidden="1">
      <c r="A414" s="151"/>
    </row>
    <row r="415" spans="1:1" ht="15.75" hidden="1">
      <c r="A415" s="151"/>
    </row>
    <row r="416" spans="1:1" ht="15.75" hidden="1">
      <c r="A416" s="151"/>
    </row>
    <row r="417" spans="1:1" ht="15.75" hidden="1">
      <c r="A417" s="151"/>
    </row>
    <row r="418" spans="1:1" ht="15.75" hidden="1">
      <c r="A418" s="151"/>
    </row>
    <row r="419" spans="1:1" ht="15.75" hidden="1">
      <c r="A419" s="151"/>
    </row>
    <row r="420" spans="1:1" ht="15.75" hidden="1">
      <c r="A420" s="151"/>
    </row>
    <row r="421" spans="1:1" ht="15.75" hidden="1">
      <c r="A421" s="151"/>
    </row>
    <row r="422" spans="1:1" ht="15.75" hidden="1">
      <c r="A422" s="151"/>
    </row>
    <row r="423" spans="1:1" ht="15.75" hidden="1">
      <c r="A423" s="151"/>
    </row>
    <row r="424" spans="1:1" ht="15.75" hidden="1">
      <c r="A424" s="151"/>
    </row>
    <row r="425" spans="1:1" ht="15.75" hidden="1">
      <c r="A425" s="151"/>
    </row>
    <row r="426" spans="1:1" ht="15.75" hidden="1">
      <c r="A426" s="151"/>
    </row>
    <row r="427" spans="1:1" ht="15.75" hidden="1">
      <c r="A427" s="151"/>
    </row>
    <row r="428" spans="1:1" ht="15.75" hidden="1">
      <c r="A428" s="151"/>
    </row>
    <row r="429" spans="1:1" ht="15.75" hidden="1">
      <c r="A429" s="151"/>
    </row>
    <row r="430" spans="1:1" ht="15.75" hidden="1">
      <c r="A430" s="151"/>
    </row>
    <row r="431" spans="1:1" ht="15.75" hidden="1">
      <c r="A431" s="151"/>
    </row>
    <row r="432" spans="1:1" ht="15.75" hidden="1">
      <c r="A432" s="151"/>
    </row>
    <row r="433" spans="1:1" ht="15.75" hidden="1">
      <c r="A433" s="151"/>
    </row>
    <row r="434" spans="1:1" ht="15.75" hidden="1">
      <c r="A434" s="151"/>
    </row>
    <row r="435" spans="1:1" ht="15.75" hidden="1">
      <c r="A435" s="151"/>
    </row>
    <row r="436" spans="1:1" ht="15.75" hidden="1">
      <c r="A436" s="151"/>
    </row>
    <row r="437" spans="1:1" ht="15.75" hidden="1">
      <c r="A437" s="151"/>
    </row>
    <row r="438" spans="1:1" ht="15.75" hidden="1">
      <c r="A438" s="151"/>
    </row>
    <row r="439" spans="1:1" ht="15.75" hidden="1">
      <c r="A439" s="151"/>
    </row>
    <row r="440" spans="1:1" ht="15.75" hidden="1">
      <c r="A440" s="151"/>
    </row>
    <row r="441" spans="1:1" ht="15.75" hidden="1">
      <c r="A441" s="151"/>
    </row>
    <row r="442" spans="1:1" ht="15.75" hidden="1">
      <c r="A442" s="151"/>
    </row>
    <row r="443" spans="1:1" ht="15.75" hidden="1">
      <c r="A443" s="151"/>
    </row>
    <row r="444" spans="1:1" ht="15.75" hidden="1">
      <c r="A444" s="151"/>
    </row>
    <row r="445" spans="1:1" ht="15.75" hidden="1">
      <c r="A445" s="151"/>
    </row>
    <row r="446" spans="1:1" ht="15.75" hidden="1">
      <c r="A446" s="151"/>
    </row>
    <row r="447" spans="1:1" ht="15.75" hidden="1">
      <c r="A447" s="151"/>
    </row>
    <row r="448" spans="1:1" ht="15.75" hidden="1">
      <c r="A448" s="151"/>
    </row>
    <row r="449" spans="1:1" ht="15.75" hidden="1">
      <c r="A449" s="151"/>
    </row>
    <row r="450" spans="1:1" ht="15.75" hidden="1">
      <c r="A450" s="151"/>
    </row>
    <row r="451" spans="1:1" ht="15.75" hidden="1">
      <c r="A451" s="151"/>
    </row>
    <row r="452" spans="1:1" ht="15.75" hidden="1">
      <c r="A452" s="151"/>
    </row>
    <row r="453" spans="1:1" ht="15.75" hidden="1">
      <c r="A453" s="151"/>
    </row>
    <row r="454" spans="1:1" ht="15.75" hidden="1">
      <c r="A454" s="151"/>
    </row>
    <row r="455" spans="1:1" ht="15.75" hidden="1">
      <c r="A455" s="151"/>
    </row>
    <row r="456" spans="1:1" ht="15.75" hidden="1">
      <c r="A456" s="151"/>
    </row>
    <row r="457" spans="1:1" ht="15.75" hidden="1">
      <c r="A457" s="151"/>
    </row>
    <row r="458" spans="1:1" ht="15.75" hidden="1">
      <c r="A458" s="151"/>
    </row>
    <row r="459" spans="1:1" ht="15.75" hidden="1">
      <c r="A459" s="151"/>
    </row>
    <row r="460" spans="1:1" ht="15.75" hidden="1">
      <c r="A460" s="151"/>
    </row>
    <row r="461" spans="1:1" ht="15.75" hidden="1">
      <c r="A461" s="151"/>
    </row>
    <row r="462" spans="1:1" ht="15.75" hidden="1">
      <c r="A462" s="151"/>
    </row>
    <row r="463" spans="1:1" ht="15.75" hidden="1">
      <c r="A463" s="151"/>
    </row>
    <row r="464" spans="1:1" ht="15.75" hidden="1">
      <c r="A464" s="151"/>
    </row>
    <row r="465" spans="1:1" ht="15.75" hidden="1">
      <c r="A465" s="151"/>
    </row>
    <row r="466" spans="1:1" ht="15.75" hidden="1">
      <c r="A466" s="151"/>
    </row>
    <row r="467" spans="1:1" ht="15.75" hidden="1">
      <c r="A467" s="151"/>
    </row>
    <row r="468" spans="1:1" ht="15.75" hidden="1">
      <c r="A468" s="151"/>
    </row>
    <row r="469" spans="1:1" ht="15.75" hidden="1">
      <c r="A469" s="151"/>
    </row>
    <row r="470" spans="1:1" ht="15.75" hidden="1">
      <c r="A470" s="151"/>
    </row>
    <row r="471" spans="1:1" ht="15.75" hidden="1">
      <c r="A471" s="151"/>
    </row>
    <row r="472" spans="1:1" ht="15.75" hidden="1">
      <c r="A472" s="151"/>
    </row>
    <row r="473" spans="1:1" ht="15.75" hidden="1">
      <c r="A473" s="151"/>
    </row>
    <row r="474" spans="1:1" ht="15.75" hidden="1">
      <c r="A474" s="151"/>
    </row>
    <row r="475" spans="1:1" ht="15.75" hidden="1">
      <c r="A475" s="151"/>
    </row>
    <row r="476" spans="1:1" ht="15.75" hidden="1">
      <c r="A476" s="151"/>
    </row>
    <row r="477" spans="1:1" ht="15.75" hidden="1">
      <c r="A477" s="151"/>
    </row>
    <row r="478" spans="1:1" ht="15.75" hidden="1">
      <c r="A478" s="151"/>
    </row>
    <row r="479" spans="1:1" ht="15.75" hidden="1">
      <c r="A479" s="151"/>
    </row>
    <row r="480" spans="1:1" ht="15.75" hidden="1">
      <c r="A480" s="151"/>
    </row>
    <row r="481" spans="1:1" ht="15.75" hidden="1">
      <c r="A481" s="151"/>
    </row>
    <row r="482" spans="1:1" ht="15.75" hidden="1">
      <c r="A482" s="151"/>
    </row>
    <row r="483" spans="1:1" ht="15.75" hidden="1">
      <c r="A483" s="151"/>
    </row>
    <row r="484" spans="1:1" ht="15.75" hidden="1">
      <c r="A484" s="151"/>
    </row>
    <row r="485" spans="1:1" ht="15.75" hidden="1">
      <c r="A485" s="151"/>
    </row>
    <row r="486" spans="1:1" ht="15.75" hidden="1">
      <c r="A486" s="151"/>
    </row>
    <row r="487" spans="1:1" ht="15.75" hidden="1">
      <c r="A487" s="151"/>
    </row>
    <row r="488" spans="1:1" ht="15.75" hidden="1">
      <c r="A488" s="151"/>
    </row>
    <row r="489" spans="1:1" ht="15.75" hidden="1">
      <c r="A489" s="151"/>
    </row>
    <row r="490" spans="1:1" ht="15.75" hidden="1">
      <c r="A490" s="151"/>
    </row>
    <row r="491" spans="1:1" ht="15.75" hidden="1">
      <c r="A491" s="151"/>
    </row>
    <row r="492" spans="1:1" ht="15.75" hidden="1">
      <c r="A492" s="151"/>
    </row>
    <row r="493" spans="1:1" ht="15.75" hidden="1">
      <c r="A493" s="151"/>
    </row>
    <row r="494" spans="1:1" ht="15.75" hidden="1">
      <c r="A494" s="151"/>
    </row>
    <row r="495" spans="1:1" ht="15.75" hidden="1">
      <c r="A495" s="151"/>
    </row>
    <row r="496" spans="1:1" ht="15.75" hidden="1">
      <c r="A496" s="151"/>
    </row>
    <row r="497" spans="1:1" ht="15.75" hidden="1">
      <c r="A497" s="151"/>
    </row>
    <row r="498" spans="1:1" ht="15.75" hidden="1">
      <c r="A498" s="151"/>
    </row>
    <row r="499" spans="1:1" ht="15.75" hidden="1">
      <c r="A499" s="151"/>
    </row>
    <row r="500" spans="1:1" ht="15.75" hidden="1">
      <c r="A500" s="151"/>
    </row>
    <row r="501" spans="1:1" ht="15.75" hidden="1">
      <c r="A501" s="151"/>
    </row>
    <row r="502" spans="1:1" ht="15.75" hidden="1">
      <c r="A502" s="151"/>
    </row>
    <row r="503" spans="1:1" ht="15.75" hidden="1">
      <c r="A503" s="151"/>
    </row>
    <row r="504" spans="1:1" ht="15.75" hidden="1">
      <c r="A504" s="151"/>
    </row>
    <row r="505" spans="1:1" ht="15.75" hidden="1">
      <c r="A505" s="151"/>
    </row>
    <row r="506" spans="1:1" ht="15.75" hidden="1">
      <c r="A506" s="151"/>
    </row>
    <row r="507" spans="1:1" ht="15.75" hidden="1">
      <c r="A507" s="151"/>
    </row>
    <row r="508" spans="1:1" ht="15.75" hidden="1">
      <c r="A508" s="151"/>
    </row>
    <row r="509" spans="1:1" ht="15.75" hidden="1">
      <c r="A509" s="151"/>
    </row>
    <row r="510" spans="1:1" ht="15.75" hidden="1">
      <c r="A510" s="151"/>
    </row>
    <row r="511" spans="1:1" ht="15.75" hidden="1">
      <c r="A511" s="151"/>
    </row>
    <row r="512" spans="1:1" ht="15.75" hidden="1">
      <c r="A512" s="151"/>
    </row>
    <row r="513" spans="1:1" ht="15.75" hidden="1">
      <c r="A513" s="151"/>
    </row>
    <row r="514" spans="1:1" ht="15.75" hidden="1">
      <c r="A514" s="151"/>
    </row>
    <row r="515" spans="1:1" ht="15.75" hidden="1">
      <c r="A515" s="151"/>
    </row>
    <row r="516" spans="1:1" ht="15.75" hidden="1">
      <c r="A516" s="151"/>
    </row>
    <row r="517" spans="1:1" ht="15.75" hidden="1">
      <c r="A517" s="151"/>
    </row>
    <row r="518" spans="1:1" ht="15.75" hidden="1">
      <c r="A518" s="151"/>
    </row>
    <row r="519" spans="1:1" ht="15.75" hidden="1">
      <c r="A519" s="151"/>
    </row>
    <row r="520" spans="1:1" ht="15.75" hidden="1">
      <c r="A520" s="151"/>
    </row>
    <row r="521" spans="1:1" ht="15.75" hidden="1">
      <c r="A521" s="151"/>
    </row>
    <row r="522" spans="1:1" ht="15.75" hidden="1">
      <c r="A522" s="151"/>
    </row>
    <row r="523" spans="1:1" ht="15.75" hidden="1">
      <c r="A523" s="151"/>
    </row>
    <row r="524" spans="1:1" ht="15.75" hidden="1">
      <c r="A524" s="151"/>
    </row>
    <row r="525" spans="1:1" ht="15.75" hidden="1">
      <c r="A525" s="151"/>
    </row>
    <row r="526" spans="1:1" ht="15.75" hidden="1">
      <c r="A526" s="151"/>
    </row>
    <row r="527" spans="1:1" ht="15.75" hidden="1">
      <c r="A527" s="151"/>
    </row>
    <row r="528" spans="1:1" ht="15.75" hidden="1">
      <c r="A528" s="151"/>
    </row>
    <row r="529" spans="1:1" ht="15.75" hidden="1">
      <c r="A529" s="151"/>
    </row>
    <row r="530" spans="1:1" ht="15.75" hidden="1">
      <c r="A530" s="151"/>
    </row>
    <row r="531" spans="1:1" ht="15.75" hidden="1">
      <c r="A531" s="151"/>
    </row>
    <row r="532" spans="1:1" ht="15.75" hidden="1">
      <c r="A532" s="151"/>
    </row>
    <row r="533" spans="1:1" ht="15.75" hidden="1">
      <c r="A533" s="151"/>
    </row>
    <row r="534" spans="1:1" ht="15.75" hidden="1">
      <c r="A534" s="151"/>
    </row>
    <row r="535" spans="1:1" ht="15.75" hidden="1">
      <c r="A535" s="151"/>
    </row>
    <row r="536" spans="1:1" ht="15.75" hidden="1">
      <c r="A536" s="151"/>
    </row>
    <row r="537" spans="1:1" ht="15.75" hidden="1">
      <c r="A537" s="151"/>
    </row>
    <row r="538" spans="1:1" ht="15.75" hidden="1">
      <c r="A538" s="151"/>
    </row>
    <row r="539" spans="1:1" ht="15.75" hidden="1">
      <c r="A539" s="151"/>
    </row>
    <row r="540" spans="1:1" ht="15.75" hidden="1">
      <c r="A540" s="151"/>
    </row>
    <row r="541" spans="1:1" ht="15.75" hidden="1">
      <c r="A541" s="151"/>
    </row>
    <row r="542" spans="1:1" ht="15.75" hidden="1">
      <c r="A542" s="151"/>
    </row>
    <row r="543" spans="1:1" ht="15.75" hidden="1">
      <c r="A543" s="151"/>
    </row>
    <row r="544" spans="1:1" ht="15.75" hidden="1">
      <c r="A544" s="151"/>
    </row>
    <row r="545" spans="1:1" ht="15.75" hidden="1">
      <c r="A545" s="151"/>
    </row>
    <row r="546" spans="1:1" ht="15.75" hidden="1">
      <c r="A546" s="151"/>
    </row>
    <row r="547" spans="1:1" ht="15.75" hidden="1">
      <c r="A547" s="151"/>
    </row>
    <row r="548" spans="1:1" ht="15.75" hidden="1">
      <c r="A548" s="151"/>
    </row>
    <row r="549" spans="1:1" ht="15.75" hidden="1">
      <c r="A549" s="151"/>
    </row>
    <row r="550" spans="1:1" ht="15.75" hidden="1">
      <c r="A550" s="151"/>
    </row>
    <row r="551" spans="1:1" ht="15.75" hidden="1">
      <c r="A551" s="151"/>
    </row>
    <row r="552" spans="1:1" ht="15.75" hidden="1">
      <c r="A552" s="151"/>
    </row>
    <row r="553" spans="1:1" ht="15.75" hidden="1">
      <c r="A553" s="151"/>
    </row>
    <row r="554" spans="1:1" ht="15.75" hidden="1">
      <c r="A554" s="151"/>
    </row>
    <row r="555" spans="1:1" ht="15.75" hidden="1">
      <c r="A555" s="151"/>
    </row>
    <row r="556" spans="1:1" ht="15.75" hidden="1">
      <c r="A556" s="151"/>
    </row>
    <row r="557" spans="1:1" ht="15.75" hidden="1">
      <c r="A557" s="151"/>
    </row>
    <row r="558" spans="1:1" ht="15.75" hidden="1">
      <c r="A558" s="151"/>
    </row>
    <row r="559" spans="1:1" ht="15.75" hidden="1">
      <c r="A559" s="151"/>
    </row>
    <row r="560" spans="1:1" ht="15.75" hidden="1">
      <c r="A560" s="151"/>
    </row>
    <row r="561" spans="1:1" ht="15.75" hidden="1">
      <c r="A561" s="151"/>
    </row>
    <row r="562" spans="1:1" ht="15.75" hidden="1">
      <c r="A562" s="151"/>
    </row>
    <row r="563" spans="1:1" ht="15.75" hidden="1">
      <c r="A563" s="151"/>
    </row>
    <row r="564" spans="1:1" ht="15.75" hidden="1">
      <c r="A564" s="151"/>
    </row>
    <row r="565" spans="1:1" ht="15.75" hidden="1">
      <c r="A565" s="151"/>
    </row>
    <row r="566" spans="1:1" ht="15.75" hidden="1">
      <c r="A566" s="151"/>
    </row>
    <row r="567" spans="1:1" ht="15.75" hidden="1">
      <c r="A567" s="151"/>
    </row>
    <row r="568" spans="1:1" ht="15.75" hidden="1">
      <c r="A568" s="151"/>
    </row>
    <row r="569" spans="1:1" ht="15.75" hidden="1">
      <c r="A569" s="151"/>
    </row>
    <row r="570" spans="1:1" ht="15.75" hidden="1">
      <c r="A570" s="151"/>
    </row>
    <row r="571" spans="1:1" ht="15.75" hidden="1">
      <c r="A571" s="151"/>
    </row>
    <row r="572" spans="1:1" ht="15.75" hidden="1">
      <c r="A572" s="151"/>
    </row>
    <row r="573" spans="1:1" ht="15.75" hidden="1">
      <c r="A573" s="151"/>
    </row>
    <row r="574" spans="1:1" ht="15.75" hidden="1">
      <c r="A574" s="151"/>
    </row>
    <row r="575" spans="1:1" ht="15.75" hidden="1">
      <c r="A575" s="151"/>
    </row>
    <row r="576" spans="1:1" ht="15.75" hidden="1">
      <c r="A576" s="151"/>
    </row>
    <row r="577" spans="1:1" ht="15.75" hidden="1">
      <c r="A577" s="151"/>
    </row>
    <row r="578" spans="1:1" ht="15.75" hidden="1">
      <c r="A578" s="151"/>
    </row>
    <row r="579" spans="1:1" ht="15.75" hidden="1">
      <c r="A579" s="151"/>
    </row>
    <row r="580" spans="1:1" ht="15.75" hidden="1">
      <c r="A580" s="151"/>
    </row>
    <row r="581" spans="1:1" ht="15.75" hidden="1">
      <c r="A581" s="151"/>
    </row>
    <row r="582" spans="1:1" ht="15.75" hidden="1">
      <c r="A582" s="151"/>
    </row>
    <row r="583" spans="1:1" ht="15.75" hidden="1">
      <c r="A583" s="151"/>
    </row>
    <row r="584" spans="1:1" ht="15.75" hidden="1">
      <c r="A584" s="151"/>
    </row>
    <row r="585" spans="1:1" ht="15.75" hidden="1">
      <c r="A585" s="151"/>
    </row>
    <row r="586" spans="1:1" ht="15.75" hidden="1">
      <c r="A586" s="151"/>
    </row>
    <row r="587" spans="1:1" ht="15.75" hidden="1">
      <c r="A587" s="151"/>
    </row>
    <row r="588" spans="1:1" ht="15.75" hidden="1">
      <c r="A588" s="151"/>
    </row>
    <row r="589" spans="1:1" ht="15.75" hidden="1">
      <c r="A589" s="151"/>
    </row>
    <row r="590" spans="1:1" ht="15.75" hidden="1">
      <c r="A590" s="151"/>
    </row>
    <row r="591" spans="1:1" ht="15.75" hidden="1">
      <c r="A591" s="151"/>
    </row>
    <row r="592" spans="1:1" ht="15.75" hidden="1">
      <c r="A592" s="151"/>
    </row>
    <row r="593" spans="1:1" ht="15.75" hidden="1">
      <c r="A593" s="151"/>
    </row>
    <row r="594" spans="1:1" ht="15.75" hidden="1">
      <c r="A594" s="151"/>
    </row>
    <row r="595" spans="1:1" ht="15.75" hidden="1">
      <c r="A595" s="151"/>
    </row>
    <row r="596" spans="1:1" ht="15.75" hidden="1">
      <c r="A596" s="151"/>
    </row>
    <row r="597" spans="1:1" ht="15.75" hidden="1">
      <c r="A597" s="151"/>
    </row>
    <row r="598" spans="1:1" ht="15.75" hidden="1">
      <c r="A598" s="151"/>
    </row>
    <row r="599" spans="1:1" ht="15.75" hidden="1">
      <c r="A599" s="151"/>
    </row>
    <row r="600" spans="1:1" ht="15.75" hidden="1">
      <c r="A600" s="151"/>
    </row>
    <row r="601" spans="1:1" ht="15.75" hidden="1">
      <c r="A601" s="151"/>
    </row>
    <row r="602" spans="1:1" ht="15.75" hidden="1">
      <c r="A602" s="151"/>
    </row>
    <row r="603" spans="1:1" ht="15.75" hidden="1">
      <c r="A603" s="151"/>
    </row>
    <row r="604" spans="1:1" ht="15.75" hidden="1">
      <c r="A604" s="151"/>
    </row>
    <row r="605" spans="1:1" ht="15.75" hidden="1">
      <c r="A605" s="151"/>
    </row>
    <row r="606" spans="1:1" ht="15.75" hidden="1">
      <c r="A606" s="151"/>
    </row>
    <row r="607" spans="1:1" ht="15.75" hidden="1">
      <c r="A607" s="151"/>
    </row>
    <row r="608" spans="1:1" ht="15.75" hidden="1">
      <c r="A608" s="151"/>
    </row>
    <row r="609" spans="1:1" ht="15.75" hidden="1">
      <c r="A609" s="151"/>
    </row>
    <row r="610" spans="1:1" ht="15.75" hidden="1">
      <c r="A610" s="151"/>
    </row>
    <row r="611" spans="1:1" ht="15.75" hidden="1">
      <c r="A611" s="151"/>
    </row>
    <row r="612" spans="1:1" ht="15.75" hidden="1">
      <c r="A612" s="151"/>
    </row>
    <row r="613" spans="1:1" ht="15.75" hidden="1">
      <c r="A613" s="151"/>
    </row>
    <row r="614" spans="1:1" ht="15.75" hidden="1">
      <c r="A614" s="151"/>
    </row>
    <row r="615" spans="1:1" ht="15.75" hidden="1">
      <c r="A615" s="151"/>
    </row>
    <row r="616" spans="1:1" ht="15.75" hidden="1">
      <c r="A616" s="151"/>
    </row>
    <row r="617" spans="1:1" ht="15.75" hidden="1">
      <c r="A617" s="151"/>
    </row>
    <row r="618" spans="1:1" ht="15.75" hidden="1">
      <c r="A618" s="151"/>
    </row>
    <row r="619" spans="1:1" ht="15.75" hidden="1">
      <c r="A619" s="151"/>
    </row>
    <row r="620" spans="1:1" ht="15.75" hidden="1">
      <c r="A620" s="151"/>
    </row>
    <row r="621" spans="1:1" ht="15.75" hidden="1">
      <c r="A621" s="151"/>
    </row>
    <row r="622" spans="1:1" ht="15.75" hidden="1">
      <c r="A622" s="151"/>
    </row>
    <row r="623" spans="1:1" ht="15.75" hidden="1">
      <c r="A623" s="151"/>
    </row>
    <row r="624" spans="1:1" ht="15.75" hidden="1">
      <c r="A624" s="151"/>
    </row>
    <row r="625" spans="1:1" ht="15.75" hidden="1">
      <c r="A625" s="151"/>
    </row>
    <row r="626" spans="1:1" ht="15.75" hidden="1">
      <c r="A626" s="151"/>
    </row>
    <row r="627" spans="1:1" ht="15.75" hidden="1">
      <c r="A627" s="151"/>
    </row>
    <row r="628" spans="1:1" ht="15.75" hidden="1">
      <c r="A628" s="151"/>
    </row>
    <row r="629" spans="1:1" ht="15.75" hidden="1">
      <c r="A629" s="151"/>
    </row>
    <row r="630" spans="1:1" ht="15.75" hidden="1">
      <c r="A630" s="151"/>
    </row>
    <row r="631" spans="1:1" ht="15.75" hidden="1">
      <c r="A631" s="151"/>
    </row>
    <row r="632" spans="1:1" ht="15.75" hidden="1">
      <c r="A632" s="151"/>
    </row>
    <row r="633" spans="1:1" ht="15.75" hidden="1">
      <c r="A633" s="151"/>
    </row>
    <row r="634" spans="1:1" ht="15.75" hidden="1">
      <c r="A634" s="151"/>
    </row>
    <row r="635" spans="1:1" ht="15.75" hidden="1">
      <c r="A635" s="151"/>
    </row>
    <row r="636" spans="1:1" ht="15.75" hidden="1">
      <c r="A636" s="151"/>
    </row>
    <row r="637" spans="1:1" ht="15.75" hidden="1">
      <c r="A637" s="151"/>
    </row>
    <row r="638" spans="1:1" ht="15.75" hidden="1">
      <c r="A638" s="151"/>
    </row>
    <row r="639" spans="1:1" ht="15.75" hidden="1">
      <c r="A639" s="151"/>
    </row>
    <row r="640" spans="1:1" ht="15.75" hidden="1">
      <c r="A640" s="151"/>
    </row>
    <row r="641" spans="1:1" ht="15.75" hidden="1">
      <c r="A641" s="151"/>
    </row>
    <row r="642" spans="1:1" ht="15.75" hidden="1">
      <c r="A642" s="151"/>
    </row>
    <row r="643" spans="1:1" ht="15.75" hidden="1">
      <c r="A643" s="151"/>
    </row>
    <row r="644" spans="1:1" ht="15.75" hidden="1">
      <c r="A644" s="151"/>
    </row>
    <row r="645" spans="1:1" ht="15.75" hidden="1">
      <c r="A645" s="151"/>
    </row>
    <row r="646" spans="1:1" ht="15.75" hidden="1">
      <c r="A646" s="151"/>
    </row>
    <row r="647" spans="1:1" ht="15.75" hidden="1">
      <c r="A647" s="151"/>
    </row>
    <row r="648" spans="1:1" ht="15.75" hidden="1">
      <c r="A648" s="151"/>
    </row>
    <row r="649" spans="1:1" ht="15.75" hidden="1">
      <c r="A649" s="151"/>
    </row>
    <row r="650" spans="1:1" ht="15.75" hidden="1">
      <c r="A650" s="151"/>
    </row>
    <row r="651" spans="1:1" ht="15.75" hidden="1">
      <c r="A651" s="151"/>
    </row>
    <row r="652" spans="1:1" ht="15.75" hidden="1">
      <c r="A652" s="151"/>
    </row>
    <row r="653" spans="1:1" ht="15.75" hidden="1">
      <c r="A653" s="151"/>
    </row>
    <row r="654" spans="1:1" ht="15.75" hidden="1">
      <c r="A654" s="151"/>
    </row>
    <row r="655" spans="1:1" ht="15.75" hidden="1">
      <c r="A655" s="151"/>
    </row>
    <row r="656" spans="1:1" ht="15.75" hidden="1">
      <c r="A656" s="151"/>
    </row>
    <row r="657" spans="1:1" ht="15.75" hidden="1">
      <c r="A657" s="151"/>
    </row>
    <row r="658" spans="1:1" ht="15.75" hidden="1">
      <c r="A658" s="151"/>
    </row>
    <row r="659" spans="1:1" ht="15.75" hidden="1">
      <c r="A659" s="151"/>
    </row>
    <row r="660" spans="1:1" ht="15.75" hidden="1">
      <c r="A660" s="151"/>
    </row>
    <row r="661" spans="1:1" ht="15.75" hidden="1">
      <c r="A661" s="151"/>
    </row>
    <row r="662" spans="1:1" ht="15.75" hidden="1">
      <c r="A662" s="151"/>
    </row>
    <row r="663" spans="1:1" ht="15.75" hidden="1">
      <c r="A663" s="151"/>
    </row>
    <row r="664" spans="1:1" ht="15.75" hidden="1">
      <c r="A664" s="151"/>
    </row>
    <row r="665" spans="1:1" ht="15.75" hidden="1">
      <c r="A665" s="151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WVS698"/>
  <sheetViews>
    <sheetView workbookViewId="0">
      <selection activeCell="B14" sqref="B14"/>
    </sheetView>
  </sheetViews>
  <sheetFormatPr defaultColWidth="0" defaultRowHeight="9" zeroHeight="1"/>
  <cols>
    <col min="1" max="1" width="33.140625" style="551" customWidth="1"/>
    <col min="2" max="2" width="8.7109375" style="551" customWidth="1"/>
    <col min="3" max="6" width="8.7109375" style="519" customWidth="1"/>
    <col min="7" max="7" width="8.7109375" style="520" customWidth="1"/>
    <col min="8" max="11" width="8.7109375" style="519" customWidth="1"/>
    <col min="12" max="257" width="33.140625" style="519" hidden="1"/>
    <col min="258" max="267" width="8.7109375" style="519" hidden="1"/>
    <col min="268" max="513" width="33.140625" style="519" hidden="1"/>
    <col min="514" max="523" width="8.7109375" style="519" hidden="1"/>
    <col min="524" max="769" width="33.140625" style="519" hidden="1"/>
    <col min="770" max="779" width="8.7109375" style="519" hidden="1"/>
    <col min="780" max="1025" width="33.140625" style="519" hidden="1"/>
    <col min="1026" max="1035" width="8.7109375" style="519" hidden="1"/>
    <col min="1036" max="1281" width="33.140625" style="519" hidden="1"/>
    <col min="1282" max="1291" width="8.7109375" style="519" hidden="1"/>
    <col min="1292" max="1537" width="33.140625" style="519" hidden="1"/>
    <col min="1538" max="1547" width="8.7109375" style="519" hidden="1"/>
    <col min="1548" max="1793" width="33.140625" style="519" hidden="1"/>
    <col min="1794" max="1803" width="8.7109375" style="519" hidden="1"/>
    <col min="1804" max="2049" width="33.140625" style="519" hidden="1"/>
    <col min="2050" max="2059" width="8.7109375" style="519" hidden="1"/>
    <col min="2060" max="2305" width="33.140625" style="519" hidden="1"/>
    <col min="2306" max="2315" width="8.7109375" style="519" hidden="1"/>
    <col min="2316" max="2561" width="33.140625" style="519" hidden="1"/>
    <col min="2562" max="2571" width="8.7109375" style="519" hidden="1"/>
    <col min="2572" max="2817" width="33.140625" style="519" hidden="1"/>
    <col min="2818" max="2827" width="8.7109375" style="519" hidden="1"/>
    <col min="2828" max="3073" width="33.140625" style="519" hidden="1"/>
    <col min="3074" max="3083" width="8.7109375" style="519" hidden="1"/>
    <col min="3084" max="3329" width="33.140625" style="519" hidden="1"/>
    <col min="3330" max="3339" width="8.7109375" style="519" hidden="1"/>
    <col min="3340" max="3585" width="33.140625" style="519" hidden="1"/>
    <col min="3586" max="3595" width="8.7109375" style="519" hidden="1"/>
    <col min="3596" max="3841" width="33.140625" style="519" hidden="1"/>
    <col min="3842" max="3851" width="8.7109375" style="519" hidden="1"/>
    <col min="3852" max="4097" width="33.140625" style="519" hidden="1"/>
    <col min="4098" max="4107" width="8.7109375" style="519" hidden="1"/>
    <col min="4108" max="4353" width="33.140625" style="519" hidden="1"/>
    <col min="4354" max="4363" width="8.7109375" style="519" hidden="1"/>
    <col min="4364" max="4609" width="33.140625" style="519" hidden="1"/>
    <col min="4610" max="4619" width="8.7109375" style="519" hidden="1"/>
    <col min="4620" max="4865" width="33.140625" style="519" hidden="1"/>
    <col min="4866" max="4875" width="8.7109375" style="519" hidden="1"/>
    <col min="4876" max="5121" width="33.140625" style="519" hidden="1"/>
    <col min="5122" max="5131" width="8.7109375" style="519" hidden="1"/>
    <col min="5132" max="5377" width="33.140625" style="519" hidden="1"/>
    <col min="5378" max="5387" width="8.7109375" style="519" hidden="1"/>
    <col min="5388" max="5633" width="33.140625" style="519" hidden="1"/>
    <col min="5634" max="5643" width="8.7109375" style="519" hidden="1"/>
    <col min="5644" max="5889" width="33.140625" style="519" hidden="1"/>
    <col min="5890" max="5899" width="8.7109375" style="519" hidden="1"/>
    <col min="5900" max="6145" width="33.140625" style="519" hidden="1"/>
    <col min="6146" max="6155" width="8.7109375" style="519" hidden="1"/>
    <col min="6156" max="6401" width="33.140625" style="519" hidden="1"/>
    <col min="6402" max="6411" width="8.7109375" style="519" hidden="1"/>
    <col min="6412" max="6657" width="33.140625" style="519" hidden="1"/>
    <col min="6658" max="6667" width="8.7109375" style="519" hidden="1"/>
    <col min="6668" max="6913" width="33.140625" style="519" hidden="1"/>
    <col min="6914" max="6923" width="8.7109375" style="519" hidden="1"/>
    <col min="6924" max="7169" width="33.140625" style="519" hidden="1"/>
    <col min="7170" max="7179" width="8.7109375" style="519" hidden="1"/>
    <col min="7180" max="7425" width="33.140625" style="519" hidden="1"/>
    <col min="7426" max="7435" width="8.7109375" style="519" hidden="1"/>
    <col min="7436" max="7681" width="33.140625" style="519" hidden="1"/>
    <col min="7682" max="7691" width="8.7109375" style="519" hidden="1"/>
    <col min="7692" max="7937" width="33.140625" style="519" hidden="1"/>
    <col min="7938" max="7947" width="8.7109375" style="519" hidden="1"/>
    <col min="7948" max="8193" width="33.140625" style="519" hidden="1"/>
    <col min="8194" max="8203" width="8.7109375" style="519" hidden="1"/>
    <col min="8204" max="8449" width="33.140625" style="519" hidden="1"/>
    <col min="8450" max="8459" width="8.7109375" style="519" hidden="1"/>
    <col min="8460" max="8705" width="33.140625" style="519" hidden="1"/>
    <col min="8706" max="8715" width="8.7109375" style="519" hidden="1"/>
    <col min="8716" max="8961" width="33.140625" style="519" hidden="1"/>
    <col min="8962" max="8971" width="8.7109375" style="519" hidden="1"/>
    <col min="8972" max="9217" width="33.140625" style="519" hidden="1"/>
    <col min="9218" max="9227" width="8.7109375" style="519" hidden="1"/>
    <col min="9228" max="9473" width="33.140625" style="519" hidden="1"/>
    <col min="9474" max="9483" width="8.7109375" style="519" hidden="1"/>
    <col min="9484" max="9729" width="33.140625" style="519" hidden="1"/>
    <col min="9730" max="9739" width="8.7109375" style="519" hidden="1"/>
    <col min="9740" max="9985" width="33.140625" style="519" hidden="1"/>
    <col min="9986" max="9995" width="8.7109375" style="519" hidden="1"/>
    <col min="9996" max="10241" width="33.140625" style="519" hidden="1"/>
    <col min="10242" max="10251" width="8.7109375" style="519" hidden="1"/>
    <col min="10252" max="10497" width="33.140625" style="519" hidden="1"/>
    <col min="10498" max="10507" width="8.7109375" style="519" hidden="1"/>
    <col min="10508" max="10753" width="33.140625" style="519" hidden="1"/>
    <col min="10754" max="10763" width="8.7109375" style="519" hidden="1"/>
    <col min="10764" max="11009" width="33.140625" style="519" hidden="1"/>
    <col min="11010" max="11019" width="8.7109375" style="519" hidden="1"/>
    <col min="11020" max="11265" width="33.140625" style="519" hidden="1"/>
    <col min="11266" max="11275" width="8.7109375" style="519" hidden="1"/>
    <col min="11276" max="11521" width="33.140625" style="519" hidden="1"/>
    <col min="11522" max="11531" width="8.7109375" style="519" hidden="1"/>
    <col min="11532" max="11777" width="33.140625" style="519" hidden="1"/>
    <col min="11778" max="11787" width="8.7109375" style="519" hidden="1"/>
    <col min="11788" max="12033" width="33.140625" style="519" hidden="1"/>
    <col min="12034" max="12043" width="8.7109375" style="519" hidden="1"/>
    <col min="12044" max="12289" width="33.140625" style="519" hidden="1"/>
    <col min="12290" max="12299" width="8.7109375" style="519" hidden="1"/>
    <col min="12300" max="12545" width="33.140625" style="519" hidden="1"/>
    <col min="12546" max="12555" width="8.7109375" style="519" hidden="1"/>
    <col min="12556" max="12801" width="33.140625" style="519" hidden="1"/>
    <col min="12802" max="12811" width="8.7109375" style="519" hidden="1"/>
    <col min="12812" max="13057" width="33.140625" style="519" hidden="1"/>
    <col min="13058" max="13067" width="8.7109375" style="519" hidden="1"/>
    <col min="13068" max="13313" width="33.140625" style="519" hidden="1"/>
    <col min="13314" max="13323" width="8.7109375" style="519" hidden="1"/>
    <col min="13324" max="13569" width="33.140625" style="519" hidden="1"/>
    <col min="13570" max="13579" width="8.7109375" style="519" hidden="1"/>
    <col min="13580" max="13825" width="33.140625" style="519" hidden="1"/>
    <col min="13826" max="13835" width="8.7109375" style="519" hidden="1"/>
    <col min="13836" max="14081" width="33.140625" style="519" hidden="1"/>
    <col min="14082" max="14091" width="8.7109375" style="519" hidden="1"/>
    <col min="14092" max="14337" width="33.140625" style="519" hidden="1"/>
    <col min="14338" max="14347" width="8.7109375" style="519" hidden="1"/>
    <col min="14348" max="14593" width="33.140625" style="519" hidden="1"/>
    <col min="14594" max="14603" width="8.7109375" style="519" hidden="1"/>
    <col min="14604" max="14849" width="33.140625" style="519" hidden="1"/>
    <col min="14850" max="14859" width="8.7109375" style="519" hidden="1"/>
    <col min="14860" max="15105" width="33.140625" style="519" hidden="1"/>
    <col min="15106" max="15115" width="8.7109375" style="519" hidden="1"/>
    <col min="15116" max="15361" width="33.140625" style="519" hidden="1"/>
    <col min="15362" max="15371" width="8.7109375" style="519" hidden="1"/>
    <col min="15372" max="15617" width="33.140625" style="519" hidden="1"/>
    <col min="15618" max="15627" width="8.7109375" style="519" hidden="1"/>
    <col min="15628" max="15873" width="33.140625" style="519" hidden="1"/>
    <col min="15874" max="15883" width="8.7109375" style="519" hidden="1"/>
    <col min="15884" max="16129" width="33.140625" style="519" hidden="1"/>
    <col min="16130" max="16139" width="8.7109375" style="519" hidden="1"/>
    <col min="16140" max="16384" width="33.140625" style="519" hidden="1"/>
  </cols>
  <sheetData>
    <row r="1" spans="1:12" s="517" customFormat="1" ht="3.75" customHeight="1">
      <c r="A1" s="724"/>
      <c r="B1" s="724"/>
      <c r="C1" s="724"/>
      <c r="D1" s="724"/>
      <c r="E1" s="724"/>
      <c r="F1" s="724"/>
      <c r="G1" s="724"/>
      <c r="H1" s="724"/>
      <c r="I1" s="724"/>
      <c r="J1" s="724"/>
      <c r="K1" s="724"/>
    </row>
    <row r="2" spans="1:12" s="517" customFormat="1" ht="16.5" customHeight="1">
      <c r="A2" s="724" t="s">
        <v>369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</row>
    <row r="3" spans="1:12" s="517" customFormat="1" ht="13.5" customHeight="1">
      <c r="A3" s="724" t="s">
        <v>370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</row>
    <row r="4" spans="1:12" s="517" customFormat="1" ht="3" customHeight="1">
      <c r="A4" s="725"/>
      <c r="B4" s="725"/>
      <c r="C4" s="725"/>
      <c r="D4" s="725"/>
      <c r="E4" s="725"/>
      <c r="F4" s="725"/>
      <c r="G4" s="725"/>
      <c r="H4" s="725"/>
      <c r="I4" s="725"/>
      <c r="J4" s="725"/>
      <c r="K4" s="725"/>
    </row>
    <row r="5" spans="1:12" ht="3" customHeight="1">
      <c r="A5" s="518"/>
      <c r="B5" s="518"/>
    </row>
    <row r="6" spans="1:12" ht="14.25" customHeight="1">
      <c r="A6" s="521"/>
      <c r="B6" s="726" t="s">
        <v>16</v>
      </c>
      <c r="C6" s="726"/>
      <c r="D6" s="726"/>
      <c r="E6" s="726"/>
      <c r="F6" s="726"/>
      <c r="G6" s="727" t="s">
        <v>134</v>
      </c>
      <c r="H6" s="728"/>
      <c r="I6" s="728"/>
      <c r="J6" s="728"/>
      <c r="K6" s="728"/>
    </row>
    <row r="7" spans="1:12" ht="14.25" customHeight="1">
      <c r="A7" s="521"/>
      <c r="B7" s="522" t="s">
        <v>371</v>
      </c>
      <c r="C7" s="522" t="s">
        <v>372</v>
      </c>
      <c r="D7" s="522" t="s">
        <v>373</v>
      </c>
      <c r="E7" s="522" t="s">
        <v>374</v>
      </c>
      <c r="F7" s="522" t="s">
        <v>375</v>
      </c>
      <c r="G7" s="523" t="s">
        <v>371</v>
      </c>
      <c r="H7" s="524" t="s">
        <v>372</v>
      </c>
      <c r="I7" s="524" t="s">
        <v>373</v>
      </c>
      <c r="J7" s="524" t="s">
        <v>374</v>
      </c>
      <c r="K7" s="524" t="s">
        <v>375</v>
      </c>
      <c r="L7" s="519">
        <v>1</v>
      </c>
    </row>
    <row r="8" spans="1:12" ht="15.75" customHeight="1">
      <c r="A8" s="525" t="s">
        <v>258</v>
      </c>
      <c r="B8" s="526">
        <v>54</v>
      </c>
      <c r="C8" s="526">
        <v>62</v>
      </c>
      <c r="D8" s="526">
        <v>78</v>
      </c>
      <c r="E8" s="526">
        <v>85</v>
      </c>
      <c r="F8" s="526">
        <v>104</v>
      </c>
      <c r="G8" s="526">
        <v>27</v>
      </c>
      <c r="H8" s="526">
        <v>33</v>
      </c>
      <c r="I8" s="526">
        <v>31</v>
      </c>
      <c r="J8" s="526">
        <v>35</v>
      </c>
      <c r="K8" s="526">
        <v>36</v>
      </c>
    </row>
    <row r="9" spans="1:12" ht="14.25" customHeight="1">
      <c r="A9" s="527" t="s">
        <v>376</v>
      </c>
      <c r="B9" s="528">
        <v>52</v>
      </c>
      <c r="C9" s="528">
        <v>60</v>
      </c>
      <c r="D9" s="528">
        <v>75</v>
      </c>
      <c r="E9" s="528">
        <v>81</v>
      </c>
      <c r="F9" s="528">
        <v>99</v>
      </c>
      <c r="G9" s="528">
        <v>19</v>
      </c>
      <c r="H9" s="528">
        <v>19</v>
      </c>
      <c r="I9" s="528">
        <v>18</v>
      </c>
      <c r="J9" s="528">
        <v>19</v>
      </c>
      <c r="K9" s="528">
        <v>20</v>
      </c>
    </row>
    <row r="10" spans="1:12" ht="12" customHeight="1">
      <c r="A10" s="529" t="s">
        <v>377</v>
      </c>
      <c r="B10" s="530">
        <v>22</v>
      </c>
      <c r="C10" s="530">
        <v>23</v>
      </c>
      <c r="D10" s="530">
        <v>30</v>
      </c>
      <c r="E10" s="530">
        <v>31</v>
      </c>
      <c r="F10" s="530">
        <v>40</v>
      </c>
      <c r="G10" s="530">
        <v>14</v>
      </c>
      <c r="H10" s="530">
        <v>14</v>
      </c>
      <c r="I10" s="530">
        <v>13</v>
      </c>
      <c r="J10" s="530">
        <v>14</v>
      </c>
      <c r="K10" s="530">
        <v>12</v>
      </c>
    </row>
    <row r="11" spans="1:12" ht="12" customHeight="1">
      <c r="A11" s="529" t="s">
        <v>378</v>
      </c>
      <c r="B11" s="530">
        <v>30</v>
      </c>
      <c r="C11" s="530">
        <v>37</v>
      </c>
      <c r="D11" s="530">
        <v>45</v>
      </c>
      <c r="E11" s="530">
        <v>50</v>
      </c>
      <c r="F11" s="530">
        <v>59</v>
      </c>
      <c r="G11" s="530">
        <v>5</v>
      </c>
      <c r="H11" s="530">
        <v>5</v>
      </c>
      <c r="I11" s="530">
        <v>5</v>
      </c>
      <c r="J11" s="530">
        <v>5</v>
      </c>
      <c r="K11" s="530">
        <v>8</v>
      </c>
    </row>
    <row r="12" spans="1:12" ht="12" customHeight="1">
      <c r="A12" s="527" t="s">
        <v>379</v>
      </c>
      <c r="B12" s="528">
        <v>2</v>
      </c>
      <c r="C12" s="528">
        <v>2</v>
      </c>
      <c r="D12" s="528">
        <v>3</v>
      </c>
      <c r="E12" s="528">
        <v>4</v>
      </c>
      <c r="F12" s="528">
        <v>5</v>
      </c>
      <c r="G12" s="528">
        <v>8</v>
      </c>
      <c r="H12" s="528">
        <v>14</v>
      </c>
      <c r="I12" s="528">
        <v>13</v>
      </c>
      <c r="J12" s="528">
        <v>16</v>
      </c>
      <c r="K12" s="528">
        <v>16</v>
      </c>
    </row>
    <row r="13" spans="1:12" ht="12" customHeight="1">
      <c r="A13" s="529" t="s">
        <v>377</v>
      </c>
      <c r="B13" s="530">
        <v>2</v>
      </c>
      <c r="C13" s="530">
        <v>2</v>
      </c>
      <c r="D13" s="530">
        <v>3</v>
      </c>
      <c r="E13" s="530">
        <v>4</v>
      </c>
      <c r="F13" s="530">
        <v>5</v>
      </c>
      <c r="G13" s="530">
        <v>7</v>
      </c>
      <c r="H13" s="530">
        <v>13</v>
      </c>
      <c r="I13" s="530">
        <v>12</v>
      </c>
      <c r="J13" s="530">
        <v>15</v>
      </c>
      <c r="K13" s="530">
        <v>15</v>
      </c>
    </row>
    <row r="14" spans="1:12" ht="12" customHeight="1">
      <c r="A14" s="529" t="s">
        <v>378</v>
      </c>
      <c r="B14" s="530" t="s">
        <v>380</v>
      </c>
      <c r="C14" s="530" t="s">
        <v>380</v>
      </c>
      <c r="D14" s="530" t="s">
        <v>380</v>
      </c>
      <c r="E14" s="530" t="s">
        <v>380</v>
      </c>
      <c r="F14" s="530" t="s">
        <v>380</v>
      </c>
      <c r="G14" s="530">
        <v>1</v>
      </c>
      <c r="H14" s="530">
        <v>1</v>
      </c>
      <c r="I14" s="530">
        <v>1</v>
      </c>
      <c r="J14" s="530">
        <v>1</v>
      </c>
      <c r="K14" s="530">
        <v>1</v>
      </c>
    </row>
    <row r="15" spans="1:12" ht="12" customHeight="1">
      <c r="A15" s="525" t="s">
        <v>259</v>
      </c>
      <c r="B15" s="526">
        <v>391</v>
      </c>
      <c r="C15" s="526">
        <v>465</v>
      </c>
      <c r="D15" s="526">
        <v>608</v>
      </c>
      <c r="E15" s="526">
        <v>731</v>
      </c>
      <c r="F15" s="526">
        <v>840</v>
      </c>
      <c r="G15" s="526">
        <v>130</v>
      </c>
      <c r="H15" s="526">
        <v>145</v>
      </c>
      <c r="I15" s="526">
        <v>123</v>
      </c>
      <c r="J15" s="526">
        <v>144</v>
      </c>
      <c r="K15" s="526">
        <v>135</v>
      </c>
    </row>
    <row r="16" spans="1:12" s="531" customFormat="1" ht="12" customHeight="1">
      <c r="A16" s="527" t="s">
        <v>381</v>
      </c>
      <c r="B16" s="528">
        <v>343</v>
      </c>
      <c r="C16" s="528">
        <v>389</v>
      </c>
      <c r="D16" s="528">
        <v>456</v>
      </c>
      <c r="E16" s="528">
        <v>530</v>
      </c>
      <c r="F16" s="528">
        <v>583</v>
      </c>
      <c r="G16" s="528">
        <v>63</v>
      </c>
      <c r="H16" s="528">
        <v>69</v>
      </c>
      <c r="I16" s="528">
        <v>58</v>
      </c>
      <c r="J16" s="528">
        <v>68</v>
      </c>
      <c r="K16" s="528">
        <v>56</v>
      </c>
    </row>
    <row r="17" spans="1:11" s="531" customFormat="1" ht="12" customHeight="1">
      <c r="A17" s="529" t="s">
        <v>377</v>
      </c>
      <c r="B17" s="530">
        <v>126</v>
      </c>
      <c r="C17" s="530">
        <v>136</v>
      </c>
      <c r="D17" s="530">
        <v>168</v>
      </c>
      <c r="E17" s="530">
        <v>182</v>
      </c>
      <c r="F17" s="530">
        <v>200</v>
      </c>
      <c r="G17" s="530">
        <v>52</v>
      </c>
      <c r="H17" s="530">
        <v>59</v>
      </c>
      <c r="I17" s="530">
        <v>43</v>
      </c>
      <c r="J17" s="530">
        <v>50</v>
      </c>
      <c r="K17" s="530">
        <v>34</v>
      </c>
    </row>
    <row r="18" spans="1:11" s="531" customFormat="1" ht="12" customHeight="1">
      <c r="A18" s="529" t="s">
        <v>378</v>
      </c>
      <c r="B18" s="530">
        <v>217</v>
      </c>
      <c r="C18" s="530">
        <v>253</v>
      </c>
      <c r="D18" s="530">
        <v>288</v>
      </c>
      <c r="E18" s="530">
        <v>348</v>
      </c>
      <c r="F18" s="530">
        <v>383</v>
      </c>
      <c r="G18" s="530">
        <v>11</v>
      </c>
      <c r="H18" s="530">
        <v>10</v>
      </c>
      <c r="I18" s="530">
        <v>15</v>
      </c>
      <c r="J18" s="530">
        <v>18</v>
      </c>
      <c r="K18" s="530">
        <v>22</v>
      </c>
    </row>
    <row r="19" spans="1:11" s="531" customFormat="1" ht="12" customHeight="1">
      <c r="A19" s="527" t="s">
        <v>382</v>
      </c>
      <c r="B19" s="528">
        <v>46</v>
      </c>
      <c r="C19" s="528">
        <v>73</v>
      </c>
      <c r="D19" s="528">
        <v>139</v>
      </c>
      <c r="E19" s="528">
        <v>180</v>
      </c>
      <c r="F19" s="528">
        <v>226</v>
      </c>
      <c r="G19" s="528">
        <v>44</v>
      </c>
      <c r="H19" s="528">
        <v>44</v>
      </c>
      <c r="I19" s="528">
        <v>38</v>
      </c>
      <c r="J19" s="528">
        <v>48</v>
      </c>
      <c r="K19" s="528">
        <v>43</v>
      </c>
    </row>
    <row r="20" spans="1:11" s="531" customFormat="1" ht="12" customHeight="1">
      <c r="A20" s="529" t="s">
        <v>377</v>
      </c>
      <c r="B20" s="530">
        <v>22</v>
      </c>
      <c r="C20" s="530">
        <v>40</v>
      </c>
      <c r="D20" s="530">
        <v>84</v>
      </c>
      <c r="E20" s="530">
        <v>98</v>
      </c>
      <c r="F20" s="530">
        <v>125</v>
      </c>
      <c r="G20" s="530">
        <v>42</v>
      </c>
      <c r="H20" s="530">
        <v>39</v>
      </c>
      <c r="I20" s="530">
        <v>29</v>
      </c>
      <c r="J20" s="530">
        <v>36</v>
      </c>
      <c r="K20" s="530">
        <v>25</v>
      </c>
    </row>
    <row r="21" spans="1:11" ht="12" customHeight="1">
      <c r="A21" s="529" t="s">
        <v>378</v>
      </c>
      <c r="B21" s="530">
        <v>24</v>
      </c>
      <c r="C21" s="530">
        <v>33</v>
      </c>
      <c r="D21" s="530">
        <v>55</v>
      </c>
      <c r="E21" s="530">
        <v>82</v>
      </c>
      <c r="F21" s="530">
        <v>101</v>
      </c>
      <c r="G21" s="530">
        <v>2</v>
      </c>
      <c r="H21" s="530">
        <v>5</v>
      </c>
      <c r="I21" s="530">
        <v>9</v>
      </c>
      <c r="J21" s="530">
        <v>12</v>
      </c>
      <c r="K21" s="530">
        <v>18</v>
      </c>
    </row>
    <row r="22" spans="1:11" ht="12" customHeight="1">
      <c r="A22" s="527" t="s">
        <v>379</v>
      </c>
      <c r="B22" s="528">
        <v>2</v>
      </c>
      <c r="C22" s="528">
        <v>3</v>
      </c>
      <c r="D22" s="528">
        <v>13</v>
      </c>
      <c r="E22" s="528">
        <v>21</v>
      </c>
      <c r="F22" s="528">
        <v>31</v>
      </c>
      <c r="G22" s="528">
        <v>23</v>
      </c>
      <c r="H22" s="528">
        <v>32</v>
      </c>
      <c r="I22" s="528">
        <v>27</v>
      </c>
      <c r="J22" s="528">
        <v>28</v>
      </c>
      <c r="K22" s="528">
        <v>36</v>
      </c>
    </row>
    <row r="23" spans="1:11" ht="12" customHeight="1">
      <c r="A23" s="529" t="s">
        <v>377</v>
      </c>
      <c r="B23" s="530">
        <v>2</v>
      </c>
      <c r="C23" s="530">
        <v>2</v>
      </c>
      <c r="D23" s="530">
        <v>12</v>
      </c>
      <c r="E23" s="530">
        <v>17</v>
      </c>
      <c r="F23" s="530">
        <v>25</v>
      </c>
      <c r="G23" s="530">
        <v>19</v>
      </c>
      <c r="H23" s="530">
        <v>28</v>
      </c>
      <c r="I23" s="530">
        <v>23</v>
      </c>
      <c r="J23" s="530">
        <v>24</v>
      </c>
      <c r="K23" s="530">
        <v>31</v>
      </c>
    </row>
    <row r="24" spans="1:11" ht="12" customHeight="1">
      <c r="A24" s="529" t="s">
        <v>378</v>
      </c>
      <c r="B24" s="530" t="s">
        <v>380</v>
      </c>
      <c r="C24" s="530">
        <v>1</v>
      </c>
      <c r="D24" s="530">
        <v>1</v>
      </c>
      <c r="E24" s="530">
        <v>4</v>
      </c>
      <c r="F24" s="530">
        <v>6</v>
      </c>
      <c r="G24" s="530">
        <v>4</v>
      </c>
      <c r="H24" s="530">
        <v>4</v>
      </c>
      <c r="I24" s="530">
        <v>4</v>
      </c>
      <c r="J24" s="530">
        <v>4</v>
      </c>
      <c r="K24" s="530">
        <v>5</v>
      </c>
    </row>
    <row r="25" spans="1:11" ht="12" customHeight="1">
      <c r="A25" s="525" t="s">
        <v>260</v>
      </c>
      <c r="B25" s="526">
        <v>224</v>
      </c>
      <c r="C25" s="526">
        <v>261</v>
      </c>
      <c r="D25" s="526">
        <v>324</v>
      </c>
      <c r="E25" s="526">
        <v>394</v>
      </c>
      <c r="F25" s="526">
        <v>462</v>
      </c>
      <c r="G25" s="526">
        <v>70</v>
      </c>
      <c r="H25" s="526">
        <v>80</v>
      </c>
      <c r="I25" s="526">
        <v>74</v>
      </c>
      <c r="J25" s="526">
        <v>102</v>
      </c>
      <c r="K25" s="526">
        <v>110</v>
      </c>
    </row>
    <row r="26" spans="1:11" ht="12" customHeight="1">
      <c r="A26" s="527" t="s">
        <v>383</v>
      </c>
      <c r="B26" s="528">
        <v>198</v>
      </c>
      <c r="C26" s="528">
        <v>233</v>
      </c>
      <c r="D26" s="528">
        <v>286</v>
      </c>
      <c r="E26" s="528">
        <v>332</v>
      </c>
      <c r="F26" s="528">
        <v>377</v>
      </c>
      <c r="G26" s="528">
        <v>44</v>
      </c>
      <c r="H26" s="528">
        <v>47</v>
      </c>
      <c r="I26" s="528">
        <v>46</v>
      </c>
      <c r="J26" s="528">
        <v>64</v>
      </c>
      <c r="K26" s="528">
        <v>62</v>
      </c>
    </row>
    <row r="27" spans="1:11" ht="12" customHeight="1">
      <c r="A27" s="529" t="s">
        <v>377</v>
      </c>
      <c r="B27" s="530">
        <v>73</v>
      </c>
      <c r="C27" s="530">
        <v>82</v>
      </c>
      <c r="D27" s="530">
        <v>104</v>
      </c>
      <c r="E27" s="530">
        <v>113</v>
      </c>
      <c r="F27" s="530">
        <v>124</v>
      </c>
      <c r="G27" s="530">
        <v>37</v>
      </c>
      <c r="H27" s="530">
        <v>39</v>
      </c>
      <c r="I27" s="530">
        <v>33</v>
      </c>
      <c r="J27" s="530">
        <v>45</v>
      </c>
      <c r="K27" s="530">
        <v>37</v>
      </c>
    </row>
    <row r="28" spans="1:11" ht="12" customHeight="1">
      <c r="A28" s="529" t="s">
        <v>378</v>
      </c>
      <c r="B28" s="530">
        <v>125</v>
      </c>
      <c r="C28" s="530">
        <v>151</v>
      </c>
      <c r="D28" s="530">
        <v>182</v>
      </c>
      <c r="E28" s="530">
        <v>219</v>
      </c>
      <c r="F28" s="530">
        <v>253</v>
      </c>
      <c r="G28" s="530">
        <v>7</v>
      </c>
      <c r="H28" s="530">
        <v>8</v>
      </c>
      <c r="I28" s="530">
        <v>13</v>
      </c>
      <c r="J28" s="530">
        <v>19</v>
      </c>
      <c r="K28" s="530">
        <v>25</v>
      </c>
    </row>
    <row r="29" spans="1:11" ht="12" customHeight="1">
      <c r="A29" s="527" t="s">
        <v>379</v>
      </c>
      <c r="B29" s="528">
        <v>26</v>
      </c>
      <c r="C29" s="528">
        <v>28</v>
      </c>
      <c r="D29" s="528">
        <v>38</v>
      </c>
      <c r="E29" s="528">
        <v>62</v>
      </c>
      <c r="F29" s="528">
        <v>85</v>
      </c>
      <c r="G29" s="528">
        <v>26</v>
      </c>
      <c r="H29" s="528">
        <v>33</v>
      </c>
      <c r="I29" s="528">
        <v>28</v>
      </c>
      <c r="J29" s="528">
        <v>38</v>
      </c>
      <c r="K29" s="528">
        <v>48</v>
      </c>
    </row>
    <row r="30" spans="1:11" ht="12" customHeight="1">
      <c r="A30" s="529" t="s">
        <v>377</v>
      </c>
      <c r="B30" s="530">
        <v>16</v>
      </c>
      <c r="C30" s="530">
        <v>15</v>
      </c>
      <c r="D30" s="530">
        <v>25</v>
      </c>
      <c r="E30" s="530">
        <v>39</v>
      </c>
      <c r="F30" s="530">
        <v>52</v>
      </c>
      <c r="G30" s="530">
        <v>18</v>
      </c>
      <c r="H30" s="530">
        <v>23</v>
      </c>
      <c r="I30" s="530">
        <v>18</v>
      </c>
      <c r="J30" s="530">
        <v>25</v>
      </c>
      <c r="K30" s="530">
        <v>31</v>
      </c>
    </row>
    <row r="31" spans="1:11" ht="12" customHeight="1">
      <c r="A31" s="529" t="s">
        <v>378</v>
      </c>
      <c r="B31" s="530">
        <v>10</v>
      </c>
      <c r="C31" s="530">
        <v>13</v>
      </c>
      <c r="D31" s="530">
        <v>13</v>
      </c>
      <c r="E31" s="530">
        <v>23</v>
      </c>
      <c r="F31" s="530">
        <v>33</v>
      </c>
      <c r="G31" s="530">
        <v>8</v>
      </c>
      <c r="H31" s="530">
        <v>10</v>
      </c>
      <c r="I31" s="530">
        <v>10</v>
      </c>
      <c r="J31" s="530">
        <v>13</v>
      </c>
      <c r="K31" s="530">
        <v>17</v>
      </c>
    </row>
    <row r="32" spans="1:11" ht="12" customHeight="1">
      <c r="A32" s="525" t="s">
        <v>261</v>
      </c>
      <c r="B32" s="526">
        <v>37</v>
      </c>
      <c r="C32" s="526">
        <v>46</v>
      </c>
      <c r="D32" s="526">
        <v>65</v>
      </c>
      <c r="E32" s="526">
        <v>77</v>
      </c>
      <c r="F32" s="526">
        <v>99</v>
      </c>
      <c r="G32" s="526">
        <v>18</v>
      </c>
      <c r="H32" s="526">
        <v>24</v>
      </c>
      <c r="I32" s="526">
        <v>20</v>
      </c>
      <c r="J32" s="526">
        <v>21</v>
      </c>
      <c r="K32" s="526">
        <v>18</v>
      </c>
    </row>
    <row r="33" spans="1:11" ht="12" customHeight="1">
      <c r="A33" s="527" t="s">
        <v>384</v>
      </c>
      <c r="B33" s="528">
        <v>37</v>
      </c>
      <c r="C33" s="528">
        <v>46</v>
      </c>
      <c r="D33" s="528">
        <v>65</v>
      </c>
      <c r="E33" s="528">
        <v>73</v>
      </c>
      <c r="F33" s="528">
        <v>94</v>
      </c>
      <c r="G33" s="528">
        <v>18</v>
      </c>
      <c r="H33" s="528">
        <v>22</v>
      </c>
      <c r="I33" s="528">
        <v>18</v>
      </c>
      <c r="J33" s="528">
        <v>18</v>
      </c>
      <c r="K33" s="528">
        <v>15</v>
      </c>
    </row>
    <row r="34" spans="1:11" ht="12" customHeight="1">
      <c r="A34" s="529" t="s">
        <v>377</v>
      </c>
      <c r="B34" s="530">
        <v>15</v>
      </c>
      <c r="C34" s="530">
        <v>16</v>
      </c>
      <c r="D34" s="530">
        <v>28</v>
      </c>
      <c r="E34" s="530">
        <v>28</v>
      </c>
      <c r="F34" s="530">
        <v>40</v>
      </c>
      <c r="G34" s="530">
        <v>15</v>
      </c>
      <c r="H34" s="530">
        <v>19</v>
      </c>
      <c r="I34" s="530">
        <v>15</v>
      </c>
      <c r="J34" s="530">
        <v>15</v>
      </c>
      <c r="K34" s="530">
        <v>12</v>
      </c>
    </row>
    <row r="35" spans="1:11" ht="12" customHeight="1">
      <c r="A35" s="529" t="s">
        <v>378</v>
      </c>
      <c r="B35" s="530">
        <v>22</v>
      </c>
      <c r="C35" s="530">
        <v>30</v>
      </c>
      <c r="D35" s="530">
        <v>37</v>
      </c>
      <c r="E35" s="530">
        <v>45</v>
      </c>
      <c r="F35" s="530">
        <v>54</v>
      </c>
      <c r="G35" s="530">
        <v>3</v>
      </c>
      <c r="H35" s="530">
        <v>3</v>
      </c>
      <c r="I35" s="530">
        <v>3</v>
      </c>
      <c r="J35" s="530">
        <v>3</v>
      </c>
      <c r="K35" s="530">
        <v>3</v>
      </c>
    </row>
    <row r="36" spans="1:11" ht="12" customHeight="1">
      <c r="A36" s="527" t="s">
        <v>379</v>
      </c>
      <c r="B36" s="528">
        <v>0</v>
      </c>
      <c r="C36" s="528">
        <v>0</v>
      </c>
      <c r="D36" s="528">
        <v>0</v>
      </c>
      <c r="E36" s="528">
        <v>4</v>
      </c>
      <c r="F36" s="528">
        <v>5</v>
      </c>
      <c r="G36" s="528">
        <v>0</v>
      </c>
      <c r="H36" s="528">
        <v>2</v>
      </c>
      <c r="I36" s="528">
        <v>2</v>
      </c>
      <c r="J36" s="528">
        <v>3</v>
      </c>
      <c r="K36" s="528">
        <v>3</v>
      </c>
    </row>
    <row r="37" spans="1:11" ht="12" customHeight="1">
      <c r="A37" s="529" t="s">
        <v>377</v>
      </c>
      <c r="B37" s="530" t="s">
        <v>380</v>
      </c>
      <c r="C37" s="530" t="s">
        <v>380</v>
      </c>
      <c r="D37" s="530" t="s">
        <v>380</v>
      </c>
      <c r="E37" s="530">
        <v>4</v>
      </c>
      <c r="F37" s="530">
        <v>5</v>
      </c>
      <c r="G37" s="530" t="s">
        <v>380</v>
      </c>
      <c r="H37" s="530">
        <v>2</v>
      </c>
      <c r="I37" s="530">
        <v>2</v>
      </c>
      <c r="J37" s="530">
        <v>3</v>
      </c>
      <c r="K37" s="530">
        <v>3</v>
      </c>
    </row>
    <row r="38" spans="1:11" ht="12" customHeight="1">
      <c r="A38" s="529" t="s">
        <v>378</v>
      </c>
      <c r="B38" s="530" t="s">
        <v>380</v>
      </c>
      <c r="C38" s="530" t="s">
        <v>380</v>
      </c>
      <c r="D38" s="530" t="s">
        <v>380</v>
      </c>
      <c r="E38" s="530" t="s">
        <v>380</v>
      </c>
      <c r="F38" s="530" t="s">
        <v>380</v>
      </c>
      <c r="G38" s="530" t="s">
        <v>380</v>
      </c>
      <c r="H38" s="530" t="s">
        <v>380</v>
      </c>
      <c r="I38" s="530" t="s">
        <v>380</v>
      </c>
      <c r="J38" s="530" t="s">
        <v>380</v>
      </c>
      <c r="K38" s="530" t="s">
        <v>380</v>
      </c>
    </row>
    <row r="39" spans="1:11" ht="12" customHeight="1">
      <c r="A39" s="525" t="s">
        <v>262</v>
      </c>
      <c r="B39" s="526">
        <v>39</v>
      </c>
      <c r="C39" s="526">
        <v>41</v>
      </c>
      <c r="D39" s="526">
        <v>60</v>
      </c>
      <c r="E39" s="526">
        <v>74</v>
      </c>
      <c r="F39" s="526">
        <v>85</v>
      </c>
      <c r="G39" s="526">
        <v>37</v>
      </c>
      <c r="H39" s="526">
        <v>43</v>
      </c>
      <c r="I39" s="526">
        <v>36</v>
      </c>
      <c r="J39" s="526">
        <v>37</v>
      </c>
      <c r="K39" s="526">
        <v>37</v>
      </c>
    </row>
    <row r="40" spans="1:11" ht="12" customHeight="1">
      <c r="A40" s="527" t="s">
        <v>385</v>
      </c>
      <c r="B40" s="528">
        <v>28</v>
      </c>
      <c r="C40" s="528">
        <v>30</v>
      </c>
      <c r="D40" s="528">
        <v>43</v>
      </c>
      <c r="E40" s="528">
        <v>51</v>
      </c>
      <c r="F40" s="528">
        <v>58</v>
      </c>
      <c r="G40" s="528">
        <v>22</v>
      </c>
      <c r="H40" s="528">
        <v>23</v>
      </c>
      <c r="I40" s="528">
        <v>19</v>
      </c>
      <c r="J40" s="528">
        <v>18</v>
      </c>
      <c r="K40" s="528">
        <v>13</v>
      </c>
    </row>
    <row r="41" spans="1:11" ht="12" customHeight="1">
      <c r="A41" s="529" t="s">
        <v>377</v>
      </c>
      <c r="B41" s="530">
        <v>13</v>
      </c>
      <c r="C41" s="530">
        <v>13</v>
      </c>
      <c r="D41" s="530">
        <v>20</v>
      </c>
      <c r="E41" s="530">
        <v>22</v>
      </c>
      <c r="F41" s="530">
        <v>23</v>
      </c>
      <c r="G41" s="530">
        <v>19</v>
      </c>
      <c r="H41" s="530">
        <v>20</v>
      </c>
      <c r="I41" s="530">
        <v>16</v>
      </c>
      <c r="J41" s="530">
        <v>15</v>
      </c>
      <c r="K41" s="530">
        <v>10</v>
      </c>
    </row>
    <row r="42" spans="1:11" ht="12" customHeight="1">
      <c r="A42" s="529" t="s">
        <v>378</v>
      </c>
      <c r="B42" s="530">
        <v>15</v>
      </c>
      <c r="C42" s="530">
        <v>17</v>
      </c>
      <c r="D42" s="530">
        <v>23</v>
      </c>
      <c r="E42" s="530">
        <v>29</v>
      </c>
      <c r="F42" s="530">
        <v>35</v>
      </c>
      <c r="G42" s="530">
        <v>3</v>
      </c>
      <c r="H42" s="530">
        <v>3</v>
      </c>
      <c r="I42" s="530">
        <v>3</v>
      </c>
      <c r="J42" s="530">
        <v>3</v>
      </c>
      <c r="K42" s="530">
        <v>3</v>
      </c>
    </row>
    <row r="43" spans="1:11" ht="12" customHeight="1">
      <c r="A43" s="527" t="s">
        <v>379</v>
      </c>
      <c r="B43" s="528">
        <v>11</v>
      </c>
      <c r="C43" s="528">
        <v>11</v>
      </c>
      <c r="D43" s="528">
        <v>17</v>
      </c>
      <c r="E43" s="528">
        <v>23</v>
      </c>
      <c r="F43" s="528">
        <v>27</v>
      </c>
      <c r="G43" s="528">
        <v>15</v>
      </c>
      <c r="H43" s="528">
        <v>20</v>
      </c>
      <c r="I43" s="528">
        <v>17</v>
      </c>
      <c r="J43" s="528">
        <v>19</v>
      </c>
      <c r="K43" s="528">
        <v>24</v>
      </c>
    </row>
    <row r="44" spans="1:11" ht="12" customHeight="1">
      <c r="A44" s="529" t="s">
        <v>377</v>
      </c>
      <c r="B44" s="530">
        <v>9</v>
      </c>
      <c r="C44" s="530">
        <v>9</v>
      </c>
      <c r="D44" s="530">
        <v>15</v>
      </c>
      <c r="E44" s="530">
        <v>16</v>
      </c>
      <c r="F44" s="530">
        <v>18</v>
      </c>
      <c r="G44" s="530">
        <v>12</v>
      </c>
      <c r="H44" s="530">
        <v>17</v>
      </c>
      <c r="I44" s="530">
        <v>13</v>
      </c>
      <c r="J44" s="530">
        <v>15</v>
      </c>
      <c r="K44" s="530">
        <v>19</v>
      </c>
    </row>
    <row r="45" spans="1:11" ht="12" customHeight="1">
      <c r="A45" s="529" t="s">
        <v>378</v>
      </c>
      <c r="B45" s="530">
        <v>2</v>
      </c>
      <c r="C45" s="530">
        <v>2</v>
      </c>
      <c r="D45" s="530">
        <v>2</v>
      </c>
      <c r="E45" s="530">
        <v>7</v>
      </c>
      <c r="F45" s="530">
        <v>9</v>
      </c>
      <c r="G45" s="530">
        <v>3</v>
      </c>
      <c r="H45" s="530">
        <v>3</v>
      </c>
      <c r="I45" s="530">
        <v>4</v>
      </c>
      <c r="J45" s="530">
        <v>4</v>
      </c>
      <c r="K45" s="530">
        <v>5</v>
      </c>
    </row>
    <row r="46" spans="1:11" ht="12" customHeight="1">
      <c r="A46" s="525" t="s">
        <v>263</v>
      </c>
      <c r="B46" s="526">
        <v>59</v>
      </c>
      <c r="C46" s="526">
        <v>71</v>
      </c>
      <c r="D46" s="526">
        <v>100</v>
      </c>
      <c r="E46" s="526">
        <v>117</v>
      </c>
      <c r="F46" s="526">
        <v>136</v>
      </c>
      <c r="G46" s="526">
        <v>32</v>
      </c>
      <c r="H46" s="526">
        <v>44</v>
      </c>
      <c r="I46" s="526">
        <v>42</v>
      </c>
      <c r="J46" s="526">
        <v>50</v>
      </c>
      <c r="K46" s="526">
        <v>46</v>
      </c>
    </row>
    <row r="47" spans="1:11" ht="12" customHeight="1">
      <c r="A47" s="527" t="s">
        <v>386</v>
      </c>
      <c r="B47" s="528">
        <v>44</v>
      </c>
      <c r="C47" s="528">
        <v>54</v>
      </c>
      <c r="D47" s="528">
        <v>75</v>
      </c>
      <c r="E47" s="528">
        <v>87</v>
      </c>
      <c r="F47" s="528">
        <v>101</v>
      </c>
      <c r="G47" s="528">
        <v>24</v>
      </c>
      <c r="H47" s="528">
        <v>30</v>
      </c>
      <c r="I47" s="528">
        <v>26</v>
      </c>
      <c r="J47" s="528">
        <v>28</v>
      </c>
      <c r="K47" s="528">
        <v>23</v>
      </c>
    </row>
    <row r="48" spans="1:11" ht="12" customHeight="1">
      <c r="A48" s="529" t="s">
        <v>377</v>
      </c>
      <c r="B48" s="530">
        <v>19</v>
      </c>
      <c r="C48" s="530">
        <v>20</v>
      </c>
      <c r="D48" s="530">
        <v>30</v>
      </c>
      <c r="E48" s="530">
        <v>35</v>
      </c>
      <c r="F48" s="530">
        <v>41</v>
      </c>
      <c r="G48" s="530">
        <v>21</v>
      </c>
      <c r="H48" s="530">
        <v>27</v>
      </c>
      <c r="I48" s="530">
        <v>23</v>
      </c>
      <c r="J48" s="530">
        <v>24</v>
      </c>
      <c r="K48" s="530">
        <v>16</v>
      </c>
    </row>
    <row r="49" spans="1:11" ht="12" customHeight="1">
      <c r="A49" s="529" t="s">
        <v>378</v>
      </c>
      <c r="B49" s="530">
        <v>25</v>
      </c>
      <c r="C49" s="530">
        <v>34</v>
      </c>
      <c r="D49" s="530">
        <v>45</v>
      </c>
      <c r="E49" s="530">
        <v>52</v>
      </c>
      <c r="F49" s="530">
        <v>60</v>
      </c>
      <c r="G49" s="530">
        <v>3</v>
      </c>
      <c r="H49" s="530">
        <v>3</v>
      </c>
      <c r="I49" s="530">
        <v>3</v>
      </c>
      <c r="J49" s="530">
        <v>4</v>
      </c>
      <c r="K49" s="530">
        <v>7</v>
      </c>
    </row>
    <row r="50" spans="1:11" ht="12" customHeight="1">
      <c r="A50" s="527" t="s">
        <v>379</v>
      </c>
      <c r="B50" s="528">
        <v>15</v>
      </c>
      <c r="C50" s="528">
        <v>17</v>
      </c>
      <c r="D50" s="528">
        <v>25</v>
      </c>
      <c r="E50" s="528">
        <v>30</v>
      </c>
      <c r="F50" s="528">
        <v>35</v>
      </c>
      <c r="G50" s="528">
        <v>8</v>
      </c>
      <c r="H50" s="528">
        <v>14</v>
      </c>
      <c r="I50" s="528">
        <v>16</v>
      </c>
      <c r="J50" s="528">
        <v>22</v>
      </c>
      <c r="K50" s="528">
        <v>23</v>
      </c>
    </row>
    <row r="51" spans="1:11" ht="12" customHeight="1">
      <c r="A51" s="529" t="s">
        <v>377</v>
      </c>
      <c r="B51" s="530">
        <v>11</v>
      </c>
      <c r="C51" s="530">
        <v>10</v>
      </c>
      <c r="D51" s="530">
        <v>16</v>
      </c>
      <c r="E51" s="530">
        <v>19</v>
      </c>
      <c r="F51" s="530">
        <v>25</v>
      </c>
      <c r="G51" s="530">
        <v>4</v>
      </c>
      <c r="H51" s="530">
        <v>10</v>
      </c>
      <c r="I51" s="530">
        <v>12</v>
      </c>
      <c r="J51" s="530">
        <v>17</v>
      </c>
      <c r="K51" s="530">
        <v>16</v>
      </c>
    </row>
    <row r="52" spans="1:11" ht="12" customHeight="1">
      <c r="A52" s="529" t="s">
        <v>378</v>
      </c>
      <c r="B52" s="530">
        <v>4</v>
      </c>
      <c r="C52" s="530">
        <v>7</v>
      </c>
      <c r="D52" s="530">
        <v>9</v>
      </c>
      <c r="E52" s="530">
        <v>11</v>
      </c>
      <c r="F52" s="530">
        <v>10</v>
      </c>
      <c r="G52" s="530">
        <v>4</v>
      </c>
      <c r="H52" s="530">
        <v>4</v>
      </c>
      <c r="I52" s="530">
        <v>4</v>
      </c>
      <c r="J52" s="530">
        <v>5</v>
      </c>
      <c r="K52" s="530">
        <v>7</v>
      </c>
    </row>
    <row r="53" spans="1:11" ht="12" customHeight="1">
      <c r="A53" s="525" t="s">
        <v>264</v>
      </c>
      <c r="B53" s="526">
        <v>433</v>
      </c>
      <c r="C53" s="526">
        <v>502</v>
      </c>
      <c r="D53" s="526">
        <v>596</v>
      </c>
      <c r="E53" s="526">
        <v>696</v>
      </c>
      <c r="F53" s="526">
        <v>786</v>
      </c>
      <c r="G53" s="526">
        <v>116</v>
      </c>
      <c r="H53" s="526">
        <v>153</v>
      </c>
      <c r="I53" s="526">
        <v>148</v>
      </c>
      <c r="J53" s="526">
        <v>225</v>
      </c>
      <c r="K53" s="526">
        <v>239</v>
      </c>
    </row>
    <row r="54" spans="1:11" ht="12" customHeight="1">
      <c r="A54" s="527" t="s">
        <v>387</v>
      </c>
      <c r="B54" s="528">
        <v>390</v>
      </c>
      <c r="C54" s="528">
        <v>457</v>
      </c>
      <c r="D54" s="528">
        <v>531</v>
      </c>
      <c r="E54" s="528">
        <v>601</v>
      </c>
      <c r="F54" s="528">
        <v>669</v>
      </c>
      <c r="G54" s="528">
        <v>85</v>
      </c>
      <c r="H54" s="528">
        <v>100</v>
      </c>
      <c r="I54" s="528">
        <v>95</v>
      </c>
      <c r="J54" s="528">
        <v>152</v>
      </c>
      <c r="K54" s="528">
        <v>162</v>
      </c>
    </row>
    <row r="55" spans="1:11" ht="12" customHeight="1">
      <c r="A55" s="529" t="s">
        <v>377</v>
      </c>
      <c r="B55" s="530">
        <v>130</v>
      </c>
      <c r="C55" s="530">
        <v>161</v>
      </c>
      <c r="D55" s="530">
        <v>190</v>
      </c>
      <c r="E55" s="530">
        <v>207</v>
      </c>
      <c r="F55" s="530">
        <v>226</v>
      </c>
      <c r="G55" s="530">
        <v>65</v>
      </c>
      <c r="H55" s="530">
        <v>76</v>
      </c>
      <c r="I55" s="530">
        <v>66</v>
      </c>
      <c r="J55" s="530">
        <v>95</v>
      </c>
      <c r="K55" s="530">
        <v>96</v>
      </c>
    </row>
    <row r="56" spans="1:11" ht="12" customHeight="1">
      <c r="A56" s="529" t="s">
        <v>378</v>
      </c>
      <c r="B56" s="530">
        <v>260</v>
      </c>
      <c r="C56" s="530">
        <v>296</v>
      </c>
      <c r="D56" s="530">
        <v>341</v>
      </c>
      <c r="E56" s="530">
        <v>394</v>
      </c>
      <c r="F56" s="530">
        <v>443</v>
      </c>
      <c r="G56" s="530">
        <v>20</v>
      </c>
      <c r="H56" s="530">
        <v>24</v>
      </c>
      <c r="I56" s="530">
        <v>29</v>
      </c>
      <c r="J56" s="530">
        <v>57</v>
      </c>
      <c r="K56" s="530">
        <v>66</v>
      </c>
    </row>
    <row r="57" spans="1:11" ht="12" customHeight="1">
      <c r="A57" s="527" t="s">
        <v>379</v>
      </c>
      <c r="B57" s="528">
        <v>43</v>
      </c>
      <c r="C57" s="528">
        <v>45</v>
      </c>
      <c r="D57" s="528">
        <v>65</v>
      </c>
      <c r="E57" s="528">
        <v>95</v>
      </c>
      <c r="F57" s="528">
        <v>117</v>
      </c>
      <c r="G57" s="528">
        <v>31</v>
      </c>
      <c r="H57" s="528">
        <v>53</v>
      </c>
      <c r="I57" s="528">
        <v>53</v>
      </c>
      <c r="J57" s="528">
        <v>73</v>
      </c>
      <c r="K57" s="528">
        <v>77</v>
      </c>
    </row>
    <row r="58" spans="1:11" ht="12" customHeight="1">
      <c r="A58" s="529" t="s">
        <v>377</v>
      </c>
      <c r="B58" s="530">
        <v>30</v>
      </c>
      <c r="C58" s="530">
        <v>30</v>
      </c>
      <c r="D58" s="530">
        <v>41</v>
      </c>
      <c r="E58" s="530">
        <v>56</v>
      </c>
      <c r="F58" s="530">
        <v>69</v>
      </c>
      <c r="G58" s="530">
        <v>23</v>
      </c>
      <c r="H58" s="530">
        <v>39</v>
      </c>
      <c r="I58" s="530">
        <v>37</v>
      </c>
      <c r="J58" s="530">
        <v>48</v>
      </c>
      <c r="K58" s="530">
        <v>50</v>
      </c>
    </row>
    <row r="59" spans="1:11" ht="12" customHeight="1">
      <c r="A59" s="529" t="s">
        <v>378</v>
      </c>
      <c r="B59" s="530">
        <v>13</v>
      </c>
      <c r="C59" s="530">
        <v>15</v>
      </c>
      <c r="D59" s="530">
        <v>24</v>
      </c>
      <c r="E59" s="530">
        <v>39</v>
      </c>
      <c r="F59" s="530">
        <v>48</v>
      </c>
      <c r="G59" s="530">
        <v>8</v>
      </c>
      <c r="H59" s="530">
        <v>14</v>
      </c>
      <c r="I59" s="530">
        <v>16</v>
      </c>
      <c r="J59" s="530">
        <v>25</v>
      </c>
      <c r="K59" s="530">
        <v>27</v>
      </c>
    </row>
    <row r="60" spans="1:11" ht="12" customHeight="1">
      <c r="A60" s="525" t="s">
        <v>265</v>
      </c>
      <c r="B60" s="526">
        <v>28</v>
      </c>
      <c r="C60" s="526">
        <v>36</v>
      </c>
      <c r="D60" s="526">
        <v>47</v>
      </c>
      <c r="E60" s="526">
        <v>61</v>
      </c>
      <c r="F60" s="526">
        <v>76</v>
      </c>
      <c r="G60" s="526">
        <v>33</v>
      </c>
      <c r="H60" s="526">
        <v>36</v>
      </c>
      <c r="I60" s="526">
        <v>35</v>
      </c>
      <c r="J60" s="526">
        <v>35</v>
      </c>
      <c r="K60" s="526">
        <v>36</v>
      </c>
    </row>
    <row r="61" spans="1:11" ht="12" customHeight="1">
      <c r="A61" s="527" t="s">
        <v>388</v>
      </c>
      <c r="B61" s="528">
        <v>18</v>
      </c>
      <c r="C61" s="528">
        <v>25</v>
      </c>
      <c r="D61" s="528">
        <v>36</v>
      </c>
      <c r="E61" s="528">
        <v>40</v>
      </c>
      <c r="F61" s="528">
        <v>46</v>
      </c>
      <c r="G61" s="528">
        <v>11</v>
      </c>
      <c r="H61" s="528">
        <v>12</v>
      </c>
      <c r="I61" s="528">
        <v>12</v>
      </c>
      <c r="J61" s="528">
        <v>11</v>
      </c>
      <c r="K61" s="528">
        <v>10</v>
      </c>
    </row>
    <row r="62" spans="1:11" ht="12" customHeight="1">
      <c r="A62" s="529" t="s">
        <v>377</v>
      </c>
      <c r="B62" s="530">
        <v>8</v>
      </c>
      <c r="C62" s="530">
        <v>11</v>
      </c>
      <c r="D62" s="530">
        <v>18</v>
      </c>
      <c r="E62" s="530">
        <v>18</v>
      </c>
      <c r="F62" s="530">
        <v>20</v>
      </c>
      <c r="G62" s="530">
        <v>8</v>
      </c>
      <c r="H62" s="530">
        <v>9</v>
      </c>
      <c r="I62" s="530">
        <v>9</v>
      </c>
      <c r="J62" s="530">
        <v>8</v>
      </c>
      <c r="K62" s="530">
        <v>7</v>
      </c>
    </row>
    <row r="63" spans="1:11" ht="12" customHeight="1">
      <c r="A63" s="529" t="s">
        <v>378</v>
      </c>
      <c r="B63" s="530">
        <v>10</v>
      </c>
      <c r="C63" s="530">
        <v>14</v>
      </c>
      <c r="D63" s="530">
        <v>18</v>
      </c>
      <c r="E63" s="530">
        <v>22</v>
      </c>
      <c r="F63" s="530">
        <v>26</v>
      </c>
      <c r="G63" s="530">
        <v>3</v>
      </c>
      <c r="H63" s="530">
        <v>3</v>
      </c>
      <c r="I63" s="530">
        <v>3</v>
      </c>
      <c r="J63" s="530">
        <v>3</v>
      </c>
      <c r="K63" s="530">
        <v>3</v>
      </c>
    </row>
    <row r="64" spans="1:11" ht="12" customHeight="1">
      <c r="A64" s="527" t="s">
        <v>379</v>
      </c>
      <c r="B64" s="528">
        <v>10</v>
      </c>
      <c r="C64" s="528">
        <v>11</v>
      </c>
      <c r="D64" s="528">
        <v>11</v>
      </c>
      <c r="E64" s="528">
        <v>21</v>
      </c>
      <c r="F64" s="528">
        <v>30</v>
      </c>
      <c r="G64" s="528">
        <v>22</v>
      </c>
      <c r="H64" s="528">
        <v>24</v>
      </c>
      <c r="I64" s="528">
        <v>23</v>
      </c>
      <c r="J64" s="528">
        <v>24</v>
      </c>
      <c r="K64" s="528">
        <v>26</v>
      </c>
    </row>
    <row r="65" spans="1:11" ht="12" customHeight="1">
      <c r="A65" s="529" t="s">
        <v>377</v>
      </c>
      <c r="B65" s="530">
        <v>9</v>
      </c>
      <c r="C65" s="530">
        <v>9</v>
      </c>
      <c r="D65" s="530">
        <v>8</v>
      </c>
      <c r="E65" s="530">
        <v>16</v>
      </c>
      <c r="F65" s="530">
        <v>20</v>
      </c>
      <c r="G65" s="530">
        <v>15</v>
      </c>
      <c r="H65" s="530">
        <v>16</v>
      </c>
      <c r="I65" s="530">
        <v>15</v>
      </c>
      <c r="J65" s="530">
        <v>16</v>
      </c>
      <c r="K65" s="530">
        <v>17</v>
      </c>
    </row>
    <row r="66" spans="1:11" ht="12" customHeight="1">
      <c r="A66" s="529" t="s">
        <v>378</v>
      </c>
      <c r="B66" s="530">
        <v>1</v>
      </c>
      <c r="C66" s="530">
        <v>2</v>
      </c>
      <c r="D66" s="530">
        <v>3</v>
      </c>
      <c r="E66" s="530">
        <v>5</v>
      </c>
      <c r="F66" s="530">
        <v>10</v>
      </c>
      <c r="G66" s="530">
        <v>7</v>
      </c>
      <c r="H66" s="530">
        <v>8</v>
      </c>
      <c r="I66" s="530">
        <v>8</v>
      </c>
      <c r="J66" s="530">
        <v>8</v>
      </c>
      <c r="K66" s="530">
        <v>9</v>
      </c>
    </row>
    <row r="67" spans="1:11" ht="12" customHeight="1">
      <c r="A67" s="525" t="s">
        <v>266</v>
      </c>
      <c r="B67" s="526">
        <v>5</v>
      </c>
      <c r="C67" s="526">
        <v>8</v>
      </c>
      <c r="D67" s="526">
        <v>13</v>
      </c>
      <c r="E67" s="526">
        <v>18</v>
      </c>
      <c r="F67" s="526">
        <v>26</v>
      </c>
      <c r="G67" s="526">
        <v>8</v>
      </c>
      <c r="H67" s="526">
        <v>8</v>
      </c>
      <c r="I67" s="526">
        <v>8</v>
      </c>
      <c r="J67" s="526">
        <v>7</v>
      </c>
      <c r="K67" s="526">
        <v>6</v>
      </c>
    </row>
    <row r="68" spans="1:11" ht="12" customHeight="1">
      <c r="A68" s="527" t="s">
        <v>389</v>
      </c>
      <c r="B68" s="528">
        <v>5</v>
      </c>
      <c r="C68" s="528">
        <v>8</v>
      </c>
      <c r="D68" s="528">
        <v>13</v>
      </c>
      <c r="E68" s="528">
        <v>17</v>
      </c>
      <c r="F68" s="528">
        <v>25</v>
      </c>
      <c r="G68" s="528">
        <v>8</v>
      </c>
      <c r="H68" s="528">
        <v>8</v>
      </c>
      <c r="I68" s="528">
        <v>8</v>
      </c>
      <c r="J68" s="528">
        <v>7</v>
      </c>
      <c r="K68" s="528">
        <v>6</v>
      </c>
    </row>
    <row r="69" spans="1:11" ht="12" customHeight="1">
      <c r="A69" s="529" t="s">
        <v>377</v>
      </c>
      <c r="B69" s="530">
        <v>3</v>
      </c>
      <c r="C69" s="530">
        <v>4</v>
      </c>
      <c r="D69" s="530">
        <v>7</v>
      </c>
      <c r="E69" s="530">
        <v>8</v>
      </c>
      <c r="F69" s="530">
        <v>11</v>
      </c>
      <c r="G69" s="530">
        <v>5</v>
      </c>
      <c r="H69" s="530">
        <v>5</v>
      </c>
      <c r="I69" s="530">
        <v>5</v>
      </c>
      <c r="J69" s="530">
        <v>4</v>
      </c>
      <c r="K69" s="530">
        <v>3</v>
      </c>
    </row>
    <row r="70" spans="1:11" ht="12" customHeight="1">
      <c r="A70" s="529" t="s">
        <v>378</v>
      </c>
      <c r="B70" s="530">
        <v>2</v>
      </c>
      <c r="C70" s="530">
        <v>4</v>
      </c>
      <c r="D70" s="530">
        <v>6</v>
      </c>
      <c r="E70" s="530">
        <v>9</v>
      </c>
      <c r="F70" s="530">
        <v>14</v>
      </c>
      <c r="G70" s="530">
        <v>3</v>
      </c>
      <c r="H70" s="530">
        <v>3</v>
      </c>
      <c r="I70" s="530">
        <v>3</v>
      </c>
      <c r="J70" s="530">
        <v>3</v>
      </c>
      <c r="K70" s="530">
        <v>3</v>
      </c>
    </row>
    <row r="71" spans="1:11" ht="12" customHeight="1">
      <c r="A71" s="527" t="s">
        <v>379</v>
      </c>
      <c r="B71" s="528">
        <v>0</v>
      </c>
      <c r="C71" s="528">
        <v>0</v>
      </c>
      <c r="D71" s="528">
        <v>0</v>
      </c>
      <c r="E71" s="528">
        <v>1</v>
      </c>
      <c r="F71" s="528">
        <v>1</v>
      </c>
      <c r="G71" s="528">
        <v>0</v>
      </c>
      <c r="H71" s="528">
        <v>0</v>
      </c>
      <c r="I71" s="528">
        <v>0</v>
      </c>
      <c r="J71" s="528">
        <v>0</v>
      </c>
      <c r="K71" s="528">
        <v>0</v>
      </c>
    </row>
    <row r="72" spans="1:11" ht="12" customHeight="1">
      <c r="A72" s="529" t="s">
        <v>377</v>
      </c>
      <c r="B72" s="530" t="s">
        <v>380</v>
      </c>
      <c r="C72" s="530" t="s">
        <v>380</v>
      </c>
      <c r="D72" s="530" t="s">
        <v>380</v>
      </c>
      <c r="E72" s="530">
        <v>1</v>
      </c>
      <c r="F72" s="530">
        <v>1</v>
      </c>
      <c r="G72" s="530" t="s">
        <v>380</v>
      </c>
      <c r="H72" s="530" t="s">
        <v>380</v>
      </c>
      <c r="I72" s="530" t="s">
        <v>380</v>
      </c>
      <c r="J72" s="530" t="s">
        <v>380</v>
      </c>
      <c r="K72" s="530" t="s">
        <v>380</v>
      </c>
    </row>
    <row r="73" spans="1:11" ht="12" customHeight="1">
      <c r="A73" s="529" t="s">
        <v>378</v>
      </c>
      <c r="B73" s="530" t="s">
        <v>380</v>
      </c>
      <c r="C73" s="530" t="s">
        <v>380</v>
      </c>
      <c r="D73" s="530" t="s">
        <v>380</v>
      </c>
      <c r="E73" s="530" t="s">
        <v>380</v>
      </c>
      <c r="F73" s="530" t="s">
        <v>380</v>
      </c>
      <c r="G73" s="530" t="s">
        <v>380</v>
      </c>
      <c r="H73" s="530" t="s">
        <v>380</v>
      </c>
      <c r="I73" s="530" t="s">
        <v>380</v>
      </c>
      <c r="J73" s="530" t="s">
        <v>380</v>
      </c>
      <c r="K73" s="530" t="s">
        <v>380</v>
      </c>
    </row>
    <row r="74" spans="1:11" ht="17.25" customHeight="1">
      <c r="A74" s="532" t="s">
        <v>390</v>
      </c>
      <c r="B74" s="533">
        <v>1270</v>
      </c>
      <c r="C74" s="533">
        <v>1492</v>
      </c>
      <c r="D74" s="533">
        <v>1891</v>
      </c>
      <c r="E74" s="533">
        <v>2253</v>
      </c>
      <c r="F74" s="533">
        <v>2614</v>
      </c>
      <c r="G74" s="533">
        <v>471</v>
      </c>
      <c r="H74" s="533">
        <v>566</v>
      </c>
      <c r="I74" s="533">
        <v>517</v>
      </c>
      <c r="J74" s="533">
        <v>656</v>
      </c>
      <c r="K74" s="533">
        <v>663</v>
      </c>
    </row>
    <row r="75" spans="1:11" ht="9" customHeight="1" thickBot="1">
      <c r="A75" s="534"/>
      <c r="B75" s="534"/>
      <c r="C75" s="535"/>
      <c r="D75" s="536"/>
      <c r="E75" s="536"/>
      <c r="F75" s="536"/>
      <c r="G75" s="536"/>
      <c r="H75" s="536"/>
      <c r="I75" s="536"/>
      <c r="J75" s="536"/>
      <c r="K75" s="536"/>
    </row>
    <row r="76" spans="1:11" ht="15" customHeight="1" thickTop="1">
      <c r="A76" s="537" t="s">
        <v>391</v>
      </c>
      <c r="B76" s="537"/>
      <c r="C76" s="538"/>
      <c r="D76" s="539"/>
      <c r="E76" s="539"/>
      <c r="F76" s="539"/>
      <c r="G76" s="540"/>
    </row>
    <row r="77" spans="1:11" ht="15" hidden="1" customHeight="1">
      <c r="A77" s="537"/>
      <c r="B77" s="537"/>
      <c r="D77" s="541"/>
      <c r="E77" s="541"/>
      <c r="F77" s="541"/>
      <c r="G77" s="540"/>
    </row>
    <row r="78" spans="1:11" ht="15" hidden="1" customHeight="1">
      <c r="A78" s="542"/>
      <c r="B78" s="542"/>
      <c r="D78" s="541"/>
      <c r="E78" s="541"/>
      <c r="F78" s="541"/>
      <c r="G78" s="540"/>
    </row>
    <row r="79" spans="1:11" ht="9" hidden="1" customHeight="1">
      <c r="A79" s="543"/>
      <c r="B79" s="543"/>
      <c r="D79" s="541"/>
      <c r="E79" s="541"/>
      <c r="F79" s="541"/>
      <c r="G79" s="540"/>
    </row>
    <row r="80" spans="1:11" ht="9" hidden="1" customHeight="1">
      <c r="A80" s="544"/>
      <c r="B80" s="544"/>
      <c r="D80" s="541"/>
      <c r="E80" s="541"/>
      <c r="F80" s="541"/>
      <c r="G80" s="540"/>
    </row>
    <row r="81" spans="1:7" ht="9" hidden="1" customHeight="1">
      <c r="A81" s="544"/>
      <c r="B81" s="544"/>
      <c r="D81" s="541"/>
      <c r="E81" s="541"/>
      <c r="F81" s="541"/>
      <c r="G81" s="540"/>
    </row>
    <row r="82" spans="1:7" ht="9" hidden="1" customHeight="1">
      <c r="A82" s="544"/>
      <c r="B82" s="544"/>
      <c r="D82" s="541"/>
      <c r="E82" s="541"/>
      <c r="F82" s="541"/>
      <c r="G82" s="540"/>
    </row>
    <row r="83" spans="1:7" ht="9" hidden="1" customHeight="1">
      <c r="A83" s="544"/>
      <c r="B83" s="544"/>
      <c r="D83" s="541"/>
      <c r="E83" s="541"/>
      <c r="F83" s="541"/>
      <c r="G83" s="540"/>
    </row>
    <row r="84" spans="1:7" ht="9" hidden="1" customHeight="1">
      <c r="A84" s="544"/>
      <c r="B84" s="544"/>
      <c r="D84" s="541"/>
      <c r="E84" s="541"/>
      <c r="F84" s="541"/>
      <c r="G84" s="540"/>
    </row>
    <row r="85" spans="1:7" ht="9" hidden="1" customHeight="1">
      <c r="A85" s="545"/>
      <c r="B85" s="545"/>
      <c r="D85" s="541"/>
      <c r="E85" s="541"/>
      <c r="F85" s="541"/>
      <c r="G85" s="540"/>
    </row>
    <row r="86" spans="1:7" ht="9" hidden="1" customHeight="1">
      <c r="A86" s="544"/>
      <c r="B86" s="544"/>
      <c r="D86" s="541"/>
      <c r="E86" s="541"/>
      <c r="F86" s="541"/>
      <c r="G86" s="540"/>
    </row>
    <row r="87" spans="1:7" ht="9" hidden="1" customHeight="1">
      <c r="A87" s="544"/>
      <c r="B87" s="544"/>
      <c r="D87" s="541"/>
      <c r="E87" s="541"/>
      <c r="F87" s="541"/>
      <c r="G87" s="540"/>
    </row>
    <row r="88" spans="1:7" ht="9" hidden="1" customHeight="1">
      <c r="A88" s="544"/>
      <c r="B88" s="544"/>
      <c r="D88" s="541"/>
      <c r="E88" s="541"/>
      <c r="F88" s="541"/>
      <c r="G88" s="540"/>
    </row>
    <row r="89" spans="1:7" ht="9" hidden="1" customHeight="1">
      <c r="A89" s="544"/>
      <c r="B89" s="544"/>
      <c r="D89" s="541"/>
      <c r="E89" s="541"/>
      <c r="F89" s="541"/>
      <c r="G89" s="540"/>
    </row>
    <row r="90" spans="1:7" ht="9" hidden="1" customHeight="1">
      <c r="A90" s="544"/>
      <c r="B90" s="544"/>
      <c r="D90" s="541"/>
      <c r="E90" s="541"/>
      <c r="F90" s="541"/>
      <c r="G90" s="540"/>
    </row>
    <row r="91" spans="1:7" ht="9" hidden="1" customHeight="1">
      <c r="A91" s="545"/>
      <c r="B91" s="545"/>
      <c r="D91" s="541"/>
      <c r="E91" s="541"/>
      <c r="F91" s="541"/>
      <c r="G91" s="540"/>
    </row>
    <row r="92" spans="1:7" ht="9" hidden="1" customHeight="1">
      <c r="A92" s="544"/>
      <c r="B92" s="544"/>
      <c r="D92" s="541"/>
      <c r="E92" s="541"/>
      <c r="F92" s="541"/>
      <c r="G92" s="540"/>
    </row>
    <row r="93" spans="1:7" ht="9" hidden="1" customHeight="1">
      <c r="A93" s="544"/>
      <c r="B93" s="544"/>
      <c r="D93" s="541"/>
      <c r="E93" s="541"/>
      <c r="F93" s="541"/>
      <c r="G93" s="540"/>
    </row>
    <row r="94" spans="1:7" ht="9" hidden="1" customHeight="1">
      <c r="A94" s="544"/>
      <c r="B94" s="544"/>
      <c r="D94" s="541"/>
      <c r="E94" s="541"/>
      <c r="F94" s="541"/>
      <c r="G94" s="540"/>
    </row>
    <row r="95" spans="1:7" ht="9" hidden="1" customHeight="1">
      <c r="A95" s="544"/>
      <c r="B95" s="544"/>
      <c r="D95" s="541"/>
      <c r="E95" s="541"/>
      <c r="F95" s="541"/>
      <c r="G95" s="540"/>
    </row>
    <row r="96" spans="1:7" ht="9" hidden="1" customHeight="1">
      <c r="A96" s="544"/>
      <c r="B96" s="544"/>
      <c r="D96" s="541"/>
      <c r="E96" s="541"/>
      <c r="F96" s="541"/>
      <c r="G96" s="540"/>
    </row>
    <row r="97" spans="1:7" ht="9" hidden="1" customHeight="1">
      <c r="A97" s="545"/>
      <c r="B97" s="545"/>
      <c r="D97" s="541"/>
      <c r="E97" s="541"/>
      <c r="F97" s="541"/>
      <c r="G97" s="540"/>
    </row>
    <row r="98" spans="1:7" ht="9" hidden="1" customHeight="1">
      <c r="A98" s="544"/>
      <c r="B98" s="544"/>
      <c r="D98" s="541"/>
      <c r="E98" s="541"/>
      <c r="F98" s="541"/>
      <c r="G98" s="540"/>
    </row>
    <row r="99" spans="1:7" ht="9" hidden="1" customHeight="1">
      <c r="A99" s="544"/>
      <c r="B99" s="544"/>
      <c r="D99" s="541"/>
      <c r="E99" s="541"/>
      <c r="F99" s="541"/>
      <c r="G99" s="540"/>
    </row>
    <row r="100" spans="1:7" ht="9" hidden="1" customHeight="1">
      <c r="A100" s="544"/>
      <c r="B100" s="544"/>
      <c r="D100" s="541"/>
      <c r="E100" s="541"/>
      <c r="F100" s="541"/>
      <c r="G100" s="540"/>
    </row>
    <row r="101" spans="1:7" ht="9" hidden="1" customHeight="1">
      <c r="A101" s="544"/>
      <c r="B101" s="544"/>
      <c r="D101" s="541"/>
      <c r="E101" s="541"/>
      <c r="F101" s="541"/>
      <c r="G101" s="540"/>
    </row>
    <row r="102" spans="1:7" ht="9" hidden="1" customHeight="1">
      <c r="A102" s="545"/>
      <c r="B102" s="545"/>
      <c r="D102" s="541"/>
      <c r="E102" s="541"/>
      <c r="F102" s="541"/>
      <c r="G102" s="540"/>
    </row>
    <row r="103" spans="1:7" ht="9" hidden="1" customHeight="1">
      <c r="A103" s="546"/>
      <c r="B103" s="546"/>
      <c r="D103" s="541"/>
      <c r="E103" s="541"/>
      <c r="F103" s="541"/>
      <c r="G103" s="540"/>
    </row>
    <row r="104" spans="1:7" ht="9" hidden="1" customHeight="1">
      <c r="A104" s="546"/>
      <c r="B104" s="546"/>
      <c r="D104" s="541"/>
      <c r="E104" s="541"/>
      <c r="F104" s="541"/>
      <c r="G104" s="540"/>
    </row>
    <row r="105" spans="1:7" ht="9" hidden="1" customHeight="1">
      <c r="A105" s="546"/>
      <c r="B105" s="546"/>
      <c r="D105" s="541"/>
      <c r="E105" s="541"/>
      <c r="F105" s="541"/>
      <c r="G105" s="540"/>
    </row>
    <row r="106" spans="1:7" ht="9" hidden="1" customHeight="1">
      <c r="A106" s="546"/>
      <c r="B106" s="546"/>
      <c r="D106" s="541"/>
      <c r="E106" s="541"/>
      <c r="F106" s="541"/>
      <c r="G106" s="540"/>
    </row>
    <row r="107" spans="1:7" ht="9" hidden="1" customHeight="1">
      <c r="A107" s="547"/>
      <c r="B107" s="547"/>
      <c r="D107" s="541"/>
      <c r="E107" s="541"/>
      <c r="F107" s="541"/>
      <c r="G107" s="540"/>
    </row>
    <row r="108" spans="1:7" ht="9" hidden="1" customHeight="1">
      <c r="A108" s="547"/>
      <c r="B108" s="547"/>
      <c r="D108" s="541"/>
      <c r="E108" s="541"/>
      <c r="F108" s="541"/>
      <c r="G108" s="540"/>
    </row>
    <row r="109" spans="1:7" ht="9" hidden="1" customHeight="1">
      <c r="A109" s="543"/>
      <c r="B109" s="543"/>
      <c r="D109" s="541"/>
      <c r="E109" s="541"/>
      <c r="F109" s="541"/>
      <c r="G109" s="540"/>
    </row>
    <row r="110" spans="1:7" ht="9" hidden="1" customHeight="1">
      <c r="A110" s="544"/>
      <c r="B110" s="544"/>
      <c r="D110" s="541"/>
      <c r="E110" s="541"/>
      <c r="F110" s="541"/>
      <c r="G110" s="540"/>
    </row>
    <row r="111" spans="1:7" ht="9" hidden="1" customHeight="1">
      <c r="A111" s="544"/>
      <c r="B111" s="544"/>
      <c r="D111" s="541"/>
      <c r="E111" s="541"/>
      <c r="F111" s="541"/>
      <c r="G111" s="540"/>
    </row>
    <row r="112" spans="1:7" ht="9" hidden="1" customHeight="1">
      <c r="A112" s="544"/>
      <c r="B112" s="544"/>
      <c r="D112" s="541"/>
      <c r="E112" s="541"/>
      <c r="F112" s="541"/>
      <c r="G112" s="540"/>
    </row>
    <row r="113" spans="1:7" ht="9" hidden="1" customHeight="1">
      <c r="A113" s="544"/>
      <c r="B113" s="544"/>
      <c r="D113" s="541"/>
      <c r="E113" s="541"/>
      <c r="F113" s="541"/>
      <c r="G113" s="540"/>
    </row>
    <row r="114" spans="1:7" ht="9" hidden="1" customHeight="1">
      <c r="A114" s="546"/>
      <c r="B114" s="546"/>
      <c r="D114" s="541"/>
      <c r="E114" s="541"/>
      <c r="F114" s="541"/>
      <c r="G114" s="540"/>
    </row>
    <row r="115" spans="1:7" ht="9" hidden="1" customHeight="1">
      <c r="A115" s="543"/>
      <c r="B115" s="543"/>
      <c r="D115" s="541"/>
      <c r="E115" s="541"/>
      <c r="F115" s="541"/>
      <c r="G115" s="540"/>
    </row>
    <row r="116" spans="1:7" ht="9" hidden="1" customHeight="1">
      <c r="A116" s="544"/>
      <c r="B116" s="544"/>
      <c r="D116" s="541"/>
      <c r="E116" s="541"/>
      <c r="F116" s="541"/>
      <c r="G116" s="540"/>
    </row>
    <row r="117" spans="1:7" ht="9" hidden="1" customHeight="1">
      <c r="A117" s="544"/>
      <c r="B117" s="544"/>
      <c r="D117" s="541"/>
      <c r="E117" s="541"/>
      <c r="F117" s="541"/>
      <c r="G117" s="540"/>
    </row>
    <row r="118" spans="1:7" ht="9" hidden="1" customHeight="1">
      <c r="A118" s="544"/>
      <c r="B118" s="544"/>
      <c r="D118" s="541"/>
      <c r="E118" s="541"/>
      <c r="F118" s="541"/>
      <c r="G118" s="540"/>
    </row>
    <row r="119" spans="1:7" ht="9" hidden="1" customHeight="1">
      <c r="A119" s="544"/>
      <c r="B119" s="544"/>
      <c r="D119" s="541"/>
      <c r="E119" s="541"/>
      <c r="F119" s="541"/>
      <c r="G119" s="540"/>
    </row>
    <row r="120" spans="1:7" ht="9" hidden="1" customHeight="1">
      <c r="A120" s="546"/>
      <c r="B120" s="546"/>
      <c r="D120" s="541"/>
      <c r="E120" s="541"/>
      <c r="F120" s="541"/>
      <c r="G120" s="540"/>
    </row>
    <row r="121" spans="1:7" ht="9" hidden="1" customHeight="1">
      <c r="A121" s="543"/>
      <c r="B121" s="543"/>
      <c r="D121" s="541"/>
      <c r="E121" s="541"/>
      <c r="F121" s="541"/>
      <c r="G121" s="540"/>
    </row>
    <row r="122" spans="1:7" ht="9" hidden="1" customHeight="1">
      <c r="A122" s="544"/>
      <c r="B122" s="544"/>
      <c r="D122" s="541"/>
      <c r="E122" s="541"/>
      <c r="F122" s="541"/>
      <c r="G122" s="540"/>
    </row>
    <row r="123" spans="1:7" ht="9" hidden="1" customHeight="1">
      <c r="A123" s="544"/>
      <c r="B123" s="544"/>
      <c r="D123" s="541"/>
      <c r="E123" s="541"/>
      <c r="F123" s="541"/>
      <c r="G123" s="540"/>
    </row>
    <row r="124" spans="1:7" ht="9" hidden="1" customHeight="1">
      <c r="A124" s="544"/>
      <c r="B124" s="544"/>
      <c r="D124" s="548"/>
      <c r="E124" s="548"/>
      <c r="F124" s="548"/>
      <c r="G124" s="540"/>
    </row>
    <row r="125" spans="1:7" ht="9" hidden="1" customHeight="1">
      <c r="A125" s="544"/>
      <c r="B125" s="544"/>
      <c r="D125" s="548"/>
      <c r="E125" s="548"/>
      <c r="F125" s="548"/>
      <c r="G125" s="540"/>
    </row>
    <row r="126" spans="1:7" ht="9" hidden="1" customHeight="1">
      <c r="A126" s="544"/>
      <c r="B126" s="544"/>
      <c r="D126" s="548"/>
      <c r="E126" s="548"/>
      <c r="F126" s="548"/>
      <c r="G126" s="540"/>
    </row>
    <row r="127" spans="1:7" ht="9" hidden="1" customHeight="1">
      <c r="A127" s="544"/>
      <c r="B127" s="544"/>
      <c r="D127" s="548"/>
      <c r="E127" s="548"/>
      <c r="F127" s="548"/>
      <c r="G127" s="540"/>
    </row>
    <row r="128" spans="1:7" ht="9" hidden="1" customHeight="1">
      <c r="A128" s="544"/>
      <c r="B128" s="544"/>
      <c r="D128" s="548"/>
      <c r="E128" s="548"/>
      <c r="F128" s="548"/>
      <c r="G128" s="540"/>
    </row>
    <row r="129" spans="1:7" ht="9" hidden="1" customHeight="1">
      <c r="A129" s="544"/>
      <c r="B129" s="544"/>
      <c r="D129" s="548"/>
      <c r="E129" s="548"/>
      <c r="F129" s="548"/>
      <c r="G129" s="540"/>
    </row>
    <row r="130" spans="1:7" ht="9" hidden="1" customHeight="1">
      <c r="A130" s="546"/>
      <c r="B130" s="546"/>
      <c r="D130" s="548"/>
      <c r="E130" s="548"/>
      <c r="F130" s="548"/>
      <c r="G130" s="540"/>
    </row>
    <row r="131" spans="1:7" ht="9" hidden="1" customHeight="1">
      <c r="A131" s="543"/>
      <c r="B131" s="543"/>
      <c r="D131" s="548"/>
      <c r="E131" s="548"/>
      <c r="F131" s="548"/>
      <c r="G131" s="540"/>
    </row>
    <row r="132" spans="1:7" ht="9" hidden="1" customHeight="1">
      <c r="A132" s="544"/>
      <c r="B132" s="544"/>
      <c r="D132" s="548"/>
      <c r="E132" s="548"/>
      <c r="F132" s="548"/>
      <c r="G132" s="540"/>
    </row>
    <row r="133" spans="1:7" ht="9" hidden="1" customHeight="1">
      <c r="A133" s="544"/>
      <c r="B133" s="544"/>
      <c r="D133" s="548"/>
      <c r="E133" s="548"/>
      <c r="F133" s="548"/>
      <c r="G133" s="540"/>
    </row>
    <row r="134" spans="1:7" ht="9" hidden="1" customHeight="1">
      <c r="A134" s="544"/>
      <c r="B134" s="544"/>
      <c r="D134" s="548"/>
      <c r="E134" s="548"/>
      <c r="F134" s="548"/>
      <c r="G134" s="540"/>
    </row>
    <row r="135" spans="1:7" ht="9" hidden="1" customHeight="1">
      <c r="A135" s="544"/>
      <c r="B135" s="544"/>
      <c r="D135" s="548"/>
      <c r="E135" s="548"/>
      <c r="F135" s="548"/>
      <c r="G135" s="540"/>
    </row>
    <row r="136" spans="1:7" ht="9" hidden="1" customHeight="1">
      <c r="A136" s="544"/>
      <c r="B136" s="544"/>
      <c r="D136" s="548"/>
      <c r="E136" s="548"/>
      <c r="F136" s="548"/>
      <c r="G136" s="540"/>
    </row>
    <row r="137" spans="1:7" ht="9" hidden="1" customHeight="1">
      <c r="A137" s="544"/>
      <c r="B137" s="544"/>
      <c r="D137" s="548"/>
      <c r="E137" s="548"/>
      <c r="F137" s="548"/>
      <c r="G137" s="540"/>
    </row>
    <row r="138" spans="1:7" ht="9" hidden="1" customHeight="1">
      <c r="A138" s="544"/>
      <c r="B138" s="544"/>
      <c r="D138" s="548"/>
      <c r="E138" s="548"/>
      <c r="F138" s="548"/>
      <c r="G138" s="540"/>
    </row>
    <row r="139" spans="1:7" ht="9" hidden="1" customHeight="1">
      <c r="A139" s="544"/>
      <c r="B139" s="544"/>
      <c r="D139" s="548"/>
      <c r="E139" s="548"/>
      <c r="F139" s="548"/>
      <c r="G139" s="540"/>
    </row>
    <row r="140" spans="1:7" ht="9" hidden="1" customHeight="1">
      <c r="A140" s="544"/>
      <c r="B140" s="544"/>
      <c r="D140" s="548"/>
      <c r="E140" s="548"/>
      <c r="F140" s="548"/>
      <c r="G140" s="540"/>
    </row>
    <row r="141" spans="1:7" ht="9" hidden="1" customHeight="1">
      <c r="A141" s="543"/>
      <c r="B141" s="543"/>
      <c r="D141" s="548"/>
      <c r="E141" s="548"/>
      <c r="F141" s="548"/>
      <c r="G141" s="540"/>
    </row>
    <row r="142" spans="1:7" ht="9" hidden="1" customHeight="1">
      <c r="A142" s="544"/>
      <c r="B142" s="544"/>
      <c r="D142" s="548"/>
      <c r="E142" s="548"/>
      <c r="F142" s="548"/>
      <c r="G142" s="540"/>
    </row>
    <row r="143" spans="1:7" ht="9" hidden="1" customHeight="1">
      <c r="A143" s="544"/>
      <c r="B143" s="544"/>
      <c r="D143" s="548"/>
      <c r="E143" s="548"/>
      <c r="F143" s="548"/>
      <c r="G143" s="540"/>
    </row>
    <row r="144" spans="1:7" ht="9" hidden="1" customHeight="1">
      <c r="A144" s="544"/>
      <c r="B144" s="544"/>
      <c r="D144" s="548"/>
      <c r="E144" s="548"/>
      <c r="F144" s="548"/>
      <c r="G144" s="540"/>
    </row>
    <row r="145" spans="1:7" hidden="1">
      <c r="A145" s="547"/>
      <c r="B145" s="547"/>
      <c r="D145" s="548"/>
      <c r="E145" s="548"/>
      <c r="F145" s="548"/>
      <c r="G145" s="540"/>
    </row>
    <row r="146" spans="1:7" hidden="1">
      <c r="A146" s="547"/>
      <c r="B146" s="547"/>
      <c r="D146" s="548"/>
      <c r="E146" s="548"/>
      <c r="F146" s="548"/>
      <c r="G146" s="540"/>
    </row>
    <row r="147" spans="1:7" hidden="1">
      <c r="A147" s="547"/>
      <c r="B147" s="547"/>
      <c r="D147" s="548"/>
      <c r="E147" s="548"/>
      <c r="F147" s="548"/>
      <c r="G147" s="540"/>
    </row>
    <row r="148" spans="1:7" hidden="1">
      <c r="A148" s="547"/>
      <c r="B148" s="547"/>
      <c r="D148" s="548"/>
      <c r="E148" s="548"/>
      <c r="F148" s="548"/>
    </row>
    <row r="149" spans="1:7" hidden="1">
      <c r="A149" s="547"/>
      <c r="B149" s="547"/>
      <c r="D149" s="548"/>
      <c r="E149" s="548"/>
      <c r="F149" s="548"/>
    </row>
    <row r="150" spans="1:7" hidden="1">
      <c r="A150" s="547"/>
      <c r="B150" s="547"/>
      <c r="D150" s="548"/>
      <c r="E150" s="548"/>
      <c r="F150" s="548"/>
    </row>
    <row r="151" spans="1:7" hidden="1">
      <c r="A151" s="547"/>
      <c r="B151" s="547"/>
      <c r="D151" s="548"/>
      <c r="E151" s="548"/>
      <c r="F151" s="548"/>
    </row>
    <row r="152" spans="1:7" hidden="1">
      <c r="A152" s="549"/>
      <c r="B152" s="549"/>
      <c r="D152" s="548"/>
      <c r="E152" s="548"/>
      <c r="F152" s="548"/>
    </row>
    <row r="153" spans="1:7" hidden="1">
      <c r="A153" s="549"/>
      <c r="B153" s="549"/>
      <c r="D153" s="548"/>
      <c r="E153" s="548"/>
      <c r="F153" s="548"/>
    </row>
    <row r="154" spans="1:7" hidden="1">
      <c r="A154" s="549"/>
      <c r="B154" s="549"/>
      <c r="D154" s="548"/>
      <c r="E154" s="548"/>
      <c r="F154" s="548"/>
    </row>
    <row r="155" spans="1:7" hidden="1">
      <c r="A155" s="549"/>
      <c r="B155" s="549"/>
      <c r="D155" s="548"/>
      <c r="E155" s="548"/>
      <c r="F155" s="548"/>
    </row>
    <row r="156" spans="1:7" hidden="1">
      <c r="A156" s="549"/>
      <c r="B156" s="549"/>
      <c r="D156" s="548"/>
      <c r="E156" s="548"/>
      <c r="F156" s="548"/>
    </row>
    <row r="157" spans="1:7" hidden="1">
      <c r="A157" s="549"/>
      <c r="B157" s="549"/>
      <c r="D157" s="548"/>
      <c r="E157" s="548"/>
      <c r="F157" s="548"/>
    </row>
    <row r="158" spans="1:7" hidden="1">
      <c r="A158" s="549"/>
      <c r="B158" s="549"/>
      <c r="D158" s="548"/>
      <c r="E158" s="548"/>
      <c r="F158" s="548"/>
    </row>
    <row r="159" spans="1:7" hidden="1">
      <c r="A159" s="549"/>
      <c r="B159" s="549"/>
      <c r="D159" s="548"/>
      <c r="E159" s="548"/>
      <c r="F159" s="548"/>
    </row>
    <row r="160" spans="1:7" hidden="1">
      <c r="A160" s="549"/>
      <c r="B160" s="549"/>
      <c r="D160" s="548"/>
      <c r="E160" s="548"/>
      <c r="F160" s="548"/>
    </row>
    <row r="161" spans="1:6" hidden="1">
      <c r="A161" s="549"/>
      <c r="B161" s="549"/>
      <c r="D161" s="548"/>
      <c r="E161" s="548"/>
      <c r="F161" s="548"/>
    </row>
    <row r="162" spans="1:6" hidden="1">
      <c r="A162" s="549"/>
      <c r="B162" s="549"/>
      <c r="D162" s="548"/>
      <c r="E162" s="548"/>
      <c r="F162" s="548"/>
    </row>
    <row r="163" spans="1:6" hidden="1">
      <c r="A163" s="549"/>
      <c r="B163" s="549"/>
      <c r="D163" s="548"/>
      <c r="E163" s="548"/>
      <c r="F163" s="548"/>
    </row>
    <row r="164" spans="1:6" hidden="1">
      <c r="A164" s="549"/>
      <c r="B164" s="549"/>
      <c r="D164" s="548"/>
      <c r="E164" s="548"/>
      <c r="F164" s="548"/>
    </row>
    <row r="165" spans="1:6" hidden="1">
      <c r="A165" s="549"/>
      <c r="B165" s="549"/>
      <c r="D165" s="548"/>
      <c r="E165" s="548"/>
      <c r="F165" s="548"/>
    </row>
    <row r="166" spans="1:6" hidden="1">
      <c r="A166" s="549"/>
      <c r="B166" s="549"/>
      <c r="D166" s="548"/>
      <c r="E166" s="548"/>
      <c r="F166" s="548"/>
    </row>
    <row r="167" spans="1:6" hidden="1">
      <c r="A167" s="549"/>
      <c r="B167" s="549"/>
      <c r="D167" s="548"/>
      <c r="E167" s="548"/>
      <c r="F167" s="548"/>
    </row>
    <row r="168" spans="1:6" hidden="1">
      <c r="A168" s="549"/>
      <c r="B168" s="549"/>
      <c r="D168" s="548"/>
      <c r="E168" s="548"/>
      <c r="F168" s="548"/>
    </row>
    <row r="169" spans="1:6" hidden="1">
      <c r="A169" s="549"/>
      <c r="B169" s="549"/>
      <c r="D169" s="548"/>
      <c r="E169" s="548"/>
      <c r="F169" s="548"/>
    </row>
    <row r="170" spans="1:6" hidden="1">
      <c r="A170" s="549"/>
      <c r="B170" s="549"/>
      <c r="D170" s="548"/>
      <c r="E170" s="548"/>
      <c r="F170" s="548"/>
    </row>
    <row r="171" spans="1:6" hidden="1">
      <c r="A171" s="549"/>
      <c r="B171" s="549"/>
      <c r="D171" s="548"/>
      <c r="E171" s="548"/>
      <c r="F171" s="548"/>
    </row>
    <row r="172" spans="1:6" hidden="1">
      <c r="A172" s="549"/>
      <c r="B172" s="549"/>
      <c r="D172" s="548"/>
      <c r="E172" s="548"/>
      <c r="F172" s="548"/>
    </row>
    <row r="173" spans="1:6" hidden="1">
      <c r="A173" s="549"/>
      <c r="B173" s="549"/>
      <c r="D173" s="548"/>
      <c r="E173" s="548"/>
      <c r="F173" s="548"/>
    </row>
    <row r="174" spans="1:6" hidden="1">
      <c r="A174" s="549"/>
      <c r="B174" s="549"/>
      <c r="D174" s="548"/>
      <c r="E174" s="548"/>
      <c r="F174" s="548"/>
    </row>
    <row r="175" spans="1:6" hidden="1">
      <c r="A175" s="549"/>
      <c r="B175" s="549"/>
      <c r="D175" s="548"/>
      <c r="E175" s="548"/>
      <c r="F175" s="548"/>
    </row>
    <row r="176" spans="1:6" hidden="1">
      <c r="A176" s="549"/>
      <c r="B176" s="549"/>
      <c r="D176" s="548"/>
      <c r="E176" s="548"/>
      <c r="F176" s="548"/>
    </row>
    <row r="177" spans="1:6" hidden="1">
      <c r="A177" s="549"/>
      <c r="B177" s="549"/>
      <c r="D177" s="548"/>
      <c r="E177" s="548"/>
      <c r="F177" s="548"/>
    </row>
    <row r="178" spans="1:6" hidden="1">
      <c r="A178" s="549"/>
      <c r="B178" s="549"/>
      <c r="D178" s="548"/>
      <c r="E178" s="548"/>
      <c r="F178" s="548"/>
    </row>
    <row r="179" spans="1:6" hidden="1">
      <c r="A179" s="549"/>
      <c r="B179" s="549"/>
      <c r="D179" s="548"/>
      <c r="E179" s="548"/>
      <c r="F179" s="548"/>
    </row>
    <row r="180" spans="1:6" hidden="1">
      <c r="A180" s="549"/>
      <c r="B180" s="549"/>
      <c r="D180" s="548"/>
      <c r="E180" s="548"/>
      <c r="F180" s="548"/>
    </row>
    <row r="181" spans="1:6" hidden="1">
      <c r="A181" s="549"/>
      <c r="B181" s="549"/>
      <c r="D181" s="548"/>
      <c r="E181" s="548"/>
      <c r="F181" s="548"/>
    </row>
    <row r="182" spans="1:6" hidden="1">
      <c r="A182" s="549"/>
      <c r="B182" s="549"/>
      <c r="D182" s="548"/>
      <c r="E182" s="548"/>
      <c r="F182" s="548"/>
    </row>
    <row r="183" spans="1:6" hidden="1">
      <c r="A183" s="549"/>
      <c r="B183" s="549"/>
      <c r="D183" s="548"/>
      <c r="E183" s="548"/>
      <c r="F183" s="548"/>
    </row>
    <row r="184" spans="1:6" hidden="1">
      <c r="A184" s="549"/>
      <c r="B184" s="549"/>
      <c r="D184" s="548"/>
      <c r="E184" s="548"/>
      <c r="F184" s="548"/>
    </row>
    <row r="185" spans="1:6" hidden="1">
      <c r="A185" s="549"/>
      <c r="B185" s="549"/>
      <c r="D185" s="548"/>
      <c r="E185" s="548"/>
      <c r="F185" s="548"/>
    </row>
    <row r="186" spans="1:6" hidden="1">
      <c r="A186" s="549"/>
      <c r="B186" s="549"/>
      <c r="D186" s="548"/>
      <c r="E186" s="548"/>
      <c r="F186" s="548"/>
    </row>
    <row r="187" spans="1:6" hidden="1">
      <c r="A187" s="549"/>
      <c r="B187" s="549"/>
      <c r="D187" s="548"/>
      <c r="E187" s="548"/>
      <c r="F187" s="548"/>
    </row>
    <row r="188" spans="1:6" hidden="1">
      <c r="A188" s="549"/>
      <c r="B188" s="549"/>
      <c r="D188" s="548"/>
      <c r="E188" s="548"/>
      <c r="F188" s="548"/>
    </row>
    <row r="189" spans="1:6" hidden="1">
      <c r="A189" s="549"/>
      <c r="B189" s="549"/>
      <c r="D189" s="548"/>
      <c r="E189" s="548"/>
      <c r="F189" s="548"/>
    </row>
    <row r="190" spans="1:6" hidden="1">
      <c r="A190" s="549"/>
      <c r="B190" s="549"/>
      <c r="D190" s="548"/>
      <c r="E190" s="548"/>
      <c r="F190" s="548"/>
    </row>
    <row r="191" spans="1:6" hidden="1">
      <c r="A191" s="549"/>
      <c r="B191" s="549"/>
      <c r="D191" s="548"/>
      <c r="E191" s="548"/>
      <c r="F191" s="548"/>
    </row>
    <row r="192" spans="1:6" hidden="1">
      <c r="A192" s="549"/>
      <c r="B192" s="549"/>
      <c r="D192" s="548"/>
      <c r="E192" s="548"/>
      <c r="F192" s="548"/>
    </row>
    <row r="193" spans="1:6" hidden="1">
      <c r="A193" s="549"/>
      <c r="B193" s="549"/>
      <c r="D193" s="548"/>
      <c r="E193" s="548"/>
      <c r="F193" s="548"/>
    </row>
    <row r="194" spans="1:6" hidden="1">
      <c r="A194" s="549"/>
      <c r="B194" s="549"/>
      <c r="D194" s="548"/>
      <c r="E194" s="548"/>
      <c r="F194" s="548"/>
    </row>
    <row r="195" spans="1:6" hidden="1">
      <c r="A195" s="549"/>
      <c r="B195" s="549"/>
      <c r="D195" s="548"/>
      <c r="E195" s="548"/>
      <c r="F195" s="548"/>
    </row>
    <row r="196" spans="1:6" hidden="1">
      <c r="A196" s="549"/>
      <c r="B196" s="549"/>
      <c r="D196" s="548"/>
      <c r="E196" s="548"/>
      <c r="F196" s="548"/>
    </row>
    <row r="197" spans="1:6" hidden="1">
      <c r="A197" s="549"/>
      <c r="B197" s="549"/>
      <c r="D197" s="548"/>
      <c r="E197" s="548"/>
      <c r="F197" s="548"/>
    </row>
    <row r="198" spans="1:6" hidden="1">
      <c r="A198" s="549"/>
      <c r="B198" s="549"/>
      <c r="D198" s="548"/>
      <c r="E198" s="548"/>
      <c r="F198" s="548"/>
    </row>
    <row r="199" spans="1:6" hidden="1">
      <c r="A199" s="549"/>
      <c r="B199" s="549"/>
      <c r="D199" s="548"/>
      <c r="E199" s="548"/>
      <c r="F199" s="548"/>
    </row>
    <row r="200" spans="1:6" hidden="1">
      <c r="A200" s="549"/>
      <c r="B200" s="549"/>
      <c r="D200" s="548"/>
      <c r="E200" s="548"/>
      <c r="F200" s="548"/>
    </row>
    <row r="201" spans="1:6" hidden="1">
      <c r="A201" s="549"/>
      <c r="B201" s="549"/>
      <c r="D201" s="548"/>
      <c r="E201" s="548"/>
      <c r="F201" s="548"/>
    </row>
    <row r="202" spans="1:6" hidden="1">
      <c r="A202" s="549"/>
      <c r="B202" s="549"/>
      <c r="D202" s="548"/>
      <c r="E202" s="548"/>
      <c r="F202" s="548"/>
    </row>
    <row r="203" spans="1:6" hidden="1">
      <c r="A203" s="549"/>
      <c r="B203" s="549"/>
      <c r="D203" s="548"/>
      <c r="E203" s="548"/>
      <c r="F203" s="548"/>
    </row>
    <row r="204" spans="1:6" hidden="1">
      <c r="A204" s="549"/>
      <c r="B204" s="549"/>
      <c r="D204" s="548"/>
      <c r="E204" s="548"/>
      <c r="F204" s="548"/>
    </row>
    <row r="205" spans="1:6" hidden="1">
      <c r="A205" s="549"/>
      <c r="B205" s="549"/>
      <c r="D205" s="548"/>
      <c r="E205" s="548"/>
      <c r="F205" s="548"/>
    </row>
    <row r="206" spans="1:6" hidden="1">
      <c r="A206" s="549"/>
      <c r="B206" s="549"/>
      <c r="D206" s="548"/>
      <c r="E206" s="548"/>
      <c r="F206" s="548"/>
    </row>
    <row r="207" spans="1:6" hidden="1">
      <c r="A207" s="549"/>
      <c r="B207" s="549"/>
      <c r="D207" s="548"/>
      <c r="E207" s="548"/>
      <c r="F207" s="548"/>
    </row>
    <row r="208" spans="1:6" hidden="1">
      <c r="A208" s="549"/>
      <c r="B208" s="549"/>
      <c r="D208" s="548"/>
      <c r="E208" s="548"/>
      <c r="F208" s="548"/>
    </row>
    <row r="209" spans="1:6" hidden="1">
      <c r="A209" s="549"/>
      <c r="B209" s="549"/>
      <c r="D209" s="548"/>
      <c r="E209" s="548"/>
      <c r="F209" s="548"/>
    </row>
    <row r="210" spans="1:6" hidden="1">
      <c r="A210" s="549"/>
      <c r="B210" s="549"/>
      <c r="D210" s="548"/>
      <c r="E210" s="548"/>
      <c r="F210" s="548"/>
    </row>
    <row r="211" spans="1:6" hidden="1">
      <c r="A211" s="549"/>
      <c r="B211" s="549"/>
      <c r="D211" s="548"/>
      <c r="E211" s="548"/>
      <c r="F211" s="548"/>
    </row>
    <row r="212" spans="1:6" hidden="1">
      <c r="A212" s="549"/>
      <c r="B212" s="549"/>
      <c r="D212" s="548"/>
      <c r="E212" s="548"/>
      <c r="F212" s="548"/>
    </row>
    <row r="213" spans="1:6" hidden="1">
      <c r="A213" s="549"/>
      <c r="B213" s="549"/>
      <c r="D213" s="548"/>
      <c r="E213" s="548"/>
      <c r="F213" s="548"/>
    </row>
    <row r="214" spans="1:6" hidden="1">
      <c r="A214" s="549"/>
      <c r="B214" s="549"/>
      <c r="D214" s="548"/>
      <c r="E214" s="548"/>
      <c r="F214" s="548"/>
    </row>
    <row r="215" spans="1:6" hidden="1">
      <c r="A215" s="549"/>
      <c r="B215" s="549"/>
      <c r="D215" s="548"/>
      <c r="E215" s="548"/>
      <c r="F215" s="548"/>
    </row>
    <row r="216" spans="1:6" hidden="1">
      <c r="A216" s="549"/>
      <c r="B216" s="549"/>
      <c r="D216" s="548"/>
      <c r="E216" s="548"/>
      <c r="F216" s="548"/>
    </row>
    <row r="217" spans="1:6" hidden="1">
      <c r="A217" s="549"/>
      <c r="B217" s="549"/>
      <c r="D217" s="548"/>
      <c r="E217" s="548"/>
      <c r="F217" s="548"/>
    </row>
    <row r="218" spans="1:6" hidden="1">
      <c r="A218" s="549"/>
      <c r="B218" s="549"/>
      <c r="D218" s="548"/>
      <c r="E218" s="548"/>
      <c r="F218" s="548"/>
    </row>
    <row r="219" spans="1:6" hidden="1">
      <c r="A219" s="549"/>
      <c r="B219" s="549"/>
      <c r="D219" s="548"/>
      <c r="E219" s="548"/>
      <c r="F219" s="548"/>
    </row>
    <row r="220" spans="1:6" hidden="1">
      <c r="A220" s="549"/>
      <c r="B220" s="549"/>
      <c r="D220" s="548"/>
      <c r="E220" s="548"/>
      <c r="F220" s="548"/>
    </row>
    <row r="221" spans="1:6" hidden="1">
      <c r="A221" s="549"/>
      <c r="B221" s="549"/>
      <c r="D221" s="548"/>
      <c r="E221" s="548"/>
      <c r="F221" s="548"/>
    </row>
    <row r="222" spans="1:6" hidden="1">
      <c r="A222" s="549"/>
      <c r="B222" s="549"/>
      <c r="D222" s="548"/>
      <c r="E222" s="548"/>
      <c r="F222" s="548"/>
    </row>
    <row r="223" spans="1:6" hidden="1">
      <c r="A223" s="549"/>
      <c r="B223" s="549"/>
      <c r="D223" s="548"/>
      <c r="E223" s="548"/>
      <c r="F223" s="548"/>
    </row>
    <row r="224" spans="1:6" hidden="1">
      <c r="A224" s="549"/>
      <c r="B224" s="549"/>
      <c r="D224" s="548"/>
      <c r="E224" s="548"/>
      <c r="F224" s="548"/>
    </row>
    <row r="225" spans="1:6" hidden="1">
      <c r="A225" s="549"/>
      <c r="B225" s="549"/>
      <c r="D225" s="548"/>
      <c r="E225" s="548"/>
      <c r="F225" s="548"/>
    </row>
    <row r="226" spans="1:6" hidden="1">
      <c r="A226" s="549"/>
      <c r="B226" s="549"/>
      <c r="D226" s="548"/>
      <c r="E226" s="548"/>
      <c r="F226" s="548"/>
    </row>
    <row r="227" spans="1:6" hidden="1">
      <c r="A227" s="549"/>
      <c r="B227" s="549"/>
      <c r="D227" s="548"/>
      <c r="E227" s="548"/>
      <c r="F227" s="548"/>
    </row>
    <row r="228" spans="1:6" hidden="1">
      <c r="A228" s="549"/>
      <c r="B228" s="549"/>
      <c r="D228" s="548"/>
      <c r="E228" s="548"/>
      <c r="F228" s="548"/>
    </row>
    <row r="229" spans="1:6" hidden="1">
      <c r="A229" s="549"/>
      <c r="B229" s="549"/>
      <c r="D229" s="548"/>
      <c r="E229" s="548"/>
      <c r="F229" s="548"/>
    </row>
    <row r="230" spans="1:6" hidden="1">
      <c r="A230" s="549"/>
      <c r="B230" s="549"/>
      <c r="D230" s="548"/>
      <c r="E230" s="548"/>
      <c r="F230" s="548"/>
    </row>
    <row r="231" spans="1:6" hidden="1">
      <c r="A231" s="549"/>
      <c r="B231" s="549"/>
      <c r="D231" s="548"/>
      <c r="E231" s="548"/>
      <c r="F231" s="548"/>
    </row>
    <row r="232" spans="1:6" hidden="1">
      <c r="A232" s="549"/>
      <c r="B232" s="549"/>
      <c r="D232" s="548"/>
      <c r="E232" s="548"/>
      <c r="F232" s="548"/>
    </row>
    <row r="233" spans="1:6" hidden="1">
      <c r="A233" s="549"/>
      <c r="B233" s="549"/>
      <c r="D233" s="548"/>
      <c r="E233" s="548"/>
      <c r="F233" s="548"/>
    </row>
    <row r="234" spans="1:6" hidden="1">
      <c r="A234" s="549"/>
      <c r="B234" s="549"/>
      <c r="D234" s="548"/>
      <c r="E234" s="548"/>
      <c r="F234" s="548"/>
    </row>
    <row r="235" spans="1:6" hidden="1">
      <c r="A235" s="549"/>
      <c r="B235" s="549"/>
      <c r="D235" s="548"/>
      <c r="E235" s="548"/>
      <c r="F235" s="548"/>
    </row>
    <row r="236" spans="1:6" hidden="1">
      <c r="A236" s="549"/>
      <c r="B236" s="549"/>
      <c r="D236" s="548"/>
      <c r="E236" s="548"/>
      <c r="F236" s="548"/>
    </row>
    <row r="237" spans="1:6" hidden="1">
      <c r="A237" s="549"/>
      <c r="B237" s="549"/>
      <c r="D237" s="548"/>
      <c r="E237" s="548"/>
      <c r="F237" s="548"/>
    </row>
    <row r="238" spans="1:6" hidden="1">
      <c r="A238" s="549"/>
      <c r="B238" s="549"/>
      <c r="D238" s="548"/>
      <c r="E238" s="548"/>
      <c r="F238" s="548"/>
    </row>
    <row r="239" spans="1:6" hidden="1">
      <c r="A239" s="549"/>
      <c r="B239" s="549"/>
      <c r="D239" s="548"/>
      <c r="E239" s="548"/>
      <c r="F239" s="548"/>
    </row>
    <row r="240" spans="1:6" hidden="1">
      <c r="A240" s="549"/>
      <c r="B240" s="549"/>
      <c r="D240" s="548"/>
      <c r="E240" s="548"/>
      <c r="F240" s="548"/>
    </row>
    <row r="241" spans="1:6" hidden="1">
      <c r="A241" s="549"/>
      <c r="B241" s="549"/>
      <c r="D241" s="548"/>
      <c r="E241" s="548"/>
      <c r="F241" s="548"/>
    </row>
    <row r="242" spans="1:6" hidden="1">
      <c r="A242" s="549"/>
      <c r="B242" s="549"/>
      <c r="D242" s="548"/>
      <c r="E242" s="548"/>
      <c r="F242" s="548"/>
    </row>
    <row r="243" spans="1:6" hidden="1">
      <c r="A243" s="550"/>
      <c r="B243" s="550"/>
      <c r="D243" s="548"/>
      <c r="E243" s="548"/>
      <c r="F243" s="548"/>
    </row>
    <row r="244" spans="1:6" hidden="1">
      <c r="A244" s="550"/>
      <c r="B244" s="550"/>
      <c r="D244" s="548"/>
      <c r="E244" s="548"/>
      <c r="F244" s="548"/>
    </row>
    <row r="245" spans="1:6" hidden="1">
      <c r="A245" s="550"/>
      <c r="B245" s="550"/>
      <c r="D245" s="548"/>
      <c r="E245" s="548"/>
      <c r="F245" s="548"/>
    </row>
    <row r="246" spans="1:6" hidden="1">
      <c r="A246" s="550"/>
      <c r="B246" s="550"/>
      <c r="D246" s="548"/>
      <c r="E246" s="548"/>
      <c r="F246" s="548"/>
    </row>
    <row r="247" spans="1:6" hidden="1">
      <c r="A247" s="550"/>
      <c r="B247" s="550"/>
      <c r="D247" s="548"/>
      <c r="E247" s="548"/>
      <c r="F247" s="548"/>
    </row>
    <row r="248" spans="1:6" hidden="1">
      <c r="A248" s="550"/>
      <c r="B248" s="550"/>
      <c r="D248" s="548"/>
      <c r="E248" s="548"/>
      <c r="F248" s="548"/>
    </row>
    <row r="249" spans="1:6" hidden="1">
      <c r="A249" s="550"/>
      <c r="B249" s="550"/>
      <c r="D249" s="548"/>
      <c r="E249" s="548"/>
      <c r="F249" s="548"/>
    </row>
    <row r="250" spans="1:6" hidden="1">
      <c r="A250" s="550"/>
      <c r="B250" s="550"/>
      <c r="D250" s="548"/>
      <c r="E250" s="548"/>
      <c r="F250" s="548"/>
    </row>
    <row r="251" spans="1:6" hidden="1">
      <c r="A251" s="550"/>
      <c r="B251" s="550"/>
      <c r="D251" s="548"/>
      <c r="E251" s="548"/>
      <c r="F251" s="548"/>
    </row>
    <row r="252" spans="1:6" hidden="1">
      <c r="A252" s="550"/>
      <c r="B252" s="550"/>
      <c r="D252" s="548"/>
      <c r="E252" s="548"/>
      <c r="F252" s="548"/>
    </row>
    <row r="253" spans="1:6" hidden="1">
      <c r="A253" s="550"/>
      <c r="B253" s="550"/>
      <c r="D253" s="548"/>
      <c r="E253" s="548"/>
      <c r="F253" s="548"/>
    </row>
    <row r="254" spans="1:6" hidden="1">
      <c r="A254" s="550"/>
      <c r="B254" s="550"/>
      <c r="D254" s="548"/>
      <c r="E254" s="548"/>
      <c r="F254" s="548"/>
    </row>
    <row r="255" spans="1:6" hidden="1">
      <c r="A255" s="550"/>
      <c r="B255" s="550"/>
      <c r="D255" s="548"/>
      <c r="E255" s="548"/>
      <c r="F255" s="548"/>
    </row>
    <row r="256" spans="1:6" hidden="1">
      <c r="A256" s="550"/>
      <c r="B256" s="550"/>
      <c r="D256" s="548"/>
      <c r="E256" s="548"/>
      <c r="F256" s="548"/>
    </row>
    <row r="257" spans="1:6" hidden="1">
      <c r="A257" s="550"/>
      <c r="B257" s="550"/>
      <c r="D257" s="548"/>
      <c r="E257" s="548"/>
      <c r="F257" s="548"/>
    </row>
    <row r="258" spans="1:6" hidden="1">
      <c r="A258" s="550"/>
      <c r="B258" s="550"/>
      <c r="D258" s="548"/>
      <c r="E258" s="548"/>
      <c r="F258" s="548"/>
    </row>
    <row r="259" spans="1:6" hidden="1">
      <c r="A259" s="550"/>
      <c r="B259" s="550"/>
      <c r="D259" s="548"/>
      <c r="E259" s="548"/>
      <c r="F259" s="548"/>
    </row>
    <row r="260" spans="1:6" hidden="1">
      <c r="A260" s="550"/>
      <c r="B260" s="550"/>
      <c r="D260" s="548"/>
      <c r="E260" s="548"/>
      <c r="F260" s="548"/>
    </row>
    <row r="261" spans="1:6" hidden="1">
      <c r="A261" s="550"/>
      <c r="B261" s="550"/>
      <c r="D261" s="548"/>
      <c r="E261" s="548"/>
      <c r="F261" s="548"/>
    </row>
    <row r="262" spans="1:6" hidden="1">
      <c r="A262" s="550"/>
      <c r="B262" s="550"/>
      <c r="D262" s="548"/>
      <c r="E262" s="548"/>
      <c r="F262" s="548"/>
    </row>
    <row r="263" spans="1:6" hidden="1">
      <c r="A263" s="550"/>
      <c r="B263" s="550"/>
      <c r="D263" s="548"/>
      <c r="E263" s="548"/>
      <c r="F263" s="548"/>
    </row>
    <row r="264" spans="1:6" hidden="1">
      <c r="A264" s="550"/>
      <c r="B264" s="550"/>
      <c r="D264" s="548"/>
      <c r="E264" s="548"/>
      <c r="F264" s="548"/>
    </row>
    <row r="265" spans="1:6" hidden="1">
      <c r="A265" s="550"/>
      <c r="B265" s="550"/>
      <c r="D265" s="548"/>
      <c r="E265" s="548"/>
      <c r="F265" s="548"/>
    </row>
    <row r="266" spans="1:6" hidden="1">
      <c r="A266" s="550"/>
      <c r="B266" s="550"/>
      <c r="D266" s="548"/>
      <c r="E266" s="548"/>
      <c r="F266" s="548"/>
    </row>
    <row r="267" spans="1:6" hidden="1">
      <c r="A267" s="550"/>
      <c r="B267" s="550"/>
      <c r="D267" s="548"/>
      <c r="E267" s="548"/>
      <c r="F267" s="548"/>
    </row>
    <row r="268" spans="1:6" hidden="1">
      <c r="A268" s="550"/>
      <c r="B268" s="550"/>
      <c r="D268" s="548"/>
      <c r="E268" s="548"/>
      <c r="F268" s="548"/>
    </row>
    <row r="269" spans="1:6" hidden="1">
      <c r="A269" s="550"/>
      <c r="B269" s="550"/>
      <c r="D269" s="548"/>
      <c r="E269" s="548"/>
      <c r="F269" s="548"/>
    </row>
    <row r="270" spans="1:6" hidden="1">
      <c r="A270" s="550"/>
      <c r="B270" s="550"/>
      <c r="D270" s="548"/>
      <c r="E270" s="548"/>
      <c r="F270" s="548"/>
    </row>
    <row r="271" spans="1:6" hidden="1">
      <c r="A271" s="550"/>
      <c r="B271" s="550"/>
      <c r="D271" s="548"/>
      <c r="E271" s="548"/>
      <c r="F271" s="548"/>
    </row>
    <row r="272" spans="1:6" hidden="1">
      <c r="A272" s="550"/>
      <c r="B272" s="550"/>
      <c r="D272" s="548"/>
      <c r="E272" s="548"/>
      <c r="F272" s="548"/>
    </row>
    <row r="273" spans="1:6" hidden="1">
      <c r="A273" s="550"/>
      <c r="B273" s="550"/>
      <c r="D273" s="548"/>
      <c r="E273" s="548"/>
      <c r="F273" s="548"/>
    </row>
    <row r="274" spans="1:6" hidden="1">
      <c r="A274" s="550"/>
      <c r="B274" s="550"/>
      <c r="D274" s="548"/>
      <c r="E274" s="548"/>
      <c r="F274" s="548"/>
    </row>
    <row r="275" spans="1:6" hidden="1">
      <c r="A275" s="550"/>
      <c r="B275" s="550"/>
      <c r="D275" s="548"/>
      <c r="E275" s="548"/>
      <c r="F275" s="548"/>
    </row>
    <row r="276" spans="1:6" hidden="1">
      <c r="A276" s="550"/>
      <c r="B276" s="550"/>
      <c r="D276" s="548"/>
      <c r="E276" s="548"/>
      <c r="F276" s="548"/>
    </row>
    <row r="277" spans="1:6" hidden="1">
      <c r="A277" s="550"/>
      <c r="B277" s="550"/>
      <c r="D277" s="548"/>
      <c r="E277" s="548"/>
      <c r="F277" s="548"/>
    </row>
    <row r="278" spans="1:6" hidden="1">
      <c r="A278" s="550"/>
      <c r="B278" s="550"/>
      <c r="D278" s="548"/>
      <c r="E278" s="548"/>
      <c r="F278" s="548"/>
    </row>
    <row r="279" spans="1:6" hidden="1">
      <c r="A279" s="550"/>
      <c r="B279" s="550"/>
      <c r="D279" s="548"/>
      <c r="E279" s="548"/>
      <c r="F279" s="548"/>
    </row>
    <row r="280" spans="1:6" hidden="1">
      <c r="A280" s="550"/>
      <c r="B280" s="550"/>
      <c r="D280" s="548"/>
      <c r="E280" s="548"/>
      <c r="F280" s="548"/>
    </row>
    <row r="281" spans="1:6" hidden="1">
      <c r="A281" s="550"/>
      <c r="B281" s="550"/>
      <c r="D281" s="548"/>
      <c r="E281" s="548"/>
      <c r="F281" s="548"/>
    </row>
    <row r="282" spans="1:6" hidden="1">
      <c r="A282" s="550"/>
      <c r="B282" s="550"/>
      <c r="D282" s="548"/>
      <c r="E282" s="548"/>
      <c r="F282" s="548"/>
    </row>
    <row r="283" spans="1:6" hidden="1">
      <c r="A283" s="550"/>
      <c r="B283" s="550"/>
      <c r="D283" s="548"/>
      <c r="E283" s="548"/>
      <c r="F283" s="548"/>
    </row>
    <row r="284" spans="1:6" hidden="1">
      <c r="A284" s="550"/>
      <c r="B284" s="550"/>
      <c r="D284" s="548"/>
      <c r="E284" s="548"/>
      <c r="F284" s="548"/>
    </row>
    <row r="285" spans="1:6" hidden="1">
      <c r="A285" s="550"/>
      <c r="B285" s="550"/>
      <c r="D285" s="548"/>
      <c r="E285" s="548"/>
      <c r="F285" s="548"/>
    </row>
    <row r="286" spans="1:6" hidden="1">
      <c r="A286" s="550"/>
      <c r="B286" s="550"/>
      <c r="D286" s="548"/>
      <c r="E286" s="548"/>
      <c r="F286" s="548"/>
    </row>
    <row r="287" spans="1:6" hidden="1">
      <c r="A287" s="550"/>
      <c r="B287" s="550"/>
      <c r="D287" s="548"/>
      <c r="E287" s="548"/>
      <c r="F287" s="548"/>
    </row>
    <row r="288" spans="1:6" hidden="1">
      <c r="A288" s="550"/>
      <c r="B288" s="550"/>
      <c r="D288" s="548"/>
      <c r="E288" s="548"/>
      <c r="F288" s="548"/>
    </row>
    <row r="289" spans="1:6" hidden="1">
      <c r="A289" s="550"/>
      <c r="B289" s="550"/>
      <c r="D289" s="548"/>
      <c r="E289" s="548"/>
      <c r="F289" s="548"/>
    </row>
    <row r="290" spans="1:6" hidden="1">
      <c r="A290" s="550"/>
      <c r="B290" s="550"/>
      <c r="D290" s="548"/>
      <c r="E290" s="548"/>
      <c r="F290" s="548"/>
    </row>
    <row r="291" spans="1:6" hidden="1">
      <c r="A291" s="550"/>
      <c r="B291" s="550"/>
      <c r="D291" s="548"/>
      <c r="E291" s="548"/>
      <c r="F291" s="548"/>
    </row>
    <row r="292" spans="1:6" hidden="1">
      <c r="A292" s="550"/>
      <c r="B292" s="550"/>
      <c r="D292" s="548"/>
      <c r="E292" s="548"/>
      <c r="F292" s="548"/>
    </row>
    <row r="293" spans="1:6" hidden="1">
      <c r="A293" s="550"/>
      <c r="B293" s="550"/>
      <c r="D293" s="548"/>
      <c r="E293" s="548"/>
      <c r="F293" s="548"/>
    </row>
    <row r="294" spans="1:6" hidden="1">
      <c r="A294" s="550"/>
      <c r="B294" s="550"/>
      <c r="D294" s="548"/>
      <c r="E294" s="548"/>
      <c r="F294" s="548"/>
    </row>
    <row r="295" spans="1:6" hidden="1">
      <c r="A295" s="550"/>
      <c r="B295" s="550"/>
      <c r="D295" s="548"/>
      <c r="E295" s="548"/>
      <c r="F295" s="548"/>
    </row>
    <row r="296" spans="1:6" hidden="1">
      <c r="A296" s="550"/>
      <c r="B296" s="550"/>
      <c r="D296" s="548"/>
      <c r="E296" s="548"/>
      <c r="F296" s="548"/>
    </row>
    <row r="297" spans="1:6" hidden="1">
      <c r="A297" s="550"/>
      <c r="B297" s="550"/>
      <c r="D297" s="548"/>
      <c r="E297" s="548"/>
      <c r="F297" s="548"/>
    </row>
    <row r="298" spans="1:6" hidden="1">
      <c r="A298" s="550"/>
      <c r="B298" s="550"/>
      <c r="D298" s="548"/>
      <c r="E298" s="548"/>
      <c r="F298" s="548"/>
    </row>
    <row r="299" spans="1:6" hidden="1">
      <c r="A299" s="550"/>
      <c r="B299" s="550"/>
      <c r="D299" s="548"/>
      <c r="E299" s="548"/>
      <c r="F299" s="548"/>
    </row>
    <row r="300" spans="1:6" hidden="1">
      <c r="A300" s="550"/>
      <c r="B300" s="550"/>
      <c r="D300" s="548"/>
      <c r="E300" s="548"/>
      <c r="F300" s="548"/>
    </row>
    <row r="301" spans="1:6" hidden="1">
      <c r="A301" s="550"/>
      <c r="B301" s="550"/>
      <c r="D301" s="548"/>
      <c r="E301" s="548"/>
      <c r="F301" s="548"/>
    </row>
    <row r="302" spans="1:6" hidden="1">
      <c r="A302" s="550"/>
      <c r="B302" s="550"/>
      <c r="D302" s="548"/>
      <c r="E302" s="548"/>
      <c r="F302" s="548"/>
    </row>
    <row r="303" spans="1:6" hidden="1">
      <c r="A303" s="550"/>
      <c r="B303" s="550"/>
      <c r="D303" s="548"/>
      <c r="E303" s="548"/>
      <c r="F303" s="548"/>
    </row>
    <row r="304" spans="1:6" hidden="1">
      <c r="A304" s="550"/>
      <c r="B304" s="550"/>
      <c r="D304" s="548"/>
      <c r="E304" s="548"/>
      <c r="F304" s="548"/>
    </row>
    <row r="305" spans="1:6" hidden="1">
      <c r="A305" s="550"/>
      <c r="B305" s="550"/>
      <c r="D305" s="548"/>
      <c r="E305" s="548"/>
      <c r="F305" s="548"/>
    </row>
    <row r="306" spans="1:6" hidden="1">
      <c r="A306" s="550"/>
      <c r="B306" s="550"/>
      <c r="D306" s="548"/>
      <c r="E306" s="548"/>
      <c r="F306" s="548"/>
    </row>
    <row r="307" spans="1:6" hidden="1">
      <c r="A307" s="550"/>
      <c r="B307" s="550"/>
      <c r="D307" s="548"/>
      <c r="E307" s="548"/>
      <c r="F307" s="548"/>
    </row>
    <row r="308" spans="1:6" hidden="1">
      <c r="A308" s="550"/>
      <c r="B308" s="550"/>
      <c r="D308" s="548"/>
      <c r="E308" s="548"/>
      <c r="F308" s="548"/>
    </row>
    <row r="309" spans="1:6" hidden="1">
      <c r="A309" s="550"/>
      <c r="B309" s="550"/>
      <c r="D309" s="548"/>
      <c r="E309" s="548"/>
      <c r="F309" s="548"/>
    </row>
    <row r="310" spans="1:6" hidden="1">
      <c r="A310" s="550"/>
      <c r="B310" s="550"/>
      <c r="D310" s="548"/>
      <c r="E310" s="548"/>
      <c r="F310" s="548"/>
    </row>
    <row r="311" spans="1:6" hidden="1">
      <c r="A311" s="550"/>
      <c r="B311" s="550"/>
      <c r="D311" s="548"/>
      <c r="E311" s="548"/>
      <c r="F311" s="548"/>
    </row>
    <row r="312" spans="1:6" hidden="1">
      <c r="A312" s="550"/>
      <c r="B312" s="550"/>
      <c r="D312" s="548"/>
      <c r="E312" s="548"/>
      <c r="F312" s="548"/>
    </row>
    <row r="313" spans="1:6" hidden="1">
      <c r="A313" s="550"/>
      <c r="B313" s="550"/>
      <c r="D313" s="548"/>
      <c r="E313" s="548"/>
      <c r="F313" s="548"/>
    </row>
    <row r="314" spans="1:6" hidden="1">
      <c r="A314" s="550"/>
      <c r="B314" s="550"/>
      <c r="D314" s="548"/>
      <c r="E314" s="548"/>
      <c r="F314" s="548"/>
    </row>
    <row r="315" spans="1:6" hidden="1">
      <c r="A315" s="550"/>
      <c r="B315" s="550"/>
    </row>
    <row r="316" spans="1:6" hidden="1">
      <c r="A316" s="550"/>
      <c r="B316" s="550"/>
    </row>
    <row r="317" spans="1:6" hidden="1">
      <c r="A317" s="550"/>
      <c r="B317" s="550"/>
    </row>
    <row r="318" spans="1:6" hidden="1">
      <c r="A318" s="550"/>
      <c r="B318" s="550"/>
    </row>
    <row r="319" spans="1:6" hidden="1">
      <c r="A319" s="550"/>
      <c r="B319" s="550"/>
    </row>
    <row r="320" spans="1:6" hidden="1">
      <c r="A320" s="550"/>
      <c r="B320" s="550"/>
    </row>
    <row r="321" spans="1:2" hidden="1">
      <c r="A321" s="550"/>
      <c r="B321" s="550"/>
    </row>
    <row r="322" spans="1:2" hidden="1">
      <c r="A322" s="550"/>
      <c r="B322" s="550"/>
    </row>
    <row r="323" spans="1:2" hidden="1">
      <c r="A323" s="550"/>
      <c r="B323" s="550"/>
    </row>
    <row r="324" spans="1:2" hidden="1">
      <c r="A324" s="550"/>
      <c r="B324" s="550"/>
    </row>
    <row r="325" spans="1:2" hidden="1">
      <c r="A325" s="550"/>
      <c r="B325" s="550"/>
    </row>
    <row r="326" spans="1:2" hidden="1">
      <c r="A326" s="550"/>
      <c r="B326" s="550"/>
    </row>
    <row r="327" spans="1:2" hidden="1">
      <c r="A327" s="550"/>
      <c r="B327" s="550"/>
    </row>
    <row r="328" spans="1:2" hidden="1">
      <c r="A328" s="550"/>
      <c r="B328" s="550"/>
    </row>
    <row r="329" spans="1:2" hidden="1">
      <c r="A329" s="550"/>
      <c r="B329" s="550"/>
    </row>
    <row r="330" spans="1:2" hidden="1">
      <c r="A330" s="550"/>
      <c r="B330" s="550"/>
    </row>
    <row r="331" spans="1:2" hidden="1">
      <c r="A331" s="550"/>
      <c r="B331" s="550"/>
    </row>
    <row r="332" spans="1:2" hidden="1">
      <c r="A332" s="550"/>
      <c r="B332" s="550"/>
    </row>
    <row r="333" spans="1:2" hidden="1">
      <c r="A333" s="550"/>
      <c r="B333" s="550"/>
    </row>
    <row r="334" spans="1:2" hidden="1">
      <c r="A334" s="550"/>
      <c r="B334" s="550"/>
    </row>
    <row r="335" spans="1:2" hidden="1">
      <c r="A335" s="550"/>
      <c r="B335" s="550"/>
    </row>
    <row r="336" spans="1:2" hidden="1">
      <c r="A336" s="550"/>
      <c r="B336" s="550"/>
    </row>
    <row r="337" spans="1:2" hidden="1">
      <c r="A337" s="550"/>
      <c r="B337" s="550"/>
    </row>
    <row r="338" spans="1:2" hidden="1">
      <c r="A338" s="550"/>
      <c r="B338" s="550"/>
    </row>
    <row r="339" spans="1:2" hidden="1">
      <c r="A339" s="550"/>
      <c r="B339" s="550"/>
    </row>
    <row r="340" spans="1:2" hidden="1">
      <c r="A340" s="550"/>
      <c r="B340" s="550"/>
    </row>
    <row r="341" spans="1:2" hidden="1">
      <c r="A341" s="550"/>
      <c r="B341" s="550"/>
    </row>
    <row r="342" spans="1:2" hidden="1">
      <c r="A342" s="550"/>
      <c r="B342" s="550"/>
    </row>
    <row r="343" spans="1:2" hidden="1">
      <c r="A343" s="550"/>
      <c r="B343" s="550"/>
    </row>
    <row r="344" spans="1:2" hidden="1">
      <c r="A344" s="550"/>
      <c r="B344" s="550"/>
    </row>
    <row r="345" spans="1:2" hidden="1">
      <c r="A345" s="550"/>
      <c r="B345" s="550"/>
    </row>
    <row r="346" spans="1:2" hidden="1">
      <c r="A346" s="550"/>
      <c r="B346" s="550"/>
    </row>
    <row r="347" spans="1:2" hidden="1">
      <c r="A347" s="550"/>
      <c r="B347" s="550"/>
    </row>
    <row r="348" spans="1:2" hidden="1">
      <c r="A348" s="550"/>
      <c r="B348" s="550"/>
    </row>
    <row r="349" spans="1:2" hidden="1">
      <c r="A349" s="550"/>
      <c r="B349" s="550"/>
    </row>
    <row r="350" spans="1:2" hidden="1">
      <c r="A350" s="550"/>
      <c r="B350" s="550"/>
    </row>
    <row r="351" spans="1:2" hidden="1">
      <c r="A351" s="550"/>
      <c r="B351" s="550"/>
    </row>
    <row r="352" spans="1:2" hidden="1">
      <c r="A352" s="550"/>
      <c r="B352" s="550"/>
    </row>
    <row r="353" spans="1:2" hidden="1">
      <c r="A353" s="550"/>
      <c r="B353" s="550"/>
    </row>
    <row r="354" spans="1:2" hidden="1">
      <c r="A354" s="550"/>
      <c r="B354" s="550"/>
    </row>
    <row r="355" spans="1:2" hidden="1">
      <c r="A355" s="550"/>
      <c r="B355" s="550"/>
    </row>
    <row r="356" spans="1:2" hidden="1">
      <c r="A356" s="550"/>
      <c r="B356" s="550"/>
    </row>
    <row r="357" spans="1:2" hidden="1">
      <c r="A357" s="550"/>
      <c r="B357" s="550"/>
    </row>
    <row r="358" spans="1:2" hidden="1">
      <c r="A358" s="550"/>
      <c r="B358" s="550"/>
    </row>
    <row r="359" spans="1:2" hidden="1">
      <c r="A359" s="550"/>
      <c r="B359" s="550"/>
    </row>
    <row r="360" spans="1:2" hidden="1">
      <c r="A360" s="550"/>
      <c r="B360" s="550"/>
    </row>
    <row r="361" spans="1:2" hidden="1">
      <c r="A361" s="550"/>
      <c r="B361" s="550"/>
    </row>
    <row r="362" spans="1:2" hidden="1">
      <c r="A362" s="550"/>
      <c r="B362" s="550"/>
    </row>
    <row r="363" spans="1:2" hidden="1">
      <c r="A363" s="550"/>
      <c r="B363" s="550"/>
    </row>
    <row r="364" spans="1:2" hidden="1">
      <c r="A364" s="550"/>
      <c r="B364" s="550"/>
    </row>
    <row r="365" spans="1:2" hidden="1">
      <c r="A365" s="550"/>
      <c r="B365" s="550"/>
    </row>
    <row r="366" spans="1:2" hidden="1">
      <c r="A366" s="550"/>
      <c r="B366" s="550"/>
    </row>
    <row r="367" spans="1:2" hidden="1">
      <c r="A367" s="550"/>
      <c r="B367" s="550"/>
    </row>
    <row r="368" spans="1:2" hidden="1">
      <c r="A368" s="550"/>
      <c r="B368" s="550"/>
    </row>
    <row r="369" spans="1:2" hidden="1">
      <c r="A369" s="550"/>
      <c r="B369" s="550"/>
    </row>
    <row r="370" spans="1:2" hidden="1">
      <c r="A370" s="550"/>
      <c r="B370" s="550"/>
    </row>
    <row r="371" spans="1:2" hidden="1">
      <c r="A371" s="550"/>
      <c r="B371" s="550"/>
    </row>
    <row r="372" spans="1:2" hidden="1">
      <c r="A372" s="550"/>
      <c r="B372" s="550"/>
    </row>
    <row r="373" spans="1:2" hidden="1">
      <c r="A373" s="550"/>
      <c r="B373" s="550"/>
    </row>
    <row r="374" spans="1:2" hidden="1">
      <c r="A374" s="550"/>
      <c r="B374" s="550"/>
    </row>
    <row r="375" spans="1:2" hidden="1">
      <c r="A375" s="550"/>
      <c r="B375" s="550"/>
    </row>
    <row r="376" spans="1:2" hidden="1">
      <c r="A376" s="550"/>
      <c r="B376" s="550"/>
    </row>
    <row r="377" spans="1:2" hidden="1">
      <c r="A377" s="550"/>
      <c r="B377" s="550"/>
    </row>
    <row r="378" spans="1:2" hidden="1">
      <c r="A378" s="550"/>
      <c r="B378" s="550"/>
    </row>
    <row r="379" spans="1:2" hidden="1">
      <c r="A379" s="550"/>
      <c r="B379" s="550"/>
    </row>
    <row r="380" spans="1:2" hidden="1">
      <c r="A380" s="550"/>
      <c r="B380" s="550"/>
    </row>
    <row r="381" spans="1:2" hidden="1">
      <c r="A381" s="550"/>
      <c r="B381" s="550"/>
    </row>
    <row r="382" spans="1:2" hidden="1">
      <c r="A382" s="550"/>
      <c r="B382" s="550"/>
    </row>
    <row r="383" spans="1:2" hidden="1">
      <c r="A383" s="550"/>
      <c r="B383" s="550"/>
    </row>
    <row r="384" spans="1:2" hidden="1">
      <c r="A384" s="550"/>
      <c r="B384" s="550"/>
    </row>
    <row r="385" spans="1:2" hidden="1">
      <c r="A385" s="550"/>
      <c r="B385" s="550"/>
    </row>
    <row r="386" spans="1:2" hidden="1">
      <c r="A386" s="550"/>
      <c r="B386" s="550"/>
    </row>
    <row r="387" spans="1:2" hidden="1">
      <c r="A387" s="550"/>
      <c r="B387" s="550"/>
    </row>
    <row r="388" spans="1:2" hidden="1">
      <c r="A388" s="550"/>
      <c r="B388" s="550"/>
    </row>
    <row r="389" spans="1:2" hidden="1">
      <c r="A389" s="550"/>
      <c r="B389" s="550"/>
    </row>
    <row r="390" spans="1:2" hidden="1">
      <c r="A390" s="550"/>
      <c r="B390" s="550"/>
    </row>
    <row r="391" spans="1:2" hidden="1">
      <c r="A391" s="550"/>
      <c r="B391" s="550"/>
    </row>
    <row r="392" spans="1:2" hidden="1">
      <c r="A392" s="550"/>
      <c r="B392" s="550"/>
    </row>
    <row r="393" spans="1:2" hidden="1">
      <c r="A393" s="550"/>
      <c r="B393" s="550"/>
    </row>
    <row r="394" spans="1:2" hidden="1">
      <c r="A394" s="550"/>
      <c r="B394" s="550"/>
    </row>
    <row r="395" spans="1:2" hidden="1">
      <c r="A395" s="550"/>
      <c r="B395" s="550"/>
    </row>
    <row r="396" spans="1:2" hidden="1">
      <c r="A396" s="550"/>
      <c r="B396" s="550"/>
    </row>
    <row r="397" spans="1:2" hidden="1">
      <c r="A397" s="550"/>
      <c r="B397" s="550"/>
    </row>
    <row r="398" spans="1:2" hidden="1">
      <c r="A398" s="550"/>
      <c r="B398" s="550"/>
    </row>
    <row r="399" spans="1:2" hidden="1">
      <c r="A399" s="550"/>
      <c r="B399" s="550"/>
    </row>
    <row r="400" spans="1:2" hidden="1">
      <c r="A400" s="550"/>
      <c r="B400" s="550"/>
    </row>
    <row r="401" spans="1:2" hidden="1">
      <c r="A401" s="550"/>
      <c r="B401" s="550"/>
    </row>
    <row r="402" spans="1:2" hidden="1">
      <c r="A402" s="550"/>
      <c r="B402" s="550"/>
    </row>
    <row r="403" spans="1:2" hidden="1">
      <c r="A403" s="550"/>
      <c r="B403" s="550"/>
    </row>
    <row r="404" spans="1:2" hidden="1">
      <c r="A404" s="550"/>
      <c r="B404" s="550"/>
    </row>
    <row r="405" spans="1:2" hidden="1">
      <c r="A405" s="550"/>
      <c r="B405" s="550"/>
    </row>
    <row r="406" spans="1:2" hidden="1">
      <c r="A406" s="550"/>
      <c r="B406" s="550"/>
    </row>
    <row r="407" spans="1:2" hidden="1">
      <c r="A407" s="550"/>
      <c r="B407" s="550"/>
    </row>
    <row r="408" spans="1:2" hidden="1">
      <c r="A408" s="550"/>
      <c r="B408" s="550"/>
    </row>
    <row r="409" spans="1:2" hidden="1">
      <c r="A409" s="550"/>
      <c r="B409" s="550"/>
    </row>
    <row r="410" spans="1:2" hidden="1">
      <c r="A410" s="550"/>
      <c r="B410" s="550"/>
    </row>
    <row r="411" spans="1:2" hidden="1">
      <c r="A411" s="550"/>
      <c r="B411" s="550"/>
    </row>
    <row r="412" spans="1:2" hidden="1">
      <c r="A412" s="550"/>
      <c r="B412" s="550"/>
    </row>
    <row r="413" spans="1:2" hidden="1">
      <c r="A413" s="550"/>
      <c r="B413" s="550"/>
    </row>
    <row r="414" spans="1:2" hidden="1">
      <c r="A414" s="550"/>
      <c r="B414" s="550"/>
    </row>
    <row r="415" spans="1:2" hidden="1">
      <c r="A415" s="550"/>
      <c r="B415" s="550"/>
    </row>
    <row r="416" spans="1:2" hidden="1">
      <c r="A416" s="550"/>
      <c r="B416" s="550"/>
    </row>
    <row r="417" spans="1:2" hidden="1">
      <c r="A417" s="550"/>
      <c r="B417" s="550"/>
    </row>
    <row r="418" spans="1:2" hidden="1">
      <c r="A418" s="550"/>
      <c r="B418" s="550"/>
    </row>
    <row r="419" spans="1:2" hidden="1">
      <c r="A419" s="550"/>
      <c r="B419" s="550"/>
    </row>
    <row r="420" spans="1:2" hidden="1">
      <c r="A420" s="550"/>
      <c r="B420" s="550"/>
    </row>
    <row r="421" spans="1:2" hidden="1">
      <c r="A421" s="550"/>
      <c r="B421" s="550"/>
    </row>
    <row r="422" spans="1:2" hidden="1">
      <c r="A422" s="550"/>
      <c r="B422" s="550"/>
    </row>
    <row r="423" spans="1:2" hidden="1">
      <c r="A423" s="550"/>
      <c r="B423" s="550"/>
    </row>
    <row r="424" spans="1:2" hidden="1">
      <c r="A424" s="550"/>
      <c r="B424" s="550"/>
    </row>
    <row r="425" spans="1:2" hidden="1">
      <c r="A425" s="550"/>
      <c r="B425" s="550"/>
    </row>
    <row r="426" spans="1:2" hidden="1">
      <c r="A426" s="550"/>
      <c r="B426" s="550"/>
    </row>
    <row r="427" spans="1:2" hidden="1">
      <c r="A427" s="550"/>
      <c r="B427" s="550"/>
    </row>
    <row r="428" spans="1:2" hidden="1">
      <c r="A428" s="550"/>
      <c r="B428" s="550"/>
    </row>
    <row r="429" spans="1:2" hidden="1">
      <c r="A429" s="550"/>
      <c r="B429" s="550"/>
    </row>
    <row r="430" spans="1:2" hidden="1">
      <c r="A430" s="550"/>
      <c r="B430" s="550"/>
    </row>
    <row r="431" spans="1:2" hidden="1">
      <c r="A431" s="550"/>
      <c r="B431" s="550"/>
    </row>
    <row r="432" spans="1:2" hidden="1">
      <c r="A432" s="550"/>
      <c r="B432" s="550"/>
    </row>
    <row r="433" spans="1:2" hidden="1">
      <c r="A433" s="550"/>
      <c r="B433" s="550"/>
    </row>
    <row r="434" spans="1:2" hidden="1">
      <c r="A434" s="550"/>
      <c r="B434" s="550"/>
    </row>
    <row r="435" spans="1:2" hidden="1">
      <c r="A435" s="550"/>
      <c r="B435" s="550"/>
    </row>
    <row r="436" spans="1:2" hidden="1">
      <c r="A436" s="550"/>
      <c r="B436" s="550"/>
    </row>
    <row r="437" spans="1:2" hidden="1">
      <c r="A437" s="550"/>
      <c r="B437" s="550"/>
    </row>
    <row r="438" spans="1:2" hidden="1">
      <c r="A438" s="550"/>
      <c r="B438" s="550"/>
    </row>
    <row r="439" spans="1:2" hidden="1">
      <c r="A439" s="550"/>
      <c r="B439" s="550"/>
    </row>
    <row r="440" spans="1:2" hidden="1">
      <c r="A440" s="550"/>
      <c r="B440" s="550"/>
    </row>
    <row r="441" spans="1:2" hidden="1">
      <c r="A441" s="550"/>
      <c r="B441" s="550"/>
    </row>
    <row r="442" spans="1:2" hidden="1">
      <c r="A442" s="550"/>
      <c r="B442" s="550"/>
    </row>
    <row r="443" spans="1:2" hidden="1">
      <c r="A443" s="550"/>
      <c r="B443" s="550"/>
    </row>
    <row r="444" spans="1:2" hidden="1">
      <c r="A444" s="550"/>
      <c r="B444" s="550"/>
    </row>
    <row r="445" spans="1:2" hidden="1">
      <c r="A445" s="550"/>
      <c r="B445" s="550"/>
    </row>
    <row r="446" spans="1:2" hidden="1">
      <c r="A446" s="550"/>
      <c r="B446" s="550"/>
    </row>
    <row r="447" spans="1:2" hidden="1">
      <c r="A447" s="550"/>
      <c r="B447" s="550"/>
    </row>
    <row r="448" spans="1:2" hidden="1">
      <c r="A448" s="550"/>
      <c r="B448" s="550"/>
    </row>
    <row r="449" spans="1:2" hidden="1">
      <c r="A449" s="550"/>
      <c r="B449" s="550"/>
    </row>
    <row r="450" spans="1:2" hidden="1">
      <c r="A450" s="550"/>
      <c r="B450" s="550"/>
    </row>
    <row r="451" spans="1:2" hidden="1">
      <c r="A451" s="550"/>
      <c r="B451" s="550"/>
    </row>
    <row r="452" spans="1:2" hidden="1">
      <c r="A452" s="550"/>
      <c r="B452" s="550"/>
    </row>
    <row r="453" spans="1:2" hidden="1">
      <c r="A453" s="550"/>
      <c r="B453" s="550"/>
    </row>
    <row r="454" spans="1:2" hidden="1">
      <c r="A454" s="550"/>
      <c r="B454" s="550"/>
    </row>
    <row r="455" spans="1:2" hidden="1">
      <c r="A455" s="550"/>
      <c r="B455" s="550"/>
    </row>
    <row r="456" spans="1:2" hidden="1">
      <c r="A456" s="550"/>
      <c r="B456" s="550"/>
    </row>
    <row r="457" spans="1:2" hidden="1">
      <c r="A457" s="550"/>
      <c r="B457" s="550"/>
    </row>
    <row r="458" spans="1:2" hidden="1">
      <c r="A458" s="550"/>
      <c r="B458" s="550"/>
    </row>
    <row r="459" spans="1:2" hidden="1">
      <c r="A459" s="550"/>
      <c r="B459" s="550"/>
    </row>
    <row r="460" spans="1:2" hidden="1">
      <c r="A460" s="550"/>
      <c r="B460" s="550"/>
    </row>
    <row r="461" spans="1:2" hidden="1">
      <c r="A461" s="550"/>
      <c r="B461" s="550"/>
    </row>
    <row r="462" spans="1:2" hidden="1">
      <c r="A462" s="550"/>
      <c r="B462" s="550"/>
    </row>
    <row r="463" spans="1:2" hidden="1">
      <c r="A463" s="550"/>
      <c r="B463" s="550"/>
    </row>
    <row r="464" spans="1:2" hidden="1">
      <c r="A464" s="550"/>
      <c r="B464" s="550"/>
    </row>
    <row r="465" spans="1:2" hidden="1">
      <c r="A465" s="550"/>
      <c r="B465" s="550"/>
    </row>
    <row r="466" spans="1:2" hidden="1">
      <c r="A466" s="550"/>
      <c r="B466" s="550"/>
    </row>
    <row r="467" spans="1:2" hidden="1">
      <c r="A467" s="550"/>
      <c r="B467" s="550"/>
    </row>
    <row r="468" spans="1:2" hidden="1">
      <c r="A468" s="550"/>
      <c r="B468" s="550"/>
    </row>
    <row r="469" spans="1:2" hidden="1">
      <c r="A469" s="550"/>
      <c r="B469" s="550"/>
    </row>
    <row r="470" spans="1:2" hidden="1">
      <c r="A470" s="550"/>
      <c r="B470" s="550"/>
    </row>
    <row r="471" spans="1:2" hidden="1">
      <c r="A471" s="550"/>
      <c r="B471" s="550"/>
    </row>
    <row r="472" spans="1:2" hidden="1">
      <c r="A472" s="550"/>
      <c r="B472" s="550"/>
    </row>
    <row r="473" spans="1:2" hidden="1">
      <c r="A473" s="550"/>
      <c r="B473" s="550"/>
    </row>
    <row r="474" spans="1:2" hidden="1">
      <c r="A474" s="550"/>
      <c r="B474" s="550"/>
    </row>
    <row r="475" spans="1:2" hidden="1">
      <c r="A475" s="550"/>
      <c r="B475" s="550"/>
    </row>
    <row r="476" spans="1:2" hidden="1">
      <c r="A476" s="550"/>
      <c r="B476" s="550"/>
    </row>
    <row r="477" spans="1:2" hidden="1">
      <c r="A477" s="550"/>
      <c r="B477" s="550"/>
    </row>
    <row r="478" spans="1:2" hidden="1">
      <c r="A478" s="550"/>
      <c r="B478" s="550"/>
    </row>
    <row r="479" spans="1:2" hidden="1">
      <c r="A479" s="550"/>
      <c r="B479" s="550"/>
    </row>
    <row r="480" spans="1:2" hidden="1">
      <c r="A480" s="550"/>
      <c r="B480" s="550"/>
    </row>
    <row r="481" spans="1:2" hidden="1">
      <c r="A481" s="550"/>
      <c r="B481" s="550"/>
    </row>
    <row r="482" spans="1:2" hidden="1">
      <c r="A482" s="550"/>
      <c r="B482" s="550"/>
    </row>
    <row r="483" spans="1:2" hidden="1">
      <c r="A483" s="550"/>
      <c r="B483" s="550"/>
    </row>
    <row r="484" spans="1:2" hidden="1">
      <c r="A484" s="550"/>
      <c r="B484" s="550"/>
    </row>
    <row r="485" spans="1:2" hidden="1">
      <c r="A485" s="550"/>
      <c r="B485" s="550"/>
    </row>
    <row r="486" spans="1:2" hidden="1">
      <c r="A486" s="550"/>
      <c r="B486" s="550"/>
    </row>
    <row r="487" spans="1:2" hidden="1">
      <c r="A487" s="550"/>
      <c r="B487" s="550"/>
    </row>
    <row r="488" spans="1:2" hidden="1">
      <c r="A488" s="550"/>
      <c r="B488" s="550"/>
    </row>
    <row r="489" spans="1:2" hidden="1">
      <c r="A489" s="550"/>
      <c r="B489" s="550"/>
    </row>
    <row r="490" spans="1:2" hidden="1">
      <c r="A490" s="550"/>
      <c r="B490" s="550"/>
    </row>
    <row r="491" spans="1:2" hidden="1">
      <c r="A491" s="550"/>
      <c r="B491" s="550"/>
    </row>
    <row r="492" spans="1:2" hidden="1">
      <c r="A492" s="550"/>
      <c r="B492" s="550"/>
    </row>
    <row r="493" spans="1:2" hidden="1">
      <c r="A493" s="550"/>
      <c r="B493" s="550"/>
    </row>
    <row r="494" spans="1:2" hidden="1">
      <c r="A494" s="550"/>
      <c r="B494" s="550"/>
    </row>
    <row r="495" spans="1:2" hidden="1">
      <c r="A495" s="550"/>
      <c r="B495" s="550"/>
    </row>
    <row r="496" spans="1:2" hidden="1">
      <c r="A496" s="550"/>
      <c r="B496" s="550"/>
    </row>
    <row r="497" spans="1:2" hidden="1">
      <c r="A497" s="550"/>
      <c r="B497" s="550"/>
    </row>
    <row r="498" spans="1:2" hidden="1">
      <c r="A498" s="550"/>
      <c r="B498" s="550"/>
    </row>
    <row r="499" spans="1:2" hidden="1">
      <c r="A499" s="550"/>
      <c r="B499" s="550"/>
    </row>
    <row r="500" spans="1:2" hidden="1">
      <c r="A500" s="550"/>
      <c r="B500" s="550"/>
    </row>
    <row r="501" spans="1:2" hidden="1">
      <c r="A501" s="550"/>
      <c r="B501" s="550"/>
    </row>
    <row r="502" spans="1:2" hidden="1">
      <c r="A502" s="550"/>
      <c r="B502" s="550"/>
    </row>
    <row r="503" spans="1:2" hidden="1">
      <c r="A503" s="550"/>
      <c r="B503" s="550"/>
    </row>
    <row r="504" spans="1:2" hidden="1">
      <c r="A504" s="550"/>
      <c r="B504" s="550"/>
    </row>
    <row r="505" spans="1:2" hidden="1">
      <c r="A505" s="550"/>
      <c r="B505" s="550"/>
    </row>
    <row r="506" spans="1:2" hidden="1">
      <c r="A506" s="550"/>
      <c r="B506" s="550"/>
    </row>
    <row r="507" spans="1:2" hidden="1">
      <c r="A507" s="550"/>
      <c r="B507" s="550"/>
    </row>
    <row r="508" spans="1:2" hidden="1">
      <c r="A508" s="550"/>
      <c r="B508" s="550"/>
    </row>
    <row r="509" spans="1:2" hidden="1">
      <c r="A509" s="550"/>
      <c r="B509" s="550"/>
    </row>
    <row r="510" spans="1:2" hidden="1">
      <c r="A510" s="550"/>
      <c r="B510" s="550"/>
    </row>
    <row r="511" spans="1:2" hidden="1">
      <c r="A511" s="550"/>
      <c r="B511" s="550"/>
    </row>
    <row r="512" spans="1:2" hidden="1">
      <c r="A512" s="550"/>
      <c r="B512" s="550"/>
    </row>
    <row r="513" spans="1:2" hidden="1">
      <c r="A513" s="550"/>
      <c r="B513" s="550"/>
    </row>
    <row r="514" spans="1:2" hidden="1">
      <c r="A514" s="550"/>
      <c r="B514" s="550"/>
    </row>
    <row r="515" spans="1:2" hidden="1">
      <c r="A515" s="550"/>
      <c r="B515" s="550"/>
    </row>
    <row r="516" spans="1:2" hidden="1">
      <c r="A516" s="550"/>
      <c r="B516" s="550"/>
    </row>
    <row r="517" spans="1:2" hidden="1">
      <c r="A517" s="550"/>
      <c r="B517" s="550"/>
    </row>
    <row r="518" spans="1:2" hidden="1">
      <c r="A518" s="550"/>
      <c r="B518" s="550"/>
    </row>
    <row r="519" spans="1:2" hidden="1">
      <c r="A519" s="550"/>
      <c r="B519" s="550"/>
    </row>
    <row r="520" spans="1:2" hidden="1">
      <c r="A520" s="550"/>
      <c r="B520" s="550"/>
    </row>
    <row r="521" spans="1:2" hidden="1">
      <c r="A521" s="550"/>
      <c r="B521" s="550"/>
    </row>
    <row r="522" spans="1:2" hidden="1">
      <c r="A522" s="550"/>
      <c r="B522" s="550"/>
    </row>
    <row r="523" spans="1:2" hidden="1">
      <c r="A523" s="550"/>
      <c r="B523" s="550"/>
    </row>
    <row r="524" spans="1:2" hidden="1">
      <c r="A524" s="550"/>
      <c r="B524" s="550"/>
    </row>
    <row r="525" spans="1:2" hidden="1">
      <c r="A525" s="550"/>
      <c r="B525" s="550"/>
    </row>
    <row r="526" spans="1:2" hidden="1">
      <c r="A526" s="550"/>
      <c r="B526" s="550"/>
    </row>
    <row r="527" spans="1:2" hidden="1">
      <c r="A527" s="550"/>
      <c r="B527" s="550"/>
    </row>
    <row r="528" spans="1:2" hidden="1">
      <c r="A528" s="550"/>
      <c r="B528" s="550"/>
    </row>
    <row r="529" spans="1:2" hidden="1">
      <c r="A529" s="550"/>
      <c r="B529" s="550"/>
    </row>
    <row r="530" spans="1:2" hidden="1">
      <c r="A530" s="550"/>
      <c r="B530" s="550"/>
    </row>
    <row r="531" spans="1:2" hidden="1">
      <c r="A531" s="550"/>
      <c r="B531" s="550"/>
    </row>
    <row r="532" spans="1:2" hidden="1">
      <c r="A532" s="550"/>
      <c r="B532" s="550"/>
    </row>
    <row r="533" spans="1:2" hidden="1">
      <c r="A533" s="550"/>
      <c r="B533" s="550"/>
    </row>
    <row r="534" spans="1:2" hidden="1">
      <c r="A534" s="550"/>
      <c r="B534" s="550"/>
    </row>
    <row r="535" spans="1:2" hidden="1">
      <c r="A535" s="550"/>
      <c r="B535" s="550"/>
    </row>
    <row r="536" spans="1:2" hidden="1">
      <c r="A536" s="550"/>
      <c r="B536" s="550"/>
    </row>
    <row r="537" spans="1:2" hidden="1">
      <c r="A537" s="550"/>
      <c r="B537" s="550"/>
    </row>
    <row r="538" spans="1:2" hidden="1">
      <c r="A538" s="550"/>
      <c r="B538" s="550"/>
    </row>
    <row r="539" spans="1:2" hidden="1">
      <c r="A539" s="550"/>
      <c r="B539" s="550"/>
    </row>
    <row r="540" spans="1:2" hidden="1">
      <c r="A540" s="550"/>
      <c r="B540" s="550"/>
    </row>
    <row r="541" spans="1:2" hidden="1">
      <c r="A541" s="550"/>
      <c r="B541" s="550"/>
    </row>
    <row r="542" spans="1:2" hidden="1">
      <c r="A542" s="550"/>
      <c r="B542" s="550"/>
    </row>
    <row r="543" spans="1:2" hidden="1">
      <c r="A543" s="550"/>
      <c r="B543" s="550"/>
    </row>
    <row r="544" spans="1:2" hidden="1">
      <c r="A544" s="550"/>
      <c r="B544" s="550"/>
    </row>
    <row r="545" spans="1:2" hidden="1">
      <c r="A545" s="550"/>
      <c r="B545" s="550"/>
    </row>
    <row r="546" spans="1:2" hidden="1">
      <c r="A546" s="550"/>
      <c r="B546" s="550"/>
    </row>
    <row r="547" spans="1:2" hidden="1">
      <c r="A547" s="550"/>
      <c r="B547" s="550"/>
    </row>
    <row r="548" spans="1:2" hidden="1">
      <c r="A548" s="550"/>
      <c r="B548" s="550"/>
    </row>
    <row r="549" spans="1:2" hidden="1">
      <c r="A549" s="550"/>
      <c r="B549" s="550"/>
    </row>
    <row r="550" spans="1:2" hidden="1">
      <c r="A550" s="550"/>
      <c r="B550" s="550"/>
    </row>
    <row r="551" spans="1:2" hidden="1">
      <c r="A551" s="550"/>
      <c r="B551" s="550"/>
    </row>
    <row r="552" spans="1:2" hidden="1">
      <c r="A552" s="550"/>
      <c r="B552" s="550"/>
    </row>
    <row r="553" spans="1:2" hidden="1">
      <c r="A553" s="550"/>
      <c r="B553" s="550"/>
    </row>
    <row r="554" spans="1:2" hidden="1">
      <c r="A554" s="550"/>
      <c r="B554" s="550"/>
    </row>
    <row r="555" spans="1:2" hidden="1">
      <c r="A555" s="550"/>
      <c r="B555" s="550"/>
    </row>
    <row r="556" spans="1:2" hidden="1">
      <c r="A556" s="550"/>
      <c r="B556" s="550"/>
    </row>
    <row r="557" spans="1:2" hidden="1">
      <c r="A557" s="550"/>
      <c r="B557" s="550"/>
    </row>
    <row r="558" spans="1:2" hidden="1">
      <c r="A558" s="550"/>
      <c r="B558" s="550"/>
    </row>
    <row r="559" spans="1:2" hidden="1">
      <c r="A559" s="550"/>
      <c r="B559" s="550"/>
    </row>
    <row r="560" spans="1:2" hidden="1">
      <c r="A560" s="550"/>
      <c r="B560" s="550"/>
    </row>
    <row r="561" spans="1:2" hidden="1">
      <c r="A561" s="550"/>
      <c r="B561" s="550"/>
    </row>
    <row r="562" spans="1:2" hidden="1">
      <c r="A562" s="550"/>
      <c r="B562" s="550"/>
    </row>
    <row r="563" spans="1:2" hidden="1">
      <c r="A563" s="550"/>
      <c r="B563" s="550"/>
    </row>
    <row r="564" spans="1:2" hidden="1">
      <c r="A564" s="550"/>
      <c r="B564" s="550"/>
    </row>
    <row r="565" spans="1:2" hidden="1">
      <c r="A565" s="550"/>
      <c r="B565" s="550"/>
    </row>
    <row r="566" spans="1:2" hidden="1">
      <c r="A566" s="550"/>
      <c r="B566" s="550"/>
    </row>
    <row r="567" spans="1:2" hidden="1">
      <c r="A567" s="550"/>
      <c r="B567" s="550"/>
    </row>
    <row r="568" spans="1:2" hidden="1">
      <c r="A568" s="550"/>
      <c r="B568" s="550"/>
    </row>
    <row r="569" spans="1:2" hidden="1">
      <c r="A569" s="550"/>
      <c r="B569" s="550"/>
    </row>
    <row r="570" spans="1:2" hidden="1">
      <c r="A570" s="550"/>
      <c r="B570" s="550"/>
    </row>
    <row r="571" spans="1:2" hidden="1">
      <c r="A571" s="550"/>
      <c r="B571" s="550"/>
    </row>
    <row r="572" spans="1:2" hidden="1">
      <c r="A572" s="550"/>
      <c r="B572" s="550"/>
    </row>
    <row r="573" spans="1:2" hidden="1">
      <c r="A573" s="550"/>
      <c r="B573" s="550"/>
    </row>
    <row r="574" spans="1:2" hidden="1">
      <c r="A574" s="550"/>
      <c r="B574" s="550"/>
    </row>
    <row r="575" spans="1:2" hidden="1">
      <c r="A575" s="550"/>
      <c r="B575" s="550"/>
    </row>
    <row r="576" spans="1:2" hidden="1">
      <c r="A576" s="550"/>
      <c r="B576" s="550"/>
    </row>
    <row r="577" spans="1:2" hidden="1">
      <c r="A577" s="550"/>
      <c r="B577" s="550"/>
    </row>
    <row r="578" spans="1:2" hidden="1">
      <c r="A578" s="550"/>
      <c r="B578" s="550"/>
    </row>
    <row r="579" spans="1:2" hidden="1">
      <c r="A579" s="550"/>
      <c r="B579" s="550"/>
    </row>
    <row r="580" spans="1:2" hidden="1">
      <c r="A580" s="550"/>
      <c r="B580" s="550"/>
    </row>
    <row r="581" spans="1:2" hidden="1">
      <c r="A581" s="550"/>
      <c r="B581" s="550"/>
    </row>
    <row r="582" spans="1:2" hidden="1">
      <c r="A582" s="550"/>
      <c r="B582" s="550"/>
    </row>
    <row r="583" spans="1:2" hidden="1">
      <c r="A583" s="550"/>
      <c r="B583" s="550"/>
    </row>
    <row r="584" spans="1:2" hidden="1">
      <c r="A584" s="550"/>
      <c r="B584" s="550"/>
    </row>
    <row r="585" spans="1:2" hidden="1">
      <c r="A585" s="550"/>
      <c r="B585" s="550"/>
    </row>
    <row r="586" spans="1:2" hidden="1">
      <c r="A586" s="550"/>
      <c r="B586" s="550"/>
    </row>
    <row r="587" spans="1:2" hidden="1">
      <c r="A587" s="550"/>
      <c r="B587" s="550"/>
    </row>
    <row r="588" spans="1:2" hidden="1">
      <c r="A588" s="550"/>
      <c r="B588" s="550"/>
    </row>
    <row r="589" spans="1:2" hidden="1">
      <c r="A589" s="550"/>
      <c r="B589" s="550"/>
    </row>
    <row r="590" spans="1:2" hidden="1">
      <c r="A590" s="550"/>
      <c r="B590" s="550"/>
    </row>
    <row r="591" spans="1:2" hidden="1">
      <c r="A591" s="550"/>
      <c r="B591" s="550"/>
    </row>
    <row r="592" spans="1:2" hidden="1">
      <c r="A592" s="550"/>
      <c r="B592" s="550"/>
    </row>
    <row r="593" spans="1:2" hidden="1">
      <c r="A593" s="550"/>
      <c r="B593" s="550"/>
    </row>
    <row r="594" spans="1:2" hidden="1">
      <c r="A594" s="550"/>
      <c r="B594" s="550"/>
    </row>
    <row r="595" spans="1:2" hidden="1">
      <c r="A595" s="550"/>
      <c r="B595" s="550"/>
    </row>
    <row r="596" spans="1:2" hidden="1">
      <c r="A596" s="550"/>
      <c r="B596" s="550"/>
    </row>
    <row r="597" spans="1:2" hidden="1">
      <c r="A597" s="550"/>
      <c r="B597" s="550"/>
    </row>
    <row r="598" spans="1:2" hidden="1">
      <c r="A598" s="550"/>
      <c r="B598" s="550"/>
    </row>
    <row r="599" spans="1:2" hidden="1">
      <c r="A599" s="550"/>
      <c r="B599" s="550"/>
    </row>
    <row r="600" spans="1:2" hidden="1">
      <c r="A600" s="550"/>
      <c r="B600" s="550"/>
    </row>
    <row r="601" spans="1:2" hidden="1">
      <c r="A601" s="550"/>
      <c r="B601" s="550"/>
    </row>
    <row r="602" spans="1:2" hidden="1">
      <c r="A602" s="550"/>
      <c r="B602" s="550"/>
    </row>
    <row r="603" spans="1:2" hidden="1">
      <c r="A603" s="550"/>
      <c r="B603" s="550"/>
    </row>
    <row r="604" spans="1:2" hidden="1">
      <c r="A604" s="550"/>
      <c r="B604" s="550"/>
    </row>
    <row r="605" spans="1:2" hidden="1">
      <c r="A605" s="550"/>
      <c r="B605" s="550"/>
    </row>
    <row r="606" spans="1:2" hidden="1">
      <c r="A606" s="550"/>
      <c r="B606" s="550"/>
    </row>
    <row r="607" spans="1:2" hidden="1">
      <c r="A607" s="550"/>
      <c r="B607" s="550"/>
    </row>
    <row r="608" spans="1:2" hidden="1">
      <c r="A608" s="550"/>
      <c r="B608" s="550"/>
    </row>
    <row r="609" spans="1:2" hidden="1">
      <c r="A609" s="550"/>
      <c r="B609" s="550"/>
    </row>
    <row r="610" spans="1:2" hidden="1">
      <c r="A610" s="550"/>
      <c r="B610" s="550"/>
    </row>
    <row r="611" spans="1:2" hidden="1">
      <c r="A611" s="550"/>
      <c r="B611" s="550"/>
    </row>
    <row r="612" spans="1:2" hidden="1">
      <c r="A612" s="550"/>
      <c r="B612" s="550"/>
    </row>
    <row r="613" spans="1:2" hidden="1">
      <c r="A613" s="550"/>
      <c r="B613" s="550"/>
    </row>
    <row r="614" spans="1:2" hidden="1">
      <c r="A614" s="550"/>
      <c r="B614" s="550"/>
    </row>
    <row r="615" spans="1:2" hidden="1">
      <c r="A615" s="550"/>
      <c r="B615" s="550"/>
    </row>
    <row r="616" spans="1:2" hidden="1">
      <c r="A616" s="550"/>
      <c r="B616" s="550"/>
    </row>
    <row r="617" spans="1:2" hidden="1">
      <c r="A617" s="550"/>
      <c r="B617" s="550"/>
    </row>
    <row r="618" spans="1:2" hidden="1">
      <c r="A618" s="550"/>
      <c r="B618" s="550"/>
    </row>
    <row r="619" spans="1:2" hidden="1">
      <c r="A619" s="550"/>
      <c r="B619" s="550"/>
    </row>
    <row r="620" spans="1:2" hidden="1">
      <c r="A620" s="550"/>
      <c r="B620" s="550"/>
    </row>
    <row r="621" spans="1:2" hidden="1">
      <c r="A621" s="550"/>
      <c r="B621" s="550"/>
    </row>
    <row r="622" spans="1:2" hidden="1">
      <c r="A622" s="550"/>
      <c r="B622" s="550"/>
    </row>
    <row r="623" spans="1:2" hidden="1">
      <c r="A623" s="550"/>
      <c r="B623" s="550"/>
    </row>
    <row r="624" spans="1:2" hidden="1">
      <c r="A624" s="550"/>
      <c r="B624" s="550"/>
    </row>
    <row r="625" spans="1:2" hidden="1">
      <c r="A625" s="550"/>
      <c r="B625" s="550"/>
    </row>
    <row r="626" spans="1:2" hidden="1">
      <c r="A626" s="550"/>
      <c r="B626" s="550"/>
    </row>
    <row r="627" spans="1:2" hidden="1">
      <c r="A627" s="550"/>
      <c r="B627" s="550"/>
    </row>
    <row r="628" spans="1:2" hidden="1">
      <c r="A628" s="550"/>
      <c r="B628" s="550"/>
    </row>
    <row r="629" spans="1:2" hidden="1">
      <c r="A629" s="550"/>
      <c r="B629" s="550"/>
    </row>
    <row r="630" spans="1:2" hidden="1">
      <c r="A630" s="550"/>
      <c r="B630" s="550"/>
    </row>
    <row r="631" spans="1:2" hidden="1">
      <c r="A631" s="550"/>
      <c r="B631" s="550"/>
    </row>
    <row r="632" spans="1:2" hidden="1">
      <c r="A632" s="550"/>
      <c r="B632" s="550"/>
    </row>
    <row r="633" spans="1:2" hidden="1">
      <c r="A633" s="550"/>
      <c r="B633" s="550"/>
    </row>
    <row r="634" spans="1:2" hidden="1">
      <c r="A634" s="550"/>
      <c r="B634" s="550"/>
    </row>
    <row r="635" spans="1:2" hidden="1">
      <c r="A635" s="550"/>
      <c r="B635" s="550"/>
    </row>
    <row r="636" spans="1:2" hidden="1">
      <c r="A636" s="550"/>
      <c r="B636" s="550"/>
    </row>
    <row r="637" spans="1:2" hidden="1">
      <c r="A637" s="550"/>
      <c r="B637" s="550"/>
    </row>
    <row r="638" spans="1:2" hidden="1">
      <c r="A638" s="550"/>
      <c r="B638" s="550"/>
    </row>
    <row r="639" spans="1:2" hidden="1">
      <c r="A639" s="550"/>
      <c r="B639" s="550"/>
    </row>
    <row r="640" spans="1:2" hidden="1">
      <c r="A640" s="550"/>
      <c r="B640" s="550"/>
    </row>
    <row r="641" spans="1:2" hidden="1">
      <c r="A641" s="550"/>
      <c r="B641" s="550"/>
    </row>
    <row r="642" spans="1:2" hidden="1">
      <c r="A642" s="550"/>
      <c r="B642" s="550"/>
    </row>
    <row r="643" spans="1:2" hidden="1">
      <c r="A643" s="550"/>
      <c r="B643" s="550"/>
    </row>
    <row r="644" spans="1:2" hidden="1">
      <c r="A644" s="550"/>
      <c r="B644" s="550"/>
    </row>
    <row r="645" spans="1:2" hidden="1">
      <c r="A645" s="550"/>
      <c r="B645" s="550"/>
    </row>
    <row r="646" spans="1:2" hidden="1">
      <c r="A646" s="550"/>
      <c r="B646" s="550"/>
    </row>
    <row r="647" spans="1:2" hidden="1">
      <c r="A647" s="550"/>
      <c r="B647" s="550"/>
    </row>
    <row r="648" spans="1:2" hidden="1">
      <c r="A648" s="550"/>
      <c r="B648" s="550"/>
    </row>
    <row r="649" spans="1:2" hidden="1">
      <c r="A649" s="550"/>
      <c r="B649" s="550"/>
    </row>
    <row r="650" spans="1:2" hidden="1">
      <c r="A650" s="550"/>
      <c r="B650" s="550"/>
    </row>
    <row r="651" spans="1:2" hidden="1">
      <c r="A651" s="550"/>
      <c r="B651" s="550"/>
    </row>
    <row r="652" spans="1:2" hidden="1">
      <c r="A652" s="550"/>
      <c r="B652" s="550"/>
    </row>
    <row r="653" spans="1:2" hidden="1">
      <c r="A653" s="550"/>
      <c r="B653" s="550"/>
    </row>
    <row r="654" spans="1:2" hidden="1">
      <c r="A654" s="550"/>
      <c r="B654" s="550"/>
    </row>
    <row r="655" spans="1:2" hidden="1">
      <c r="A655" s="550"/>
      <c r="B655" s="550"/>
    </row>
    <row r="656" spans="1:2" hidden="1">
      <c r="A656" s="550"/>
      <c r="B656" s="550"/>
    </row>
    <row r="657" spans="1:2" hidden="1">
      <c r="A657" s="550"/>
      <c r="B657" s="550"/>
    </row>
    <row r="658" spans="1:2" hidden="1">
      <c r="A658" s="550"/>
      <c r="B658" s="550"/>
    </row>
    <row r="659" spans="1:2" hidden="1">
      <c r="A659" s="550"/>
      <c r="B659" s="550"/>
    </row>
    <row r="660" spans="1:2" hidden="1">
      <c r="A660" s="550"/>
      <c r="B660" s="550"/>
    </row>
    <row r="661" spans="1:2" hidden="1">
      <c r="A661" s="550"/>
      <c r="B661" s="550"/>
    </row>
    <row r="662" spans="1:2" hidden="1">
      <c r="A662" s="550"/>
      <c r="B662" s="550"/>
    </row>
    <row r="663" spans="1:2" hidden="1">
      <c r="A663" s="550"/>
      <c r="B663" s="550"/>
    </row>
    <row r="664" spans="1:2" hidden="1">
      <c r="A664" s="550"/>
      <c r="B664" s="550"/>
    </row>
    <row r="665" spans="1:2" hidden="1">
      <c r="A665" s="550"/>
      <c r="B665" s="550"/>
    </row>
    <row r="666" spans="1:2" hidden="1">
      <c r="A666" s="550"/>
      <c r="B666" s="550"/>
    </row>
    <row r="667" spans="1:2" hidden="1">
      <c r="A667" s="550"/>
      <c r="B667" s="550"/>
    </row>
    <row r="668" spans="1:2" hidden="1">
      <c r="A668" s="550"/>
      <c r="B668" s="550"/>
    </row>
    <row r="669" spans="1:2" hidden="1">
      <c r="A669" s="550"/>
      <c r="B669" s="550"/>
    </row>
    <row r="670" spans="1:2" hidden="1">
      <c r="A670" s="550"/>
      <c r="B670" s="550"/>
    </row>
    <row r="671" spans="1:2" hidden="1">
      <c r="A671" s="550"/>
      <c r="B671" s="550"/>
    </row>
    <row r="672" spans="1:2" hidden="1">
      <c r="A672" s="550"/>
      <c r="B672" s="550"/>
    </row>
    <row r="673" spans="1:2" hidden="1">
      <c r="A673" s="550"/>
      <c r="B673" s="550"/>
    </row>
    <row r="674" spans="1:2" hidden="1">
      <c r="A674" s="550"/>
      <c r="B674" s="550"/>
    </row>
    <row r="675" spans="1:2" hidden="1">
      <c r="A675" s="550"/>
      <c r="B675" s="550"/>
    </row>
    <row r="676" spans="1:2" hidden="1">
      <c r="A676" s="550"/>
      <c r="B676" s="550"/>
    </row>
    <row r="677" spans="1:2" hidden="1">
      <c r="A677" s="550"/>
      <c r="B677" s="550"/>
    </row>
    <row r="678" spans="1:2" hidden="1">
      <c r="A678" s="550"/>
      <c r="B678" s="550"/>
    </row>
    <row r="679" spans="1:2" hidden="1">
      <c r="A679" s="550"/>
      <c r="B679" s="550"/>
    </row>
    <row r="680" spans="1:2" hidden="1">
      <c r="A680" s="550"/>
      <c r="B680" s="550"/>
    </row>
    <row r="681" spans="1:2" hidden="1">
      <c r="A681" s="550"/>
      <c r="B681" s="550"/>
    </row>
    <row r="682" spans="1:2" hidden="1">
      <c r="A682" s="550"/>
      <c r="B682" s="550"/>
    </row>
    <row r="683" spans="1:2" hidden="1">
      <c r="A683" s="550"/>
      <c r="B683" s="550"/>
    </row>
    <row r="684" spans="1:2" hidden="1">
      <c r="A684" s="550"/>
      <c r="B684" s="550"/>
    </row>
    <row r="685" spans="1:2" hidden="1">
      <c r="A685" s="550"/>
      <c r="B685" s="550"/>
    </row>
    <row r="686" spans="1:2" hidden="1">
      <c r="A686" s="550"/>
      <c r="B686" s="550"/>
    </row>
    <row r="687" spans="1:2" hidden="1">
      <c r="A687" s="550"/>
      <c r="B687" s="550"/>
    </row>
    <row r="688" spans="1:2" hidden="1">
      <c r="A688" s="550"/>
      <c r="B688" s="550"/>
    </row>
    <row r="689" spans="1:2" hidden="1">
      <c r="A689" s="550"/>
      <c r="B689" s="550"/>
    </row>
    <row r="690" spans="1:2" hidden="1">
      <c r="A690" s="550"/>
      <c r="B690" s="550"/>
    </row>
    <row r="691" spans="1:2" hidden="1">
      <c r="A691" s="550"/>
      <c r="B691" s="550"/>
    </row>
    <row r="692" spans="1:2" hidden="1">
      <c r="A692" s="550"/>
      <c r="B692" s="550"/>
    </row>
    <row r="693" spans="1:2" hidden="1">
      <c r="A693" s="550"/>
      <c r="B693" s="550"/>
    </row>
    <row r="694" spans="1:2" hidden="1">
      <c r="A694" s="550"/>
      <c r="B694" s="550"/>
    </row>
    <row r="695" spans="1:2" hidden="1">
      <c r="A695" s="550"/>
      <c r="B695" s="550"/>
    </row>
    <row r="696" spans="1:2" hidden="1">
      <c r="A696" s="550"/>
      <c r="B696" s="550"/>
    </row>
    <row r="697" spans="1:2" hidden="1">
      <c r="A697" s="550"/>
      <c r="B697" s="550"/>
    </row>
    <row r="698" spans="1:2" hidden="1">
      <c r="A698" s="550"/>
      <c r="B698" s="550"/>
    </row>
  </sheetData>
  <mergeCells count="6">
    <mergeCell ref="A1:K1"/>
    <mergeCell ref="A2:K2"/>
    <mergeCell ref="A3:K3"/>
    <mergeCell ref="A4:K4"/>
    <mergeCell ref="B6:F6"/>
    <mergeCell ref="G6:K6"/>
  </mergeCells>
  <pageMargins left="0.7" right="0.7" top="0.75" bottom="0.75" header="0.3" footer="0.3"/>
  <pageSetup scale="75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WVS698"/>
  <sheetViews>
    <sheetView workbookViewId="0">
      <selection activeCell="A77" sqref="A77:XFD1048576"/>
    </sheetView>
  </sheetViews>
  <sheetFormatPr defaultColWidth="0" defaultRowHeight="9" zeroHeight="1"/>
  <cols>
    <col min="1" max="1" width="33.140625" style="551" customWidth="1"/>
    <col min="2" max="2" width="8.140625" style="551" customWidth="1"/>
    <col min="3" max="6" width="8.140625" style="519" customWidth="1"/>
    <col min="7" max="7" width="8.140625" style="520" customWidth="1"/>
    <col min="8" max="11" width="8.140625" style="519" customWidth="1"/>
    <col min="12" max="257" width="33.140625" style="519" hidden="1"/>
    <col min="258" max="267" width="8.140625" style="519" hidden="1"/>
    <col min="268" max="513" width="33.140625" style="519" hidden="1"/>
    <col min="514" max="523" width="8.140625" style="519" hidden="1"/>
    <col min="524" max="769" width="33.140625" style="519" hidden="1"/>
    <col min="770" max="779" width="8.140625" style="519" hidden="1"/>
    <col min="780" max="1025" width="33.140625" style="519" hidden="1"/>
    <col min="1026" max="1035" width="8.140625" style="519" hidden="1"/>
    <col min="1036" max="1281" width="33.140625" style="519" hidden="1"/>
    <col min="1282" max="1291" width="8.140625" style="519" hidden="1"/>
    <col min="1292" max="1537" width="33.140625" style="519" hidden="1"/>
    <col min="1538" max="1547" width="8.140625" style="519" hidden="1"/>
    <col min="1548" max="1793" width="33.140625" style="519" hidden="1"/>
    <col min="1794" max="1803" width="8.140625" style="519" hidden="1"/>
    <col min="1804" max="2049" width="33.140625" style="519" hidden="1"/>
    <col min="2050" max="2059" width="8.140625" style="519" hidden="1"/>
    <col min="2060" max="2305" width="33.140625" style="519" hidden="1"/>
    <col min="2306" max="2315" width="8.140625" style="519" hidden="1"/>
    <col min="2316" max="2561" width="33.140625" style="519" hidden="1"/>
    <col min="2562" max="2571" width="8.140625" style="519" hidden="1"/>
    <col min="2572" max="2817" width="33.140625" style="519" hidden="1"/>
    <col min="2818" max="2827" width="8.140625" style="519" hidden="1"/>
    <col min="2828" max="3073" width="33.140625" style="519" hidden="1"/>
    <col min="3074" max="3083" width="8.140625" style="519" hidden="1"/>
    <col min="3084" max="3329" width="33.140625" style="519" hidden="1"/>
    <col min="3330" max="3339" width="8.140625" style="519" hidden="1"/>
    <col min="3340" max="3585" width="33.140625" style="519" hidden="1"/>
    <col min="3586" max="3595" width="8.140625" style="519" hidden="1"/>
    <col min="3596" max="3841" width="33.140625" style="519" hidden="1"/>
    <col min="3842" max="3851" width="8.140625" style="519" hidden="1"/>
    <col min="3852" max="4097" width="33.140625" style="519" hidden="1"/>
    <col min="4098" max="4107" width="8.140625" style="519" hidden="1"/>
    <col min="4108" max="4353" width="33.140625" style="519" hidden="1"/>
    <col min="4354" max="4363" width="8.140625" style="519" hidden="1"/>
    <col min="4364" max="4609" width="33.140625" style="519" hidden="1"/>
    <col min="4610" max="4619" width="8.140625" style="519" hidden="1"/>
    <col min="4620" max="4865" width="33.140625" style="519" hidden="1"/>
    <col min="4866" max="4875" width="8.140625" style="519" hidden="1"/>
    <col min="4876" max="5121" width="33.140625" style="519" hidden="1"/>
    <col min="5122" max="5131" width="8.140625" style="519" hidden="1"/>
    <col min="5132" max="5377" width="33.140625" style="519" hidden="1"/>
    <col min="5378" max="5387" width="8.140625" style="519" hidden="1"/>
    <col min="5388" max="5633" width="33.140625" style="519" hidden="1"/>
    <col min="5634" max="5643" width="8.140625" style="519" hidden="1"/>
    <col min="5644" max="5889" width="33.140625" style="519" hidden="1"/>
    <col min="5890" max="5899" width="8.140625" style="519" hidden="1"/>
    <col min="5900" max="6145" width="33.140625" style="519" hidden="1"/>
    <col min="6146" max="6155" width="8.140625" style="519" hidden="1"/>
    <col min="6156" max="6401" width="33.140625" style="519" hidden="1"/>
    <col min="6402" max="6411" width="8.140625" style="519" hidden="1"/>
    <col min="6412" max="6657" width="33.140625" style="519" hidden="1"/>
    <col min="6658" max="6667" width="8.140625" style="519" hidden="1"/>
    <col min="6668" max="6913" width="33.140625" style="519" hidden="1"/>
    <col min="6914" max="6923" width="8.140625" style="519" hidden="1"/>
    <col min="6924" max="7169" width="33.140625" style="519" hidden="1"/>
    <col min="7170" max="7179" width="8.140625" style="519" hidden="1"/>
    <col min="7180" max="7425" width="33.140625" style="519" hidden="1"/>
    <col min="7426" max="7435" width="8.140625" style="519" hidden="1"/>
    <col min="7436" max="7681" width="33.140625" style="519" hidden="1"/>
    <col min="7682" max="7691" width="8.140625" style="519" hidden="1"/>
    <col min="7692" max="7937" width="33.140625" style="519" hidden="1"/>
    <col min="7938" max="7947" width="8.140625" style="519" hidden="1"/>
    <col min="7948" max="8193" width="33.140625" style="519" hidden="1"/>
    <col min="8194" max="8203" width="8.140625" style="519" hidden="1"/>
    <col min="8204" max="8449" width="33.140625" style="519" hidden="1"/>
    <col min="8450" max="8459" width="8.140625" style="519" hidden="1"/>
    <col min="8460" max="8705" width="33.140625" style="519" hidden="1"/>
    <col min="8706" max="8715" width="8.140625" style="519" hidden="1"/>
    <col min="8716" max="8961" width="33.140625" style="519" hidden="1"/>
    <col min="8962" max="8971" width="8.140625" style="519" hidden="1"/>
    <col min="8972" max="9217" width="33.140625" style="519" hidden="1"/>
    <col min="9218" max="9227" width="8.140625" style="519" hidden="1"/>
    <col min="9228" max="9473" width="33.140625" style="519" hidden="1"/>
    <col min="9474" max="9483" width="8.140625" style="519" hidden="1"/>
    <col min="9484" max="9729" width="33.140625" style="519" hidden="1"/>
    <col min="9730" max="9739" width="8.140625" style="519" hidden="1"/>
    <col min="9740" max="9985" width="33.140625" style="519" hidden="1"/>
    <col min="9986" max="9995" width="8.140625" style="519" hidden="1"/>
    <col min="9996" max="10241" width="33.140625" style="519" hidden="1"/>
    <col min="10242" max="10251" width="8.140625" style="519" hidden="1"/>
    <col min="10252" max="10497" width="33.140625" style="519" hidden="1"/>
    <col min="10498" max="10507" width="8.140625" style="519" hidden="1"/>
    <col min="10508" max="10753" width="33.140625" style="519" hidden="1"/>
    <col min="10754" max="10763" width="8.140625" style="519" hidden="1"/>
    <col min="10764" max="11009" width="33.140625" style="519" hidden="1"/>
    <col min="11010" max="11019" width="8.140625" style="519" hidden="1"/>
    <col min="11020" max="11265" width="33.140625" style="519" hidden="1"/>
    <col min="11266" max="11275" width="8.140625" style="519" hidden="1"/>
    <col min="11276" max="11521" width="33.140625" style="519" hidden="1"/>
    <col min="11522" max="11531" width="8.140625" style="519" hidden="1"/>
    <col min="11532" max="11777" width="33.140625" style="519" hidden="1"/>
    <col min="11778" max="11787" width="8.140625" style="519" hidden="1"/>
    <col min="11788" max="12033" width="33.140625" style="519" hidden="1"/>
    <col min="12034" max="12043" width="8.140625" style="519" hidden="1"/>
    <col min="12044" max="12289" width="33.140625" style="519" hidden="1"/>
    <col min="12290" max="12299" width="8.140625" style="519" hidden="1"/>
    <col min="12300" max="12545" width="33.140625" style="519" hidden="1"/>
    <col min="12546" max="12555" width="8.140625" style="519" hidden="1"/>
    <col min="12556" max="12801" width="33.140625" style="519" hidden="1"/>
    <col min="12802" max="12811" width="8.140625" style="519" hidden="1"/>
    <col min="12812" max="13057" width="33.140625" style="519" hidden="1"/>
    <col min="13058" max="13067" width="8.140625" style="519" hidden="1"/>
    <col min="13068" max="13313" width="33.140625" style="519" hidden="1"/>
    <col min="13314" max="13323" width="8.140625" style="519" hidden="1"/>
    <col min="13324" max="13569" width="33.140625" style="519" hidden="1"/>
    <col min="13570" max="13579" width="8.140625" style="519" hidden="1"/>
    <col min="13580" max="13825" width="33.140625" style="519" hidden="1"/>
    <col min="13826" max="13835" width="8.140625" style="519" hidden="1"/>
    <col min="13836" max="14081" width="33.140625" style="519" hidden="1"/>
    <col min="14082" max="14091" width="8.140625" style="519" hidden="1"/>
    <col min="14092" max="14337" width="33.140625" style="519" hidden="1"/>
    <col min="14338" max="14347" width="8.140625" style="519" hidden="1"/>
    <col min="14348" max="14593" width="33.140625" style="519" hidden="1"/>
    <col min="14594" max="14603" width="8.140625" style="519" hidden="1"/>
    <col min="14604" max="14849" width="33.140625" style="519" hidden="1"/>
    <col min="14850" max="14859" width="8.140625" style="519" hidden="1"/>
    <col min="14860" max="15105" width="33.140625" style="519" hidden="1"/>
    <col min="15106" max="15115" width="8.140625" style="519" hidden="1"/>
    <col min="15116" max="15361" width="33.140625" style="519" hidden="1"/>
    <col min="15362" max="15371" width="8.140625" style="519" hidden="1"/>
    <col min="15372" max="15617" width="33.140625" style="519" hidden="1"/>
    <col min="15618" max="15627" width="8.140625" style="519" hidden="1"/>
    <col min="15628" max="15873" width="33.140625" style="519" hidden="1"/>
    <col min="15874" max="15883" width="8.140625" style="519" hidden="1"/>
    <col min="15884" max="16129" width="33.140625" style="519" hidden="1"/>
    <col min="16130" max="16139" width="8.140625" style="519" hidden="1"/>
    <col min="16140" max="16384" width="33.140625" style="519" hidden="1"/>
  </cols>
  <sheetData>
    <row r="1" spans="1:18" s="517" customFormat="1" ht="3.75" customHeight="1">
      <c r="A1" s="724"/>
      <c r="B1" s="724"/>
      <c r="C1" s="724"/>
      <c r="D1" s="724"/>
      <c r="E1" s="724"/>
      <c r="F1" s="724"/>
      <c r="G1" s="724"/>
      <c r="H1" s="724"/>
      <c r="I1" s="724"/>
      <c r="J1" s="724"/>
      <c r="K1" s="724"/>
    </row>
    <row r="2" spans="1:18" s="517" customFormat="1" ht="16.5" customHeight="1">
      <c r="A2" s="724" t="s">
        <v>392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</row>
    <row r="3" spans="1:18" s="517" customFormat="1" ht="13.5" customHeight="1">
      <c r="A3" s="724" t="s">
        <v>370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</row>
    <row r="4" spans="1:18" s="517" customFormat="1" ht="3" customHeight="1">
      <c r="A4" s="725"/>
      <c r="B4" s="725"/>
      <c r="C4" s="725"/>
      <c r="D4" s="725"/>
      <c r="E4" s="725"/>
      <c r="F4" s="725"/>
      <c r="G4" s="725"/>
      <c r="H4" s="725"/>
      <c r="I4" s="725"/>
      <c r="J4" s="725"/>
      <c r="K4" s="725"/>
    </row>
    <row r="5" spans="1:18" ht="3" customHeight="1">
      <c r="A5" s="518"/>
      <c r="B5" s="518"/>
    </row>
    <row r="6" spans="1:18" ht="12" customHeight="1">
      <c r="A6" s="521"/>
      <c r="B6" s="726" t="s">
        <v>339</v>
      </c>
      <c r="C6" s="726"/>
      <c r="D6" s="726"/>
      <c r="E6" s="726"/>
      <c r="F6" s="726"/>
      <c r="G6" s="727" t="s">
        <v>355</v>
      </c>
      <c r="H6" s="728"/>
      <c r="I6" s="728"/>
      <c r="J6" s="728"/>
      <c r="K6" s="728"/>
    </row>
    <row r="7" spans="1:18" ht="14.25" customHeight="1">
      <c r="A7" s="521"/>
      <c r="B7" s="522" t="s">
        <v>371</v>
      </c>
      <c r="C7" s="522" t="s">
        <v>372</v>
      </c>
      <c r="D7" s="522" t="s">
        <v>373</v>
      </c>
      <c r="E7" s="522" t="s">
        <v>374</v>
      </c>
      <c r="F7" s="522" t="s">
        <v>375</v>
      </c>
      <c r="G7" s="523" t="s">
        <v>371</v>
      </c>
      <c r="H7" s="524" t="s">
        <v>372</v>
      </c>
      <c r="I7" s="524" t="s">
        <v>373</v>
      </c>
      <c r="J7" s="524" t="s">
        <v>374</v>
      </c>
      <c r="K7" s="524" t="s">
        <v>375</v>
      </c>
      <c r="Q7" s="519">
        <v>1</v>
      </c>
      <c r="R7" s="519">
        <v>1</v>
      </c>
    </row>
    <row r="8" spans="1:18" ht="15.75" customHeight="1">
      <c r="A8" s="525" t="s">
        <v>258</v>
      </c>
      <c r="B8" s="526">
        <v>3</v>
      </c>
      <c r="C8" s="526">
        <v>3</v>
      </c>
      <c r="D8" s="526">
        <v>4</v>
      </c>
      <c r="E8" s="526">
        <v>4</v>
      </c>
      <c r="F8" s="526">
        <v>4</v>
      </c>
      <c r="G8" s="526">
        <v>6</v>
      </c>
      <c r="H8" s="526">
        <v>6</v>
      </c>
      <c r="I8" s="526">
        <v>6</v>
      </c>
      <c r="J8" s="526">
        <v>10</v>
      </c>
      <c r="K8" s="526">
        <v>11</v>
      </c>
    </row>
    <row r="9" spans="1:18" ht="14.25" customHeight="1">
      <c r="A9" s="527" t="s">
        <v>376</v>
      </c>
      <c r="B9" s="528">
        <v>3</v>
      </c>
      <c r="C9" s="528">
        <v>3</v>
      </c>
      <c r="D9" s="528">
        <v>4</v>
      </c>
      <c r="E9" s="528">
        <v>4</v>
      </c>
      <c r="F9" s="528">
        <v>4</v>
      </c>
      <c r="G9" s="528">
        <v>2</v>
      </c>
      <c r="H9" s="528">
        <v>2</v>
      </c>
      <c r="I9" s="528">
        <v>2</v>
      </c>
      <c r="J9" s="528">
        <v>5</v>
      </c>
      <c r="K9" s="528">
        <v>5</v>
      </c>
    </row>
    <row r="10" spans="1:18" ht="12" customHeight="1">
      <c r="A10" s="529" t="s">
        <v>377</v>
      </c>
      <c r="B10" s="530">
        <v>2</v>
      </c>
      <c r="C10" s="530">
        <v>2</v>
      </c>
      <c r="D10" s="530">
        <v>2</v>
      </c>
      <c r="E10" s="530">
        <v>2</v>
      </c>
      <c r="F10" s="530">
        <v>2</v>
      </c>
      <c r="G10" s="530">
        <v>2</v>
      </c>
      <c r="H10" s="530">
        <v>2</v>
      </c>
      <c r="I10" s="530">
        <v>2</v>
      </c>
      <c r="J10" s="530">
        <v>3</v>
      </c>
      <c r="K10" s="530">
        <v>3</v>
      </c>
    </row>
    <row r="11" spans="1:18" ht="12" customHeight="1">
      <c r="A11" s="529" t="s">
        <v>378</v>
      </c>
      <c r="B11" s="530">
        <v>1</v>
      </c>
      <c r="C11" s="530">
        <v>1</v>
      </c>
      <c r="D11" s="530">
        <v>2</v>
      </c>
      <c r="E11" s="530">
        <v>2</v>
      </c>
      <c r="F11" s="530">
        <v>2</v>
      </c>
      <c r="G11" s="530" t="s">
        <v>380</v>
      </c>
      <c r="H11" s="530" t="s">
        <v>380</v>
      </c>
      <c r="I11" s="530" t="s">
        <v>380</v>
      </c>
      <c r="J11" s="530">
        <v>2</v>
      </c>
      <c r="K11" s="530">
        <v>2</v>
      </c>
    </row>
    <row r="12" spans="1:18" ht="12" customHeight="1">
      <c r="A12" s="527" t="s">
        <v>379</v>
      </c>
      <c r="B12" s="528">
        <v>0</v>
      </c>
      <c r="C12" s="528">
        <v>0</v>
      </c>
      <c r="D12" s="528">
        <v>0</v>
      </c>
      <c r="E12" s="528">
        <v>0</v>
      </c>
      <c r="F12" s="528">
        <v>0</v>
      </c>
      <c r="G12" s="528">
        <v>4</v>
      </c>
      <c r="H12" s="528">
        <v>4</v>
      </c>
      <c r="I12" s="528">
        <v>4</v>
      </c>
      <c r="J12" s="528">
        <v>5</v>
      </c>
      <c r="K12" s="528">
        <v>6</v>
      </c>
    </row>
    <row r="13" spans="1:18" ht="12" customHeight="1">
      <c r="A13" s="529" t="s">
        <v>377</v>
      </c>
      <c r="B13" s="530" t="s">
        <v>380</v>
      </c>
      <c r="C13" s="530" t="s">
        <v>380</v>
      </c>
      <c r="D13" s="530" t="s">
        <v>380</v>
      </c>
      <c r="E13" s="530" t="s">
        <v>380</v>
      </c>
      <c r="F13" s="530" t="s">
        <v>380</v>
      </c>
      <c r="G13" s="530">
        <v>4</v>
      </c>
      <c r="H13" s="530">
        <v>4</v>
      </c>
      <c r="I13" s="530">
        <v>4</v>
      </c>
      <c r="J13" s="530">
        <v>5</v>
      </c>
      <c r="K13" s="530">
        <v>6</v>
      </c>
    </row>
    <row r="14" spans="1:18" ht="12" customHeight="1">
      <c r="A14" s="529" t="s">
        <v>378</v>
      </c>
      <c r="B14" s="530" t="s">
        <v>380</v>
      </c>
      <c r="C14" s="530" t="s">
        <v>380</v>
      </c>
      <c r="D14" s="530" t="s">
        <v>380</v>
      </c>
      <c r="E14" s="530" t="s">
        <v>380</v>
      </c>
      <c r="F14" s="530" t="s">
        <v>380</v>
      </c>
      <c r="G14" s="530" t="s">
        <v>380</v>
      </c>
      <c r="H14" s="530" t="s">
        <v>380</v>
      </c>
      <c r="I14" s="530" t="s">
        <v>380</v>
      </c>
      <c r="J14" s="530" t="s">
        <v>380</v>
      </c>
      <c r="K14" s="530" t="s">
        <v>380</v>
      </c>
    </row>
    <row r="15" spans="1:18" ht="12" customHeight="1">
      <c r="A15" s="525" t="s">
        <v>259</v>
      </c>
      <c r="B15" s="526">
        <v>37</v>
      </c>
      <c r="C15" s="526">
        <v>43</v>
      </c>
      <c r="D15" s="526">
        <v>55</v>
      </c>
      <c r="E15" s="526">
        <v>60</v>
      </c>
      <c r="F15" s="526">
        <v>66</v>
      </c>
      <c r="G15" s="526">
        <v>0</v>
      </c>
      <c r="H15" s="526">
        <v>0</v>
      </c>
      <c r="I15" s="526">
        <v>0</v>
      </c>
      <c r="J15" s="526">
        <v>0</v>
      </c>
      <c r="K15" s="526">
        <v>0</v>
      </c>
    </row>
    <row r="16" spans="1:18" s="531" customFormat="1" ht="12" customHeight="1">
      <c r="A16" s="527" t="s">
        <v>381</v>
      </c>
      <c r="B16" s="528">
        <v>33</v>
      </c>
      <c r="C16" s="528">
        <v>39</v>
      </c>
      <c r="D16" s="528">
        <v>47</v>
      </c>
      <c r="E16" s="528">
        <v>52</v>
      </c>
      <c r="F16" s="528">
        <v>57</v>
      </c>
      <c r="G16" s="528">
        <v>0</v>
      </c>
      <c r="H16" s="528">
        <v>0</v>
      </c>
      <c r="I16" s="528">
        <v>0</v>
      </c>
      <c r="J16" s="528">
        <v>0</v>
      </c>
      <c r="K16" s="528">
        <v>0</v>
      </c>
    </row>
    <row r="17" spans="1:11" s="531" customFormat="1" ht="12" customHeight="1">
      <c r="A17" s="529" t="s">
        <v>377</v>
      </c>
      <c r="B17" s="530">
        <v>22</v>
      </c>
      <c r="C17" s="530">
        <v>23</v>
      </c>
      <c r="D17" s="530">
        <v>23</v>
      </c>
      <c r="E17" s="530">
        <v>23</v>
      </c>
      <c r="F17" s="530">
        <v>25</v>
      </c>
      <c r="G17" s="530" t="s">
        <v>380</v>
      </c>
      <c r="H17" s="530" t="s">
        <v>380</v>
      </c>
      <c r="I17" s="530" t="s">
        <v>380</v>
      </c>
      <c r="J17" s="530" t="s">
        <v>380</v>
      </c>
      <c r="K17" s="530" t="s">
        <v>380</v>
      </c>
    </row>
    <row r="18" spans="1:11" s="531" customFormat="1" ht="12" customHeight="1">
      <c r="A18" s="529" t="s">
        <v>378</v>
      </c>
      <c r="B18" s="530">
        <v>11</v>
      </c>
      <c r="C18" s="530">
        <v>16</v>
      </c>
      <c r="D18" s="530">
        <v>24</v>
      </c>
      <c r="E18" s="530">
        <v>29</v>
      </c>
      <c r="F18" s="530">
        <v>32</v>
      </c>
      <c r="G18" s="530" t="s">
        <v>380</v>
      </c>
      <c r="H18" s="530" t="s">
        <v>380</v>
      </c>
      <c r="I18" s="530" t="s">
        <v>380</v>
      </c>
      <c r="J18" s="530" t="s">
        <v>380</v>
      </c>
      <c r="K18" s="530" t="s">
        <v>380</v>
      </c>
    </row>
    <row r="19" spans="1:11" s="531" customFormat="1" ht="12" customHeight="1">
      <c r="A19" s="527" t="s">
        <v>382</v>
      </c>
      <c r="B19" s="528">
        <v>4</v>
      </c>
      <c r="C19" s="528">
        <v>4</v>
      </c>
      <c r="D19" s="528">
        <v>8</v>
      </c>
      <c r="E19" s="528">
        <v>8</v>
      </c>
      <c r="F19" s="528">
        <v>9</v>
      </c>
      <c r="G19" s="528">
        <v>0</v>
      </c>
      <c r="H19" s="528">
        <v>0</v>
      </c>
      <c r="I19" s="528">
        <v>0</v>
      </c>
      <c r="J19" s="528">
        <v>0</v>
      </c>
      <c r="K19" s="528">
        <v>0</v>
      </c>
    </row>
    <row r="20" spans="1:11" s="531" customFormat="1" ht="12" customHeight="1">
      <c r="A20" s="529" t="s">
        <v>377</v>
      </c>
      <c r="B20" s="530">
        <v>4</v>
      </c>
      <c r="C20" s="530">
        <v>4</v>
      </c>
      <c r="D20" s="530">
        <v>5</v>
      </c>
      <c r="E20" s="530">
        <v>5</v>
      </c>
      <c r="F20" s="530">
        <v>5</v>
      </c>
      <c r="G20" s="530" t="s">
        <v>380</v>
      </c>
      <c r="H20" s="530" t="s">
        <v>380</v>
      </c>
      <c r="I20" s="530" t="s">
        <v>380</v>
      </c>
      <c r="J20" s="530" t="s">
        <v>380</v>
      </c>
      <c r="K20" s="530" t="s">
        <v>380</v>
      </c>
    </row>
    <row r="21" spans="1:11" ht="12" customHeight="1">
      <c r="A21" s="529" t="s">
        <v>378</v>
      </c>
      <c r="B21" s="530" t="s">
        <v>380</v>
      </c>
      <c r="C21" s="530" t="s">
        <v>380</v>
      </c>
      <c r="D21" s="530">
        <v>3</v>
      </c>
      <c r="E21" s="530">
        <v>3</v>
      </c>
      <c r="F21" s="530">
        <v>4</v>
      </c>
      <c r="G21" s="530" t="s">
        <v>380</v>
      </c>
      <c r="H21" s="530" t="s">
        <v>380</v>
      </c>
      <c r="I21" s="530" t="s">
        <v>380</v>
      </c>
      <c r="J21" s="530" t="s">
        <v>380</v>
      </c>
      <c r="K21" s="530" t="s">
        <v>380</v>
      </c>
    </row>
    <row r="22" spans="1:11" ht="12" customHeight="1">
      <c r="A22" s="527" t="s">
        <v>379</v>
      </c>
      <c r="B22" s="528">
        <v>0</v>
      </c>
      <c r="C22" s="528">
        <v>0</v>
      </c>
      <c r="D22" s="528">
        <v>0</v>
      </c>
      <c r="E22" s="528">
        <v>0</v>
      </c>
      <c r="F22" s="528">
        <v>0</v>
      </c>
      <c r="G22" s="528">
        <v>0</v>
      </c>
      <c r="H22" s="528">
        <v>0</v>
      </c>
      <c r="I22" s="528">
        <v>0</v>
      </c>
      <c r="J22" s="528">
        <v>0</v>
      </c>
      <c r="K22" s="528">
        <v>0</v>
      </c>
    </row>
    <row r="23" spans="1:11" ht="12" customHeight="1">
      <c r="A23" s="529" t="s">
        <v>377</v>
      </c>
      <c r="B23" s="530" t="s">
        <v>380</v>
      </c>
      <c r="C23" s="530" t="s">
        <v>380</v>
      </c>
      <c r="D23" s="530" t="s">
        <v>380</v>
      </c>
      <c r="E23" s="530" t="s">
        <v>380</v>
      </c>
      <c r="F23" s="530" t="s">
        <v>380</v>
      </c>
      <c r="G23" s="530" t="s">
        <v>380</v>
      </c>
      <c r="H23" s="530" t="s">
        <v>380</v>
      </c>
      <c r="I23" s="530" t="s">
        <v>380</v>
      </c>
      <c r="J23" s="530" t="s">
        <v>380</v>
      </c>
      <c r="K23" s="530" t="s">
        <v>380</v>
      </c>
    </row>
    <row r="24" spans="1:11" ht="12" customHeight="1">
      <c r="A24" s="529" t="s">
        <v>378</v>
      </c>
      <c r="B24" s="530" t="s">
        <v>380</v>
      </c>
      <c r="C24" s="530" t="s">
        <v>380</v>
      </c>
      <c r="D24" s="530" t="s">
        <v>380</v>
      </c>
      <c r="E24" s="530" t="s">
        <v>380</v>
      </c>
      <c r="F24" s="530" t="s">
        <v>380</v>
      </c>
      <c r="G24" s="530" t="s">
        <v>380</v>
      </c>
      <c r="H24" s="530" t="s">
        <v>380</v>
      </c>
      <c r="I24" s="530" t="s">
        <v>380</v>
      </c>
      <c r="J24" s="530" t="s">
        <v>380</v>
      </c>
      <c r="K24" s="530" t="s">
        <v>380</v>
      </c>
    </row>
    <row r="25" spans="1:11" ht="12" customHeight="1">
      <c r="A25" s="525" t="s">
        <v>260</v>
      </c>
      <c r="B25" s="526">
        <v>2</v>
      </c>
      <c r="C25" s="526">
        <v>2</v>
      </c>
      <c r="D25" s="526">
        <v>4</v>
      </c>
      <c r="E25" s="526">
        <v>8</v>
      </c>
      <c r="F25" s="526">
        <v>10</v>
      </c>
      <c r="G25" s="526">
        <v>25</v>
      </c>
      <c r="H25" s="526">
        <v>30</v>
      </c>
      <c r="I25" s="526">
        <v>33</v>
      </c>
      <c r="J25" s="526">
        <v>38</v>
      </c>
      <c r="K25" s="526">
        <v>50</v>
      </c>
    </row>
    <row r="26" spans="1:11" ht="12" customHeight="1">
      <c r="A26" s="527" t="s">
        <v>383</v>
      </c>
      <c r="B26" s="528">
        <v>2</v>
      </c>
      <c r="C26" s="528">
        <v>2</v>
      </c>
      <c r="D26" s="528">
        <v>3</v>
      </c>
      <c r="E26" s="528">
        <v>7</v>
      </c>
      <c r="F26" s="528">
        <v>8</v>
      </c>
      <c r="G26" s="528">
        <v>16</v>
      </c>
      <c r="H26" s="528">
        <v>19</v>
      </c>
      <c r="I26" s="528">
        <v>22</v>
      </c>
      <c r="J26" s="528">
        <v>23</v>
      </c>
      <c r="K26" s="528">
        <v>33</v>
      </c>
    </row>
    <row r="27" spans="1:11" ht="12" customHeight="1">
      <c r="A27" s="529" t="s">
        <v>377</v>
      </c>
      <c r="B27" s="530">
        <v>2</v>
      </c>
      <c r="C27" s="530">
        <v>2</v>
      </c>
      <c r="D27" s="530">
        <v>3</v>
      </c>
      <c r="E27" s="530">
        <v>4</v>
      </c>
      <c r="F27" s="530">
        <v>4</v>
      </c>
      <c r="G27" s="530">
        <v>16</v>
      </c>
      <c r="H27" s="530">
        <v>19</v>
      </c>
      <c r="I27" s="530">
        <v>22</v>
      </c>
      <c r="J27" s="530">
        <v>21</v>
      </c>
      <c r="K27" s="530">
        <v>28</v>
      </c>
    </row>
    <row r="28" spans="1:11" ht="12" customHeight="1">
      <c r="A28" s="529" t="s">
        <v>378</v>
      </c>
      <c r="B28" s="530" t="s">
        <v>380</v>
      </c>
      <c r="C28" s="530" t="s">
        <v>380</v>
      </c>
      <c r="D28" s="530" t="s">
        <v>380</v>
      </c>
      <c r="E28" s="530">
        <v>3</v>
      </c>
      <c r="F28" s="530">
        <v>4</v>
      </c>
      <c r="G28" s="530" t="s">
        <v>380</v>
      </c>
      <c r="H28" s="530" t="s">
        <v>380</v>
      </c>
      <c r="I28" s="530" t="s">
        <v>380</v>
      </c>
      <c r="J28" s="530">
        <v>2</v>
      </c>
      <c r="K28" s="530">
        <v>5</v>
      </c>
    </row>
    <row r="29" spans="1:11" ht="12" customHeight="1">
      <c r="A29" s="527" t="s">
        <v>379</v>
      </c>
      <c r="B29" s="528">
        <v>0</v>
      </c>
      <c r="C29" s="528">
        <v>0</v>
      </c>
      <c r="D29" s="528">
        <v>1</v>
      </c>
      <c r="E29" s="528">
        <v>1</v>
      </c>
      <c r="F29" s="528">
        <v>2</v>
      </c>
      <c r="G29" s="528">
        <v>9</v>
      </c>
      <c r="H29" s="528">
        <v>11</v>
      </c>
      <c r="I29" s="528">
        <v>11</v>
      </c>
      <c r="J29" s="528">
        <v>15</v>
      </c>
      <c r="K29" s="528">
        <v>17</v>
      </c>
    </row>
    <row r="30" spans="1:11" ht="12" customHeight="1">
      <c r="A30" s="529" t="s">
        <v>377</v>
      </c>
      <c r="B30" s="530" t="s">
        <v>380</v>
      </c>
      <c r="C30" s="530" t="s">
        <v>380</v>
      </c>
      <c r="D30" s="530">
        <v>1</v>
      </c>
      <c r="E30" s="530">
        <v>1</v>
      </c>
      <c r="F30" s="530">
        <v>1</v>
      </c>
      <c r="G30" s="530">
        <v>9</v>
      </c>
      <c r="H30" s="530">
        <v>11</v>
      </c>
      <c r="I30" s="530">
        <v>11</v>
      </c>
      <c r="J30" s="530">
        <v>13</v>
      </c>
      <c r="K30" s="530">
        <v>15</v>
      </c>
    </row>
    <row r="31" spans="1:11" ht="12" customHeight="1">
      <c r="A31" s="529" t="s">
        <v>378</v>
      </c>
      <c r="B31" s="530" t="s">
        <v>380</v>
      </c>
      <c r="C31" s="530" t="s">
        <v>380</v>
      </c>
      <c r="D31" s="530" t="s">
        <v>380</v>
      </c>
      <c r="E31" s="530" t="s">
        <v>380</v>
      </c>
      <c r="F31" s="530">
        <v>1</v>
      </c>
      <c r="G31" s="530" t="s">
        <v>380</v>
      </c>
      <c r="H31" s="530" t="s">
        <v>380</v>
      </c>
      <c r="I31" s="530" t="s">
        <v>380</v>
      </c>
      <c r="J31" s="530">
        <v>2</v>
      </c>
      <c r="K31" s="530">
        <v>2</v>
      </c>
    </row>
    <row r="32" spans="1:11" ht="12" customHeight="1">
      <c r="A32" s="525" t="s">
        <v>261</v>
      </c>
      <c r="B32" s="526">
        <v>2</v>
      </c>
      <c r="C32" s="526">
        <v>2</v>
      </c>
      <c r="D32" s="526">
        <v>2</v>
      </c>
      <c r="E32" s="526">
        <v>2</v>
      </c>
      <c r="F32" s="526">
        <v>2</v>
      </c>
      <c r="G32" s="526">
        <v>2</v>
      </c>
      <c r="H32" s="526">
        <v>2</v>
      </c>
      <c r="I32" s="526">
        <v>2</v>
      </c>
      <c r="J32" s="526">
        <v>2</v>
      </c>
      <c r="K32" s="526">
        <v>2</v>
      </c>
    </row>
    <row r="33" spans="1:11" ht="12" customHeight="1">
      <c r="A33" s="527" t="s">
        <v>384</v>
      </c>
      <c r="B33" s="528">
        <v>2</v>
      </c>
      <c r="C33" s="528">
        <v>2</v>
      </c>
      <c r="D33" s="528">
        <v>2</v>
      </c>
      <c r="E33" s="528">
        <v>2</v>
      </c>
      <c r="F33" s="528">
        <v>2</v>
      </c>
      <c r="G33" s="528">
        <v>1</v>
      </c>
      <c r="H33" s="528">
        <v>1</v>
      </c>
      <c r="I33" s="528">
        <v>1</v>
      </c>
      <c r="J33" s="528">
        <v>1</v>
      </c>
      <c r="K33" s="528">
        <v>1</v>
      </c>
    </row>
    <row r="34" spans="1:11" ht="12" customHeight="1">
      <c r="A34" s="529" t="s">
        <v>377</v>
      </c>
      <c r="B34" s="530">
        <v>2</v>
      </c>
      <c r="C34" s="530">
        <v>2</v>
      </c>
      <c r="D34" s="530">
        <v>2</v>
      </c>
      <c r="E34" s="530">
        <v>2</v>
      </c>
      <c r="F34" s="530">
        <v>2</v>
      </c>
      <c r="G34" s="530">
        <v>1</v>
      </c>
      <c r="H34" s="530">
        <v>1</v>
      </c>
      <c r="I34" s="530">
        <v>1</v>
      </c>
      <c r="J34" s="530">
        <v>1</v>
      </c>
      <c r="K34" s="530">
        <v>1</v>
      </c>
    </row>
    <row r="35" spans="1:11" ht="12" customHeight="1">
      <c r="A35" s="529" t="s">
        <v>378</v>
      </c>
      <c r="B35" s="530" t="s">
        <v>380</v>
      </c>
      <c r="C35" s="530" t="s">
        <v>380</v>
      </c>
      <c r="D35" s="530" t="s">
        <v>380</v>
      </c>
      <c r="E35" s="530" t="s">
        <v>380</v>
      </c>
      <c r="F35" s="530" t="s">
        <v>380</v>
      </c>
      <c r="G35" s="530" t="s">
        <v>380</v>
      </c>
      <c r="H35" s="530" t="s">
        <v>380</v>
      </c>
      <c r="I35" s="530" t="s">
        <v>380</v>
      </c>
      <c r="J35" s="530" t="s">
        <v>380</v>
      </c>
      <c r="K35" s="530" t="s">
        <v>380</v>
      </c>
    </row>
    <row r="36" spans="1:11" ht="12" customHeight="1">
      <c r="A36" s="527" t="s">
        <v>379</v>
      </c>
      <c r="B36" s="528">
        <v>0</v>
      </c>
      <c r="C36" s="528">
        <v>0</v>
      </c>
      <c r="D36" s="528">
        <v>0</v>
      </c>
      <c r="E36" s="528">
        <v>0</v>
      </c>
      <c r="F36" s="528">
        <v>0</v>
      </c>
      <c r="G36" s="528">
        <v>1</v>
      </c>
      <c r="H36" s="528">
        <v>1</v>
      </c>
      <c r="I36" s="528">
        <v>1</v>
      </c>
      <c r="J36" s="528">
        <v>1</v>
      </c>
      <c r="K36" s="528">
        <v>1</v>
      </c>
    </row>
    <row r="37" spans="1:11" ht="12" customHeight="1">
      <c r="A37" s="529" t="s">
        <v>377</v>
      </c>
      <c r="B37" s="530" t="s">
        <v>380</v>
      </c>
      <c r="C37" s="530" t="s">
        <v>380</v>
      </c>
      <c r="D37" s="530" t="s">
        <v>380</v>
      </c>
      <c r="E37" s="530" t="s">
        <v>380</v>
      </c>
      <c r="F37" s="530" t="s">
        <v>380</v>
      </c>
      <c r="G37" s="530">
        <v>1</v>
      </c>
      <c r="H37" s="530">
        <v>1</v>
      </c>
      <c r="I37" s="530">
        <v>1</v>
      </c>
      <c r="J37" s="530">
        <v>1</v>
      </c>
      <c r="K37" s="530">
        <v>1</v>
      </c>
    </row>
    <row r="38" spans="1:11" ht="12" customHeight="1">
      <c r="A38" s="529" t="s">
        <v>378</v>
      </c>
      <c r="B38" s="530" t="s">
        <v>380</v>
      </c>
      <c r="C38" s="530" t="s">
        <v>380</v>
      </c>
      <c r="D38" s="530" t="s">
        <v>380</v>
      </c>
      <c r="E38" s="530" t="s">
        <v>380</v>
      </c>
      <c r="F38" s="530" t="s">
        <v>380</v>
      </c>
      <c r="G38" s="530" t="s">
        <v>380</v>
      </c>
      <c r="H38" s="530" t="s">
        <v>380</v>
      </c>
      <c r="I38" s="530" t="s">
        <v>380</v>
      </c>
      <c r="J38" s="530" t="s">
        <v>380</v>
      </c>
      <c r="K38" s="530" t="s">
        <v>380</v>
      </c>
    </row>
    <row r="39" spans="1:11" ht="12" customHeight="1">
      <c r="A39" s="525" t="s">
        <v>262</v>
      </c>
      <c r="B39" s="526">
        <v>3</v>
      </c>
      <c r="C39" s="526">
        <v>3</v>
      </c>
      <c r="D39" s="526">
        <v>7</v>
      </c>
      <c r="E39" s="526">
        <v>7</v>
      </c>
      <c r="F39" s="526">
        <v>7</v>
      </c>
      <c r="G39" s="526">
        <v>7</v>
      </c>
      <c r="H39" s="526">
        <v>9</v>
      </c>
      <c r="I39" s="526">
        <v>10</v>
      </c>
      <c r="J39" s="526">
        <v>10</v>
      </c>
      <c r="K39" s="526">
        <v>11</v>
      </c>
    </row>
    <row r="40" spans="1:11" ht="12" customHeight="1">
      <c r="A40" s="527" t="s">
        <v>385</v>
      </c>
      <c r="B40" s="528">
        <v>1</v>
      </c>
      <c r="C40" s="528">
        <v>1</v>
      </c>
      <c r="D40" s="528">
        <v>3</v>
      </c>
      <c r="E40" s="528">
        <v>3</v>
      </c>
      <c r="F40" s="528">
        <v>3</v>
      </c>
      <c r="G40" s="528">
        <v>1</v>
      </c>
      <c r="H40" s="528">
        <v>2</v>
      </c>
      <c r="I40" s="528">
        <v>3</v>
      </c>
      <c r="J40" s="528">
        <v>3</v>
      </c>
      <c r="K40" s="528">
        <v>3</v>
      </c>
    </row>
    <row r="41" spans="1:11" ht="12" customHeight="1">
      <c r="A41" s="529" t="s">
        <v>377</v>
      </c>
      <c r="B41" s="530">
        <v>1</v>
      </c>
      <c r="C41" s="530">
        <v>1</v>
      </c>
      <c r="D41" s="530">
        <v>1</v>
      </c>
      <c r="E41" s="530">
        <v>1</v>
      </c>
      <c r="F41" s="530">
        <v>1</v>
      </c>
      <c r="G41" s="530">
        <v>1</v>
      </c>
      <c r="H41" s="530">
        <v>1</v>
      </c>
      <c r="I41" s="530">
        <v>2</v>
      </c>
      <c r="J41" s="530">
        <v>2</v>
      </c>
      <c r="K41" s="530">
        <v>2</v>
      </c>
    </row>
    <row r="42" spans="1:11" ht="12" customHeight="1">
      <c r="A42" s="529" t="s">
        <v>378</v>
      </c>
      <c r="B42" s="530" t="s">
        <v>380</v>
      </c>
      <c r="C42" s="530" t="s">
        <v>380</v>
      </c>
      <c r="D42" s="530">
        <v>2</v>
      </c>
      <c r="E42" s="530">
        <v>2</v>
      </c>
      <c r="F42" s="530">
        <v>2</v>
      </c>
      <c r="G42" s="530" t="s">
        <v>380</v>
      </c>
      <c r="H42" s="530">
        <v>1</v>
      </c>
      <c r="I42" s="530">
        <v>1</v>
      </c>
      <c r="J42" s="530">
        <v>1</v>
      </c>
      <c r="K42" s="530">
        <v>1</v>
      </c>
    </row>
    <row r="43" spans="1:11" ht="12" customHeight="1">
      <c r="A43" s="527" t="s">
        <v>379</v>
      </c>
      <c r="B43" s="528">
        <v>2</v>
      </c>
      <c r="C43" s="528">
        <v>2</v>
      </c>
      <c r="D43" s="528">
        <v>4</v>
      </c>
      <c r="E43" s="528">
        <v>4</v>
      </c>
      <c r="F43" s="528">
        <v>4</v>
      </c>
      <c r="G43" s="528">
        <v>6</v>
      </c>
      <c r="H43" s="528">
        <v>7</v>
      </c>
      <c r="I43" s="528">
        <v>7</v>
      </c>
      <c r="J43" s="528">
        <v>7</v>
      </c>
      <c r="K43" s="528">
        <v>8</v>
      </c>
    </row>
    <row r="44" spans="1:11" ht="12" customHeight="1">
      <c r="A44" s="529" t="s">
        <v>377</v>
      </c>
      <c r="B44" s="530">
        <v>2</v>
      </c>
      <c r="C44" s="530">
        <v>2</v>
      </c>
      <c r="D44" s="530">
        <v>2</v>
      </c>
      <c r="E44" s="530">
        <v>2</v>
      </c>
      <c r="F44" s="530">
        <v>2</v>
      </c>
      <c r="G44" s="530">
        <v>6</v>
      </c>
      <c r="H44" s="530">
        <v>7</v>
      </c>
      <c r="I44" s="530">
        <v>7</v>
      </c>
      <c r="J44" s="530">
        <v>7</v>
      </c>
      <c r="K44" s="530">
        <v>7</v>
      </c>
    </row>
    <row r="45" spans="1:11" ht="12" customHeight="1">
      <c r="A45" s="529" t="s">
        <v>378</v>
      </c>
      <c r="B45" s="530" t="s">
        <v>380</v>
      </c>
      <c r="C45" s="530" t="s">
        <v>380</v>
      </c>
      <c r="D45" s="530">
        <v>2</v>
      </c>
      <c r="E45" s="530">
        <v>2</v>
      </c>
      <c r="F45" s="530">
        <v>2</v>
      </c>
      <c r="G45" s="530" t="s">
        <v>380</v>
      </c>
      <c r="H45" s="530" t="s">
        <v>380</v>
      </c>
      <c r="I45" s="530" t="s">
        <v>380</v>
      </c>
      <c r="J45" s="530" t="s">
        <v>380</v>
      </c>
      <c r="K45" s="530">
        <v>1</v>
      </c>
    </row>
    <row r="46" spans="1:11" ht="12" customHeight="1">
      <c r="A46" s="525" t="s">
        <v>263</v>
      </c>
      <c r="B46" s="526">
        <v>4</v>
      </c>
      <c r="C46" s="526">
        <v>5</v>
      </c>
      <c r="D46" s="526">
        <v>5</v>
      </c>
      <c r="E46" s="526">
        <v>5</v>
      </c>
      <c r="F46" s="526">
        <v>5</v>
      </c>
      <c r="G46" s="526">
        <v>13</v>
      </c>
      <c r="H46" s="526">
        <v>17</v>
      </c>
      <c r="I46" s="526">
        <v>19</v>
      </c>
      <c r="J46" s="526">
        <v>21</v>
      </c>
      <c r="K46" s="526">
        <v>25</v>
      </c>
    </row>
    <row r="47" spans="1:11" ht="12" customHeight="1">
      <c r="A47" s="527" t="s">
        <v>386</v>
      </c>
      <c r="B47" s="528">
        <v>4</v>
      </c>
      <c r="C47" s="528">
        <v>5</v>
      </c>
      <c r="D47" s="528">
        <v>5</v>
      </c>
      <c r="E47" s="528">
        <v>5</v>
      </c>
      <c r="F47" s="528">
        <v>5</v>
      </c>
      <c r="G47" s="528">
        <v>4</v>
      </c>
      <c r="H47" s="528">
        <v>6</v>
      </c>
      <c r="I47" s="528">
        <v>6</v>
      </c>
      <c r="J47" s="528">
        <v>6</v>
      </c>
      <c r="K47" s="528">
        <v>7</v>
      </c>
    </row>
    <row r="48" spans="1:11" ht="12" customHeight="1">
      <c r="A48" s="529" t="s">
        <v>377</v>
      </c>
      <c r="B48" s="530">
        <v>3</v>
      </c>
      <c r="C48" s="530">
        <v>3</v>
      </c>
      <c r="D48" s="530">
        <v>3</v>
      </c>
      <c r="E48" s="530">
        <v>3</v>
      </c>
      <c r="F48" s="530">
        <v>3</v>
      </c>
      <c r="G48" s="530">
        <v>4</v>
      </c>
      <c r="H48" s="530">
        <v>6</v>
      </c>
      <c r="I48" s="530">
        <v>6</v>
      </c>
      <c r="J48" s="530">
        <v>6</v>
      </c>
      <c r="K48" s="530">
        <v>6</v>
      </c>
    </row>
    <row r="49" spans="1:11" ht="12" customHeight="1">
      <c r="A49" s="529" t="s">
        <v>378</v>
      </c>
      <c r="B49" s="530">
        <v>1</v>
      </c>
      <c r="C49" s="530">
        <v>2</v>
      </c>
      <c r="D49" s="530">
        <v>2</v>
      </c>
      <c r="E49" s="530">
        <v>2</v>
      </c>
      <c r="F49" s="530">
        <v>2</v>
      </c>
      <c r="G49" s="530" t="s">
        <v>380</v>
      </c>
      <c r="H49" s="530" t="s">
        <v>380</v>
      </c>
      <c r="I49" s="530" t="s">
        <v>380</v>
      </c>
      <c r="J49" s="530" t="s">
        <v>380</v>
      </c>
      <c r="K49" s="530">
        <v>1</v>
      </c>
    </row>
    <row r="50" spans="1:11" ht="12" customHeight="1">
      <c r="A50" s="527" t="s">
        <v>379</v>
      </c>
      <c r="B50" s="528">
        <v>0</v>
      </c>
      <c r="C50" s="528">
        <v>0</v>
      </c>
      <c r="D50" s="528">
        <v>0</v>
      </c>
      <c r="E50" s="528">
        <v>0</v>
      </c>
      <c r="F50" s="528">
        <v>0</v>
      </c>
      <c r="G50" s="528">
        <v>9</v>
      </c>
      <c r="H50" s="528">
        <v>11</v>
      </c>
      <c r="I50" s="528">
        <v>13</v>
      </c>
      <c r="J50" s="528">
        <v>15</v>
      </c>
      <c r="K50" s="528">
        <v>18</v>
      </c>
    </row>
    <row r="51" spans="1:11" ht="12" customHeight="1">
      <c r="A51" s="529" t="s">
        <v>377</v>
      </c>
      <c r="B51" s="530" t="s">
        <v>380</v>
      </c>
      <c r="C51" s="530" t="s">
        <v>380</v>
      </c>
      <c r="D51" s="530" t="s">
        <v>380</v>
      </c>
      <c r="E51" s="530" t="s">
        <v>380</v>
      </c>
      <c r="F51" s="530" t="s">
        <v>380</v>
      </c>
      <c r="G51" s="530">
        <v>9</v>
      </c>
      <c r="H51" s="530">
        <v>11</v>
      </c>
      <c r="I51" s="530">
        <v>10</v>
      </c>
      <c r="J51" s="530">
        <v>11</v>
      </c>
      <c r="K51" s="530">
        <v>14</v>
      </c>
    </row>
    <row r="52" spans="1:11" ht="12" customHeight="1">
      <c r="A52" s="529" t="s">
        <v>378</v>
      </c>
      <c r="B52" s="530" t="s">
        <v>380</v>
      </c>
      <c r="C52" s="530" t="s">
        <v>380</v>
      </c>
      <c r="D52" s="530" t="s">
        <v>380</v>
      </c>
      <c r="E52" s="530" t="s">
        <v>380</v>
      </c>
      <c r="F52" s="530" t="s">
        <v>380</v>
      </c>
      <c r="G52" s="530" t="s">
        <v>380</v>
      </c>
      <c r="H52" s="530" t="s">
        <v>380</v>
      </c>
      <c r="I52" s="530">
        <v>3</v>
      </c>
      <c r="J52" s="530">
        <v>4</v>
      </c>
      <c r="K52" s="530">
        <v>4</v>
      </c>
    </row>
    <row r="53" spans="1:11" ht="12" customHeight="1">
      <c r="A53" s="525" t="s">
        <v>264</v>
      </c>
      <c r="B53" s="526">
        <v>1</v>
      </c>
      <c r="C53" s="526">
        <v>1</v>
      </c>
      <c r="D53" s="526">
        <v>3</v>
      </c>
      <c r="E53" s="526">
        <v>6</v>
      </c>
      <c r="F53" s="526">
        <v>12</v>
      </c>
      <c r="G53" s="526">
        <v>68</v>
      </c>
      <c r="H53" s="526">
        <v>84</v>
      </c>
      <c r="I53" s="526">
        <v>90</v>
      </c>
      <c r="J53" s="526">
        <v>115</v>
      </c>
      <c r="K53" s="526">
        <v>120</v>
      </c>
    </row>
    <row r="54" spans="1:11" ht="12" customHeight="1">
      <c r="A54" s="527" t="s">
        <v>387</v>
      </c>
      <c r="B54" s="528">
        <v>1</v>
      </c>
      <c r="C54" s="528">
        <v>1</v>
      </c>
      <c r="D54" s="528">
        <v>3</v>
      </c>
      <c r="E54" s="528">
        <v>6</v>
      </c>
      <c r="F54" s="528">
        <v>11</v>
      </c>
      <c r="G54" s="528">
        <v>53</v>
      </c>
      <c r="H54" s="528">
        <v>64</v>
      </c>
      <c r="I54" s="528">
        <v>69</v>
      </c>
      <c r="J54" s="528">
        <v>79</v>
      </c>
      <c r="K54" s="528">
        <v>79</v>
      </c>
    </row>
    <row r="55" spans="1:11" ht="12" customHeight="1">
      <c r="A55" s="529" t="s">
        <v>377</v>
      </c>
      <c r="B55" s="530">
        <v>1</v>
      </c>
      <c r="C55" s="530">
        <v>1</v>
      </c>
      <c r="D55" s="530">
        <v>2</v>
      </c>
      <c r="E55" s="530">
        <v>3</v>
      </c>
      <c r="F55" s="530">
        <v>5</v>
      </c>
      <c r="G55" s="530">
        <v>31</v>
      </c>
      <c r="H55" s="530">
        <v>38</v>
      </c>
      <c r="I55" s="530">
        <v>40</v>
      </c>
      <c r="J55" s="530">
        <v>43</v>
      </c>
      <c r="K55" s="530">
        <v>43</v>
      </c>
    </row>
    <row r="56" spans="1:11" ht="12" customHeight="1">
      <c r="A56" s="529" t="s">
        <v>378</v>
      </c>
      <c r="B56" s="530" t="s">
        <v>380</v>
      </c>
      <c r="C56" s="530" t="s">
        <v>380</v>
      </c>
      <c r="D56" s="530">
        <v>1</v>
      </c>
      <c r="E56" s="530">
        <v>3</v>
      </c>
      <c r="F56" s="530">
        <v>6</v>
      </c>
      <c r="G56" s="530">
        <v>22</v>
      </c>
      <c r="H56" s="530">
        <v>26</v>
      </c>
      <c r="I56" s="530">
        <v>29</v>
      </c>
      <c r="J56" s="530">
        <v>36</v>
      </c>
      <c r="K56" s="530">
        <v>36</v>
      </c>
    </row>
    <row r="57" spans="1:11" ht="12" customHeight="1">
      <c r="A57" s="527" t="s">
        <v>379</v>
      </c>
      <c r="B57" s="528">
        <v>0</v>
      </c>
      <c r="C57" s="528">
        <v>0</v>
      </c>
      <c r="D57" s="528">
        <v>0</v>
      </c>
      <c r="E57" s="528">
        <v>0</v>
      </c>
      <c r="F57" s="528">
        <v>1</v>
      </c>
      <c r="G57" s="528">
        <v>15</v>
      </c>
      <c r="H57" s="528">
        <v>20</v>
      </c>
      <c r="I57" s="528">
        <v>21</v>
      </c>
      <c r="J57" s="528">
        <v>36</v>
      </c>
      <c r="K57" s="528">
        <v>41</v>
      </c>
    </row>
    <row r="58" spans="1:11" ht="12" customHeight="1">
      <c r="A58" s="529" t="s">
        <v>377</v>
      </c>
      <c r="B58" s="530" t="s">
        <v>380</v>
      </c>
      <c r="C58" s="530" t="s">
        <v>380</v>
      </c>
      <c r="D58" s="530" t="s">
        <v>380</v>
      </c>
      <c r="E58" s="530" t="s">
        <v>380</v>
      </c>
      <c r="F58" s="530" t="s">
        <v>380</v>
      </c>
      <c r="G58" s="530">
        <v>13</v>
      </c>
      <c r="H58" s="530">
        <v>17</v>
      </c>
      <c r="I58" s="530">
        <v>17</v>
      </c>
      <c r="J58" s="530">
        <v>31</v>
      </c>
      <c r="K58" s="530">
        <v>31</v>
      </c>
    </row>
    <row r="59" spans="1:11" ht="12" customHeight="1">
      <c r="A59" s="529" t="s">
        <v>378</v>
      </c>
      <c r="B59" s="530" t="s">
        <v>380</v>
      </c>
      <c r="C59" s="530" t="s">
        <v>380</v>
      </c>
      <c r="D59" s="530" t="s">
        <v>380</v>
      </c>
      <c r="E59" s="530" t="s">
        <v>380</v>
      </c>
      <c r="F59" s="530">
        <v>1</v>
      </c>
      <c r="G59" s="530">
        <v>2</v>
      </c>
      <c r="H59" s="530">
        <v>3</v>
      </c>
      <c r="I59" s="530">
        <v>4</v>
      </c>
      <c r="J59" s="530">
        <v>5</v>
      </c>
      <c r="K59" s="530">
        <v>10</v>
      </c>
    </row>
    <row r="60" spans="1:11" ht="12" customHeight="1">
      <c r="A60" s="525" t="s">
        <v>265</v>
      </c>
      <c r="B60" s="526">
        <v>6</v>
      </c>
      <c r="C60" s="526">
        <v>6</v>
      </c>
      <c r="D60" s="526">
        <v>5</v>
      </c>
      <c r="E60" s="526">
        <v>6</v>
      </c>
      <c r="F60" s="526">
        <v>6</v>
      </c>
      <c r="G60" s="526">
        <v>9</v>
      </c>
      <c r="H60" s="526">
        <v>9</v>
      </c>
      <c r="I60" s="526">
        <v>10</v>
      </c>
      <c r="J60" s="526">
        <v>12</v>
      </c>
      <c r="K60" s="526">
        <v>12</v>
      </c>
    </row>
    <row r="61" spans="1:11" ht="12" customHeight="1">
      <c r="A61" s="527" t="s">
        <v>388</v>
      </c>
      <c r="B61" s="528">
        <v>5</v>
      </c>
      <c r="C61" s="528">
        <v>5</v>
      </c>
      <c r="D61" s="528">
        <v>4</v>
      </c>
      <c r="E61" s="528">
        <v>4</v>
      </c>
      <c r="F61" s="528">
        <v>4</v>
      </c>
      <c r="G61" s="528">
        <v>1</v>
      </c>
      <c r="H61" s="528">
        <v>1</v>
      </c>
      <c r="I61" s="528">
        <v>1</v>
      </c>
      <c r="J61" s="528">
        <v>1</v>
      </c>
      <c r="K61" s="528">
        <v>1</v>
      </c>
    </row>
    <row r="62" spans="1:11" ht="12" customHeight="1">
      <c r="A62" s="529" t="s">
        <v>377</v>
      </c>
      <c r="B62" s="530">
        <v>4</v>
      </c>
      <c r="C62" s="530">
        <v>4</v>
      </c>
      <c r="D62" s="530">
        <v>3</v>
      </c>
      <c r="E62" s="530">
        <v>3</v>
      </c>
      <c r="F62" s="530">
        <v>3</v>
      </c>
      <c r="G62" s="530">
        <v>1</v>
      </c>
      <c r="H62" s="530">
        <v>1</v>
      </c>
      <c r="I62" s="530">
        <v>1</v>
      </c>
      <c r="J62" s="530">
        <v>1</v>
      </c>
      <c r="K62" s="530">
        <v>1</v>
      </c>
    </row>
    <row r="63" spans="1:11" ht="12" customHeight="1">
      <c r="A63" s="529" t="s">
        <v>378</v>
      </c>
      <c r="B63" s="530">
        <v>1</v>
      </c>
      <c r="C63" s="530">
        <v>1</v>
      </c>
      <c r="D63" s="530">
        <v>1</v>
      </c>
      <c r="E63" s="530">
        <v>1</v>
      </c>
      <c r="F63" s="530">
        <v>1</v>
      </c>
      <c r="G63" s="530" t="s">
        <v>380</v>
      </c>
      <c r="H63" s="530" t="s">
        <v>380</v>
      </c>
      <c r="I63" s="530" t="s">
        <v>380</v>
      </c>
      <c r="J63" s="530" t="s">
        <v>380</v>
      </c>
      <c r="K63" s="530" t="s">
        <v>380</v>
      </c>
    </row>
    <row r="64" spans="1:11" ht="12" customHeight="1">
      <c r="A64" s="527" t="s">
        <v>379</v>
      </c>
      <c r="B64" s="528">
        <v>1</v>
      </c>
      <c r="C64" s="528">
        <v>1</v>
      </c>
      <c r="D64" s="528">
        <v>1</v>
      </c>
      <c r="E64" s="528">
        <v>2</v>
      </c>
      <c r="F64" s="528">
        <v>2</v>
      </c>
      <c r="G64" s="528">
        <v>8</v>
      </c>
      <c r="H64" s="528">
        <v>8</v>
      </c>
      <c r="I64" s="528">
        <v>9</v>
      </c>
      <c r="J64" s="528">
        <v>11</v>
      </c>
      <c r="K64" s="528">
        <v>11</v>
      </c>
    </row>
    <row r="65" spans="1:11" ht="12" customHeight="1">
      <c r="A65" s="529" t="s">
        <v>377</v>
      </c>
      <c r="B65" s="530">
        <v>1</v>
      </c>
      <c r="C65" s="530">
        <v>1</v>
      </c>
      <c r="D65" s="530">
        <v>1</v>
      </c>
      <c r="E65" s="530">
        <v>2</v>
      </c>
      <c r="F65" s="530">
        <v>2</v>
      </c>
      <c r="G65" s="530">
        <v>6</v>
      </c>
      <c r="H65" s="530">
        <v>6</v>
      </c>
      <c r="I65" s="530">
        <v>7</v>
      </c>
      <c r="J65" s="530">
        <v>9</v>
      </c>
      <c r="K65" s="530">
        <v>9</v>
      </c>
    </row>
    <row r="66" spans="1:11" ht="12" customHeight="1">
      <c r="A66" s="529" t="s">
        <v>378</v>
      </c>
      <c r="B66" s="530" t="s">
        <v>380</v>
      </c>
      <c r="C66" s="530" t="s">
        <v>380</v>
      </c>
      <c r="D66" s="530" t="s">
        <v>380</v>
      </c>
      <c r="E66" s="530" t="s">
        <v>380</v>
      </c>
      <c r="F66" s="530" t="s">
        <v>380</v>
      </c>
      <c r="G66" s="530">
        <v>2</v>
      </c>
      <c r="H66" s="530">
        <v>2</v>
      </c>
      <c r="I66" s="530">
        <v>2</v>
      </c>
      <c r="J66" s="530">
        <v>2</v>
      </c>
      <c r="K66" s="530">
        <v>2</v>
      </c>
    </row>
    <row r="67" spans="1:11" ht="12" customHeight="1">
      <c r="A67" s="525" t="s">
        <v>266</v>
      </c>
      <c r="B67" s="526">
        <v>3</v>
      </c>
      <c r="C67" s="526">
        <v>3</v>
      </c>
      <c r="D67" s="526">
        <v>3</v>
      </c>
      <c r="E67" s="526">
        <v>3</v>
      </c>
      <c r="F67" s="526">
        <v>3</v>
      </c>
      <c r="G67" s="526">
        <v>2</v>
      </c>
      <c r="H67" s="526">
        <v>2</v>
      </c>
      <c r="I67" s="526">
        <v>2</v>
      </c>
      <c r="J67" s="526">
        <v>2</v>
      </c>
      <c r="K67" s="526">
        <v>2</v>
      </c>
    </row>
    <row r="68" spans="1:11" ht="12" customHeight="1">
      <c r="A68" s="527" t="s">
        <v>389</v>
      </c>
      <c r="B68" s="528">
        <v>3</v>
      </c>
      <c r="C68" s="528">
        <v>3</v>
      </c>
      <c r="D68" s="528">
        <v>3</v>
      </c>
      <c r="E68" s="528">
        <v>3</v>
      </c>
      <c r="F68" s="528">
        <v>3</v>
      </c>
      <c r="G68" s="528">
        <v>2</v>
      </c>
      <c r="H68" s="528">
        <v>2</v>
      </c>
      <c r="I68" s="528">
        <v>2</v>
      </c>
      <c r="J68" s="528">
        <v>2</v>
      </c>
      <c r="K68" s="528">
        <v>2</v>
      </c>
    </row>
    <row r="69" spans="1:11" ht="12" customHeight="1">
      <c r="A69" s="529" t="s">
        <v>377</v>
      </c>
      <c r="B69" s="530">
        <v>2</v>
      </c>
      <c r="C69" s="530">
        <v>2</v>
      </c>
      <c r="D69" s="530">
        <v>2</v>
      </c>
      <c r="E69" s="530">
        <v>2</v>
      </c>
      <c r="F69" s="530">
        <v>2</v>
      </c>
      <c r="G69" s="530">
        <v>1</v>
      </c>
      <c r="H69" s="530">
        <v>1</v>
      </c>
      <c r="I69" s="530">
        <v>1</v>
      </c>
      <c r="J69" s="530">
        <v>1</v>
      </c>
      <c r="K69" s="530">
        <v>1</v>
      </c>
    </row>
    <row r="70" spans="1:11" ht="12" customHeight="1">
      <c r="A70" s="529" t="s">
        <v>378</v>
      </c>
      <c r="B70" s="530">
        <v>1</v>
      </c>
      <c r="C70" s="530">
        <v>1</v>
      </c>
      <c r="D70" s="530">
        <v>1</v>
      </c>
      <c r="E70" s="530">
        <v>1</v>
      </c>
      <c r="F70" s="530">
        <v>1</v>
      </c>
      <c r="G70" s="530">
        <v>1</v>
      </c>
      <c r="H70" s="530">
        <v>1</v>
      </c>
      <c r="I70" s="530">
        <v>1</v>
      </c>
      <c r="J70" s="530">
        <v>1</v>
      </c>
      <c r="K70" s="530">
        <v>1</v>
      </c>
    </row>
    <row r="71" spans="1:11" ht="12" customHeight="1">
      <c r="A71" s="527" t="s">
        <v>379</v>
      </c>
      <c r="B71" s="528">
        <v>0</v>
      </c>
      <c r="C71" s="528">
        <v>0</v>
      </c>
      <c r="D71" s="528">
        <v>0</v>
      </c>
      <c r="E71" s="528">
        <v>0</v>
      </c>
      <c r="F71" s="528">
        <v>0</v>
      </c>
      <c r="G71" s="528">
        <v>0</v>
      </c>
      <c r="H71" s="528">
        <v>0</v>
      </c>
      <c r="I71" s="528">
        <v>0</v>
      </c>
      <c r="J71" s="528">
        <v>0</v>
      </c>
      <c r="K71" s="528">
        <v>0</v>
      </c>
    </row>
    <row r="72" spans="1:11" ht="12" customHeight="1">
      <c r="A72" s="529" t="s">
        <v>377</v>
      </c>
      <c r="B72" s="530" t="s">
        <v>380</v>
      </c>
      <c r="C72" s="530" t="s">
        <v>380</v>
      </c>
      <c r="D72" s="530" t="s">
        <v>380</v>
      </c>
      <c r="E72" s="530" t="s">
        <v>380</v>
      </c>
      <c r="F72" s="530" t="s">
        <v>380</v>
      </c>
      <c r="G72" s="530" t="s">
        <v>380</v>
      </c>
      <c r="H72" s="530" t="s">
        <v>380</v>
      </c>
      <c r="I72" s="530" t="s">
        <v>380</v>
      </c>
      <c r="J72" s="530" t="s">
        <v>380</v>
      </c>
      <c r="K72" s="530" t="s">
        <v>380</v>
      </c>
    </row>
    <row r="73" spans="1:11" ht="12" customHeight="1">
      <c r="A73" s="529" t="s">
        <v>378</v>
      </c>
      <c r="B73" s="530" t="s">
        <v>380</v>
      </c>
      <c r="C73" s="530" t="s">
        <v>380</v>
      </c>
      <c r="D73" s="530" t="s">
        <v>380</v>
      </c>
      <c r="E73" s="530" t="s">
        <v>380</v>
      </c>
      <c r="F73" s="530" t="s">
        <v>380</v>
      </c>
      <c r="G73" s="530" t="s">
        <v>380</v>
      </c>
      <c r="H73" s="530" t="s">
        <v>380</v>
      </c>
      <c r="I73" s="530" t="s">
        <v>380</v>
      </c>
      <c r="J73" s="530" t="s">
        <v>380</v>
      </c>
      <c r="K73" s="530" t="s">
        <v>380</v>
      </c>
    </row>
    <row r="74" spans="1:11" ht="17.25" customHeight="1">
      <c r="A74" s="532" t="s">
        <v>390</v>
      </c>
      <c r="B74" s="533">
        <v>61</v>
      </c>
      <c r="C74" s="533">
        <v>68</v>
      </c>
      <c r="D74" s="533">
        <v>88</v>
      </c>
      <c r="E74" s="533">
        <v>101</v>
      </c>
      <c r="F74" s="533">
        <v>115</v>
      </c>
      <c r="G74" s="533">
        <v>132</v>
      </c>
      <c r="H74" s="533">
        <v>159</v>
      </c>
      <c r="I74" s="533">
        <v>172</v>
      </c>
      <c r="J74" s="533">
        <v>210</v>
      </c>
      <c r="K74" s="533">
        <v>233</v>
      </c>
    </row>
    <row r="75" spans="1:11" ht="9" customHeight="1" thickBot="1">
      <c r="A75" s="534"/>
      <c r="B75" s="534"/>
      <c r="C75" s="535"/>
      <c r="D75" s="536"/>
      <c r="E75" s="536"/>
      <c r="F75" s="536"/>
      <c r="G75" s="534"/>
      <c r="H75" s="535"/>
      <c r="I75" s="536"/>
      <c r="J75" s="536"/>
      <c r="K75" s="536"/>
    </row>
    <row r="76" spans="1:11" ht="15" customHeight="1" thickTop="1">
      <c r="A76" s="537" t="s">
        <v>391</v>
      </c>
      <c r="B76" s="537"/>
      <c r="C76" s="538"/>
      <c r="D76" s="539"/>
      <c r="E76" s="539"/>
      <c r="F76" s="539"/>
      <c r="G76" s="540"/>
      <c r="H76" s="538"/>
    </row>
    <row r="77" spans="1:11" ht="15" hidden="1" customHeight="1">
      <c r="A77" s="537"/>
      <c r="B77" s="537"/>
      <c r="D77" s="541"/>
      <c r="E77" s="541"/>
      <c r="F77" s="541"/>
      <c r="G77" s="540"/>
    </row>
    <row r="78" spans="1:11" ht="15" hidden="1" customHeight="1">
      <c r="A78" s="542"/>
      <c r="B78" s="542"/>
      <c r="D78" s="541"/>
      <c r="E78" s="541"/>
      <c r="F78" s="541"/>
      <c r="G78" s="540"/>
    </row>
    <row r="79" spans="1:11" ht="9" hidden="1" customHeight="1">
      <c r="A79" s="543"/>
      <c r="B79" s="543"/>
      <c r="D79" s="541"/>
      <c r="E79" s="541"/>
      <c r="F79" s="541"/>
      <c r="G79" s="540"/>
    </row>
    <row r="80" spans="1:11" ht="9" hidden="1" customHeight="1">
      <c r="A80" s="544"/>
      <c r="B80" s="544"/>
      <c r="D80" s="541"/>
      <c r="E80" s="541"/>
      <c r="F80" s="541"/>
      <c r="G80" s="540"/>
    </row>
    <row r="81" spans="1:7" ht="9" hidden="1" customHeight="1">
      <c r="A81" s="544"/>
      <c r="B81" s="544"/>
      <c r="D81" s="541"/>
      <c r="E81" s="541"/>
      <c r="F81" s="541"/>
      <c r="G81" s="540"/>
    </row>
    <row r="82" spans="1:7" ht="9" hidden="1" customHeight="1">
      <c r="A82" s="544"/>
      <c r="B82" s="544"/>
      <c r="D82" s="541"/>
      <c r="E82" s="541"/>
      <c r="F82" s="541"/>
      <c r="G82" s="540"/>
    </row>
    <row r="83" spans="1:7" ht="9" hidden="1" customHeight="1">
      <c r="A83" s="544"/>
      <c r="B83" s="544"/>
      <c r="D83" s="541"/>
      <c r="E83" s="541"/>
      <c r="F83" s="541"/>
      <c r="G83" s="540"/>
    </row>
    <row r="84" spans="1:7" ht="9" hidden="1" customHeight="1">
      <c r="A84" s="544"/>
      <c r="B84" s="544"/>
      <c r="D84" s="541"/>
      <c r="E84" s="541"/>
      <c r="F84" s="541"/>
      <c r="G84" s="540"/>
    </row>
    <row r="85" spans="1:7" ht="9" hidden="1" customHeight="1">
      <c r="A85" s="545"/>
      <c r="B85" s="545"/>
      <c r="D85" s="541"/>
      <c r="E85" s="541"/>
      <c r="F85" s="541"/>
      <c r="G85" s="540"/>
    </row>
    <row r="86" spans="1:7" ht="9" hidden="1" customHeight="1">
      <c r="A86" s="544"/>
      <c r="B86" s="544"/>
      <c r="D86" s="541"/>
      <c r="E86" s="541"/>
      <c r="F86" s="541"/>
      <c r="G86" s="540"/>
    </row>
    <row r="87" spans="1:7" ht="9" hidden="1" customHeight="1">
      <c r="A87" s="544"/>
      <c r="B87" s="544"/>
      <c r="D87" s="541"/>
      <c r="E87" s="541"/>
      <c r="F87" s="541"/>
      <c r="G87" s="540"/>
    </row>
    <row r="88" spans="1:7" ht="9" hidden="1" customHeight="1">
      <c r="A88" s="544"/>
      <c r="B88" s="544"/>
      <c r="D88" s="541"/>
      <c r="E88" s="541"/>
      <c r="F88" s="541"/>
      <c r="G88" s="540"/>
    </row>
    <row r="89" spans="1:7" ht="9" hidden="1" customHeight="1">
      <c r="A89" s="544"/>
      <c r="B89" s="544"/>
      <c r="D89" s="541"/>
      <c r="E89" s="541"/>
      <c r="F89" s="541"/>
      <c r="G89" s="540"/>
    </row>
    <row r="90" spans="1:7" ht="9" hidden="1" customHeight="1">
      <c r="A90" s="544"/>
      <c r="B90" s="544"/>
      <c r="D90" s="541"/>
      <c r="E90" s="541"/>
      <c r="F90" s="541"/>
      <c r="G90" s="540"/>
    </row>
    <row r="91" spans="1:7" ht="9" hidden="1" customHeight="1">
      <c r="A91" s="545"/>
      <c r="B91" s="545"/>
      <c r="D91" s="541"/>
      <c r="E91" s="541"/>
      <c r="F91" s="541"/>
      <c r="G91" s="540"/>
    </row>
    <row r="92" spans="1:7" ht="9" hidden="1" customHeight="1">
      <c r="A92" s="544"/>
      <c r="B92" s="544"/>
      <c r="D92" s="541"/>
      <c r="E92" s="541"/>
      <c r="F92" s="541"/>
      <c r="G92" s="540"/>
    </row>
    <row r="93" spans="1:7" ht="9" hidden="1" customHeight="1">
      <c r="A93" s="544"/>
      <c r="B93" s="544"/>
      <c r="D93" s="541"/>
      <c r="E93" s="541"/>
      <c r="F93" s="541"/>
      <c r="G93" s="540"/>
    </row>
    <row r="94" spans="1:7" ht="9" hidden="1" customHeight="1">
      <c r="A94" s="544"/>
      <c r="B94" s="544"/>
      <c r="D94" s="541"/>
      <c r="E94" s="541"/>
      <c r="F94" s="541"/>
      <c r="G94" s="540"/>
    </row>
    <row r="95" spans="1:7" ht="9" hidden="1" customHeight="1">
      <c r="A95" s="544"/>
      <c r="B95" s="544"/>
      <c r="D95" s="541"/>
      <c r="E95" s="541"/>
      <c r="F95" s="541"/>
      <c r="G95" s="540"/>
    </row>
    <row r="96" spans="1:7" ht="9" hidden="1" customHeight="1">
      <c r="A96" s="544"/>
      <c r="B96" s="544"/>
      <c r="D96" s="541"/>
      <c r="E96" s="541"/>
      <c r="F96" s="541"/>
      <c r="G96" s="540"/>
    </row>
    <row r="97" spans="1:7" ht="9" hidden="1" customHeight="1">
      <c r="A97" s="545"/>
      <c r="B97" s="545"/>
      <c r="D97" s="541"/>
      <c r="E97" s="541"/>
      <c r="F97" s="541"/>
      <c r="G97" s="540"/>
    </row>
    <row r="98" spans="1:7" ht="9" hidden="1" customHeight="1">
      <c r="A98" s="544"/>
      <c r="B98" s="544"/>
      <c r="D98" s="541"/>
      <c r="E98" s="541"/>
      <c r="F98" s="541"/>
      <c r="G98" s="540"/>
    </row>
    <row r="99" spans="1:7" ht="9" hidden="1" customHeight="1">
      <c r="A99" s="544"/>
      <c r="B99" s="544"/>
      <c r="D99" s="541"/>
      <c r="E99" s="541"/>
      <c r="F99" s="541"/>
      <c r="G99" s="540"/>
    </row>
    <row r="100" spans="1:7" ht="9" hidden="1" customHeight="1">
      <c r="A100" s="544"/>
      <c r="B100" s="544"/>
      <c r="D100" s="541"/>
      <c r="E100" s="541"/>
      <c r="F100" s="541"/>
      <c r="G100" s="540"/>
    </row>
    <row r="101" spans="1:7" ht="9" hidden="1" customHeight="1">
      <c r="A101" s="544"/>
      <c r="B101" s="544"/>
      <c r="D101" s="541"/>
      <c r="E101" s="541"/>
      <c r="F101" s="541"/>
      <c r="G101" s="540"/>
    </row>
    <row r="102" spans="1:7" ht="9" hidden="1" customHeight="1">
      <c r="A102" s="545"/>
      <c r="B102" s="545"/>
      <c r="D102" s="541"/>
      <c r="E102" s="541"/>
      <c r="F102" s="541"/>
      <c r="G102" s="540"/>
    </row>
    <row r="103" spans="1:7" ht="9" hidden="1" customHeight="1">
      <c r="A103" s="546"/>
      <c r="B103" s="546"/>
      <c r="D103" s="541"/>
      <c r="E103" s="541"/>
      <c r="F103" s="541"/>
      <c r="G103" s="540"/>
    </row>
    <row r="104" spans="1:7" ht="9" hidden="1" customHeight="1">
      <c r="A104" s="546"/>
      <c r="B104" s="546"/>
      <c r="D104" s="541"/>
      <c r="E104" s="541"/>
      <c r="F104" s="541"/>
      <c r="G104" s="540"/>
    </row>
    <row r="105" spans="1:7" ht="9" hidden="1" customHeight="1">
      <c r="A105" s="546"/>
      <c r="B105" s="546"/>
      <c r="D105" s="541"/>
      <c r="E105" s="541"/>
      <c r="F105" s="541"/>
      <c r="G105" s="540"/>
    </row>
    <row r="106" spans="1:7" ht="9" hidden="1" customHeight="1">
      <c r="A106" s="546"/>
      <c r="B106" s="546"/>
      <c r="D106" s="541"/>
      <c r="E106" s="541"/>
      <c r="F106" s="541"/>
      <c r="G106" s="540"/>
    </row>
    <row r="107" spans="1:7" ht="9" hidden="1" customHeight="1">
      <c r="A107" s="547"/>
      <c r="B107" s="547"/>
      <c r="D107" s="541"/>
      <c r="E107" s="541"/>
      <c r="F107" s="541"/>
      <c r="G107" s="540"/>
    </row>
    <row r="108" spans="1:7" ht="9" hidden="1" customHeight="1">
      <c r="A108" s="547"/>
      <c r="B108" s="547"/>
      <c r="D108" s="541"/>
      <c r="E108" s="541"/>
      <c r="F108" s="541"/>
      <c r="G108" s="540"/>
    </row>
    <row r="109" spans="1:7" ht="9" hidden="1" customHeight="1">
      <c r="A109" s="543"/>
      <c r="B109" s="543"/>
      <c r="D109" s="541"/>
      <c r="E109" s="541"/>
      <c r="F109" s="541"/>
      <c r="G109" s="540"/>
    </row>
    <row r="110" spans="1:7" ht="9" hidden="1" customHeight="1">
      <c r="A110" s="544"/>
      <c r="B110" s="544"/>
      <c r="D110" s="541"/>
      <c r="E110" s="541"/>
      <c r="F110" s="541"/>
      <c r="G110" s="540"/>
    </row>
    <row r="111" spans="1:7" ht="9" hidden="1" customHeight="1">
      <c r="A111" s="544"/>
      <c r="B111" s="544"/>
      <c r="D111" s="541"/>
      <c r="E111" s="541"/>
      <c r="F111" s="541"/>
      <c r="G111" s="540"/>
    </row>
    <row r="112" spans="1:7" ht="9" hidden="1" customHeight="1">
      <c r="A112" s="544"/>
      <c r="B112" s="544"/>
      <c r="D112" s="541"/>
      <c r="E112" s="541"/>
      <c r="F112" s="541"/>
      <c r="G112" s="540"/>
    </row>
    <row r="113" spans="1:7" ht="9" hidden="1" customHeight="1">
      <c r="A113" s="544"/>
      <c r="B113" s="544"/>
      <c r="D113" s="541"/>
      <c r="E113" s="541"/>
      <c r="F113" s="541"/>
      <c r="G113" s="540"/>
    </row>
    <row r="114" spans="1:7" ht="9" hidden="1" customHeight="1">
      <c r="A114" s="546"/>
      <c r="B114" s="546"/>
      <c r="D114" s="541"/>
      <c r="E114" s="541"/>
      <c r="F114" s="541"/>
      <c r="G114" s="540"/>
    </row>
    <row r="115" spans="1:7" ht="9" hidden="1" customHeight="1">
      <c r="A115" s="543"/>
      <c r="B115" s="543"/>
      <c r="D115" s="541"/>
      <c r="E115" s="541"/>
      <c r="F115" s="541"/>
      <c r="G115" s="540"/>
    </row>
    <row r="116" spans="1:7" ht="9" hidden="1" customHeight="1">
      <c r="A116" s="544"/>
      <c r="B116" s="544"/>
      <c r="D116" s="541"/>
      <c r="E116" s="541"/>
      <c r="F116" s="541"/>
      <c r="G116" s="540"/>
    </row>
    <row r="117" spans="1:7" ht="9" hidden="1" customHeight="1">
      <c r="A117" s="544"/>
      <c r="B117" s="544"/>
      <c r="D117" s="541"/>
      <c r="E117" s="541"/>
      <c r="F117" s="541"/>
      <c r="G117" s="540"/>
    </row>
    <row r="118" spans="1:7" ht="9" hidden="1" customHeight="1">
      <c r="A118" s="544"/>
      <c r="B118" s="544"/>
      <c r="D118" s="541"/>
      <c r="E118" s="541"/>
      <c r="F118" s="541"/>
      <c r="G118" s="540"/>
    </row>
    <row r="119" spans="1:7" ht="9" hidden="1" customHeight="1">
      <c r="A119" s="544"/>
      <c r="B119" s="544"/>
      <c r="D119" s="541"/>
      <c r="E119" s="541"/>
      <c r="F119" s="541"/>
      <c r="G119" s="540"/>
    </row>
    <row r="120" spans="1:7" ht="9" hidden="1" customHeight="1">
      <c r="A120" s="546"/>
      <c r="B120" s="546"/>
      <c r="D120" s="541"/>
      <c r="E120" s="541"/>
      <c r="F120" s="541"/>
      <c r="G120" s="540"/>
    </row>
    <row r="121" spans="1:7" ht="9" hidden="1" customHeight="1">
      <c r="A121" s="543"/>
      <c r="B121" s="543"/>
      <c r="D121" s="541"/>
      <c r="E121" s="541"/>
      <c r="F121" s="541"/>
      <c r="G121" s="540"/>
    </row>
    <row r="122" spans="1:7" ht="9" hidden="1" customHeight="1">
      <c r="A122" s="544"/>
      <c r="B122" s="544"/>
      <c r="D122" s="541"/>
      <c r="E122" s="541"/>
      <c r="F122" s="541"/>
      <c r="G122" s="540"/>
    </row>
    <row r="123" spans="1:7" ht="9" hidden="1" customHeight="1">
      <c r="A123" s="544"/>
      <c r="B123" s="544"/>
      <c r="D123" s="541"/>
      <c r="E123" s="541"/>
      <c r="F123" s="541"/>
      <c r="G123" s="540"/>
    </row>
    <row r="124" spans="1:7" ht="9" hidden="1" customHeight="1">
      <c r="A124" s="544"/>
      <c r="B124" s="544"/>
      <c r="D124" s="548"/>
      <c r="E124" s="548"/>
      <c r="F124" s="548"/>
      <c r="G124" s="540"/>
    </row>
    <row r="125" spans="1:7" ht="9" hidden="1" customHeight="1">
      <c r="A125" s="544"/>
      <c r="B125" s="544"/>
      <c r="D125" s="548"/>
      <c r="E125" s="548"/>
      <c r="F125" s="548"/>
      <c r="G125" s="540"/>
    </row>
    <row r="126" spans="1:7" ht="9" hidden="1" customHeight="1">
      <c r="A126" s="544"/>
      <c r="B126" s="544"/>
      <c r="D126" s="548"/>
      <c r="E126" s="548"/>
      <c r="F126" s="548"/>
      <c r="G126" s="540"/>
    </row>
    <row r="127" spans="1:7" ht="9" hidden="1" customHeight="1">
      <c r="A127" s="544"/>
      <c r="B127" s="544"/>
      <c r="D127" s="548"/>
      <c r="E127" s="548"/>
      <c r="F127" s="548"/>
      <c r="G127" s="540"/>
    </row>
    <row r="128" spans="1:7" ht="9" hidden="1" customHeight="1">
      <c r="A128" s="544"/>
      <c r="B128" s="544"/>
      <c r="D128" s="548"/>
      <c r="E128" s="548"/>
      <c r="F128" s="548"/>
      <c r="G128" s="540"/>
    </row>
    <row r="129" spans="1:7" ht="9" hidden="1" customHeight="1">
      <c r="A129" s="544"/>
      <c r="B129" s="544"/>
      <c r="D129" s="548"/>
      <c r="E129" s="548"/>
      <c r="F129" s="548"/>
      <c r="G129" s="540"/>
    </row>
    <row r="130" spans="1:7" ht="9" hidden="1" customHeight="1">
      <c r="A130" s="546"/>
      <c r="B130" s="546"/>
      <c r="D130" s="548"/>
      <c r="E130" s="548"/>
      <c r="F130" s="548"/>
      <c r="G130" s="540"/>
    </row>
    <row r="131" spans="1:7" ht="9" hidden="1" customHeight="1">
      <c r="A131" s="543"/>
      <c r="B131" s="543"/>
      <c r="D131" s="548"/>
      <c r="E131" s="548"/>
      <c r="F131" s="548"/>
      <c r="G131" s="540"/>
    </row>
    <row r="132" spans="1:7" ht="9" hidden="1" customHeight="1">
      <c r="A132" s="544"/>
      <c r="B132" s="544"/>
      <c r="D132" s="548"/>
      <c r="E132" s="548"/>
      <c r="F132" s="548"/>
      <c r="G132" s="540"/>
    </row>
    <row r="133" spans="1:7" ht="9" hidden="1" customHeight="1">
      <c r="A133" s="544"/>
      <c r="B133" s="544"/>
      <c r="D133" s="548"/>
      <c r="E133" s="548"/>
      <c r="F133" s="548"/>
      <c r="G133" s="540"/>
    </row>
    <row r="134" spans="1:7" ht="9" hidden="1" customHeight="1">
      <c r="A134" s="544"/>
      <c r="B134" s="544"/>
      <c r="D134" s="548"/>
      <c r="E134" s="548"/>
      <c r="F134" s="548"/>
      <c r="G134" s="540"/>
    </row>
    <row r="135" spans="1:7" ht="9" hidden="1" customHeight="1">
      <c r="A135" s="544"/>
      <c r="B135" s="544"/>
      <c r="D135" s="548"/>
      <c r="E135" s="548"/>
      <c r="F135" s="548"/>
      <c r="G135" s="540"/>
    </row>
    <row r="136" spans="1:7" ht="9" hidden="1" customHeight="1">
      <c r="A136" s="544"/>
      <c r="B136" s="544"/>
      <c r="D136" s="548"/>
      <c r="E136" s="548"/>
      <c r="F136" s="548"/>
      <c r="G136" s="540"/>
    </row>
    <row r="137" spans="1:7" ht="9" hidden="1" customHeight="1">
      <c r="A137" s="544"/>
      <c r="B137" s="544"/>
      <c r="D137" s="548"/>
      <c r="E137" s="548"/>
      <c r="F137" s="548"/>
      <c r="G137" s="540"/>
    </row>
    <row r="138" spans="1:7" ht="9" hidden="1" customHeight="1">
      <c r="A138" s="544"/>
      <c r="B138" s="544"/>
      <c r="D138" s="548"/>
      <c r="E138" s="548"/>
      <c r="F138" s="548"/>
      <c r="G138" s="540"/>
    </row>
    <row r="139" spans="1:7" ht="9" hidden="1" customHeight="1">
      <c r="A139" s="544"/>
      <c r="B139" s="544"/>
      <c r="D139" s="548"/>
      <c r="E139" s="548"/>
      <c r="F139" s="548"/>
      <c r="G139" s="540"/>
    </row>
    <row r="140" spans="1:7" ht="9" hidden="1" customHeight="1">
      <c r="A140" s="544"/>
      <c r="B140" s="544"/>
      <c r="D140" s="548"/>
      <c r="E140" s="548"/>
      <c r="F140" s="548"/>
      <c r="G140" s="540"/>
    </row>
    <row r="141" spans="1:7" ht="9" hidden="1" customHeight="1">
      <c r="A141" s="543"/>
      <c r="B141" s="543"/>
      <c r="D141" s="548"/>
      <c r="E141" s="548"/>
      <c r="F141" s="548"/>
      <c r="G141" s="540"/>
    </row>
    <row r="142" spans="1:7" ht="9" hidden="1" customHeight="1">
      <c r="A142" s="544"/>
      <c r="B142" s="544"/>
      <c r="D142" s="548"/>
      <c r="E142" s="548"/>
      <c r="F142" s="548"/>
      <c r="G142" s="540"/>
    </row>
    <row r="143" spans="1:7" ht="9" hidden="1" customHeight="1">
      <c r="A143" s="544"/>
      <c r="B143" s="544"/>
      <c r="D143" s="548"/>
      <c r="E143" s="548"/>
      <c r="F143" s="548"/>
      <c r="G143" s="540"/>
    </row>
    <row r="144" spans="1:7" ht="9" hidden="1" customHeight="1">
      <c r="A144" s="544"/>
      <c r="B144" s="544"/>
      <c r="D144" s="548"/>
      <c r="E144" s="548"/>
      <c r="F144" s="548"/>
      <c r="G144" s="540"/>
    </row>
    <row r="145" spans="1:7" hidden="1">
      <c r="A145" s="547"/>
      <c r="B145" s="547"/>
      <c r="D145" s="548"/>
      <c r="E145" s="548"/>
      <c r="F145" s="548"/>
      <c r="G145" s="540"/>
    </row>
    <row r="146" spans="1:7" hidden="1">
      <c r="A146" s="547"/>
      <c r="B146" s="547"/>
      <c r="D146" s="548"/>
      <c r="E146" s="548"/>
      <c r="F146" s="548"/>
      <c r="G146" s="540"/>
    </row>
    <row r="147" spans="1:7" hidden="1">
      <c r="A147" s="547"/>
      <c r="B147" s="547"/>
      <c r="D147" s="548"/>
      <c r="E147" s="548"/>
      <c r="F147" s="548"/>
      <c r="G147" s="540"/>
    </row>
    <row r="148" spans="1:7" hidden="1">
      <c r="A148" s="547"/>
      <c r="B148" s="547"/>
      <c r="D148" s="548"/>
      <c r="E148" s="548"/>
      <c r="F148" s="548"/>
    </row>
    <row r="149" spans="1:7" hidden="1">
      <c r="A149" s="547"/>
      <c r="B149" s="547"/>
      <c r="D149" s="548"/>
      <c r="E149" s="548"/>
      <c r="F149" s="548"/>
    </row>
    <row r="150" spans="1:7" hidden="1">
      <c r="A150" s="547"/>
      <c r="B150" s="547"/>
      <c r="D150" s="548"/>
      <c r="E150" s="548"/>
      <c r="F150" s="548"/>
    </row>
    <row r="151" spans="1:7" hidden="1">
      <c r="A151" s="547"/>
      <c r="B151" s="547"/>
      <c r="D151" s="548"/>
      <c r="E151" s="548"/>
      <c r="F151" s="548"/>
    </row>
    <row r="152" spans="1:7" hidden="1">
      <c r="A152" s="549"/>
      <c r="B152" s="549"/>
      <c r="D152" s="548"/>
      <c r="E152" s="548"/>
      <c r="F152" s="548"/>
    </row>
    <row r="153" spans="1:7" hidden="1">
      <c r="A153" s="549"/>
      <c r="B153" s="549"/>
      <c r="D153" s="548"/>
      <c r="E153" s="548"/>
      <c r="F153" s="548"/>
    </row>
    <row r="154" spans="1:7" hidden="1">
      <c r="A154" s="549"/>
      <c r="B154" s="549"/>
      <c r="D154" s="548"/>
      <c r="E154" s="548"/>
      <c r="F154" s="548"/>
    </row>
    <row r="155" spans="1:7" hidden="1">
      <c r="A155" s="549"/>
      <c r="B155" s="549"/>
      <c r="D155" s="548"/>
      <c r="E155" s="548"/>
      <c r="F155" s="548"/>
    </row>
    <row r="156" spans="1:7" hidden="1">
      <c r="A156" s="549"/>
      <c r="B156" s="549"/>
      <c r="D156" s="548"/>
      <c r="E156" s="548"/>
      <c r="F156" s="548"/>
    </row>
    <row r="157" spans="1:7" hidden="1">
      <c r="A157" s="549"/>
      <c r="B157" s="549"/>
      <c r="D157" s="548"/>
      <c r="E157" s="548"/>
      <c r="F157" s="548"/>
    </row>
    <row r="158" spans="1:7" hidden="1">
      <c r="A158" s="549"/>
      <c r="B158" s="549"/>
      <c r="D158" s="548"/>
      <c r="E158" s="548"/>
      <c r="F158" s="548"/>
    </row>
    <row r="159" spans="1:7" hidden="1">
      <c r="A159" s="549"/>
      <c r="B159" s="549"/>
      <c r="D159" s="548"/>
      <c r="E159" s="548"/>
      <c r="F159" s="548"/>
    </row>
    <row r="160" spans="1:7" hidden="1">
      <c r="A160" s="549"/>
      <c r="B160" s="549"/>
      <c r="D160" s="548"/>
      <c r="E160" s="548"/>
      <c r="F160" s="548"/>
    </row>
    <row r="161" spans="1:6" hidden="1">
      <c r="A161" s="549"/>
      <c r="B161" s="549"/>
      <c r="D161" s="548"/>
      <c r="E161" s="548"/>
      <c r="F161" s="548"/>
    </row>
    <row r="162" spans="1:6" hidden="1">
      <c r="A162" s="549"/>
      <c r="B162" s="549"/>
      <c r="D162" s="548"/>
      <c r="E162" s="548"/>
      <c r="F162" s="548"/>
    </row>
    <row r="163" spans="1:6" hidden="1">
      <c r="A163" s="549"/>
      <c r="B163" s="549"/>
      <c r="D163" s="548"/>
      <c r="E163" s="548"/>
      <c r="F163" s="548"/>
    </row>
    <row r="164" spans="1:6" hidden="1">
      <c r="A164" s="549"/>
      <c r="B164" s="549"/>
      <c r="D164" s="548"/>
      <c r="E164" s="548"/>
      <c r="F164" s="548"/>
    </row>
    <row r="165" spans="1:6" hidden="1">
      <c r="A165" s="549"/>
      <c r="B165" s="549"/>
      <c r="D165" s="548"/>
      <c r="E165" s="548"/>
      <c r="F165" s="548"/>
    </row>
    <row r="166" spans="1:6" hidden="1">
      <c r="A166" s="549"/>
      <c r="B166" s="549"/>
      <c r="D166" s="548"/>
      <c r="E166" s="548"/>
      <c r="F166" s="548"/>
    </row>
    <row r="167" spans="1:6" hidden="1">
      <c r="A167" s="549"/>
      <c r="B167" s="549"/>
      <c r="D167" s="548"/>
      <c r="E167" s="548"/>
      <c r="F167" s="548"/>
    </row>
    <row r="168" spans="1:6" hidden="1">
      <c r="A168" s="549"/>
      <c r="B168" s="549"/>
      <c r="D168" s="548"/>
      <c r="E168" s="548"/>
      <c r="F168" s="548"/>
    </row>
    <row r="169" spans="1:6" hidden="1">
      <c r="A169" s="549"/>
      <c r="B169" s="549"/>
      <c r="D169" s="548"/>
      <c r="E169" s="548"/>
      <c r="F169" s="548"/>
    </row>
    <row r="170" spans="1:6" hidden="1">
      <c r="A170" s="549"/>
      <c r="B170" s="549"/>
      <c r="D170" s="548"/>
      <c r="E170" s="548"/>
      <c r="F170" s="548"/>
    </row>
    <row r="171" spans="1:6" hidden="1">
      <c r="A171" s="549"/>
      <c r="B171" s="549"/>
      <c r="D171" s="548"/>
      <c r="E171" s="548"/>
      <c r="F171" s="548"/>
    </row>
    <row r="172" spans="1:6" hidden="1">
      <c r="A172" s="549"/>
      <c r="B172" s="549"/>
      <c r="D172" s="548"/>
      <c r="E172" s="548"/>
      <c r="F172" s="548"/>
    </row>
    <row r="173" spans="1:6" hidden="1">
      <c r="A173" s="549"/>
      <c r="B173" s="549"/>
      <c r="D173" s="548"/>
      <c r="E173" s="548"/>
      <c r="F173" s="548"/>
    </row>
    <row r="174" spans="1:6" hidden="1">
      <c r="A174" s="549"/>
      <c r="B174" s="549"/>
      <c r="D174" s="548"/>
      <c r="E174" s="548"/>
      <c r="F174" s="548"/>
    </row>
    <row r="175" spans="1:6" hidden="1">
      <c r="A175" s="549"/>
      <c r="B175" s="549"/>
      <c r="D175" s="548"/>
      <c r="E175" s="548"/>
      <c r="F175" s="548"/>
    </row>
    <row r="176" spans="1:6" hidden="1">
      <c r="A176" s="549"/>
      <c r="B176" s="549"/>
      <c r="D176" s="548"/>
      <c r="E176" s="548"/>
      <c r="F176" s="548"/>
    </row>
    <row r="177" spans="1:6" hidden="1">
      <c r="A177" s="549"/>
      <c r="B177" s="549"/>
      <c r="D177" s="548"/>
      <c r="E177" s="548"/>
      <c r="F177" s="548"/>
    </row>
    <row r="178" spans="1:6" hidden="1">
      <c r="A178" s="549"/>
      <c r="B178" s="549"/>
      <c r="D178" s="548"/>
      <c r="E178" s="548"/>
      <c r="F178" s="548"/>
    </row>
    <row r="179" spans="1:6" hidden="1">
      <c r="A179" s="549"/>
      <c r="B179" s="549"/>
      <c r="D179" s="548"/>
      <c r="E179" s="548"/>
      <c r="F179" s="548"/>
    </row>
    <row r="180" spans="1:6" hidden="1">
      <c r="A180" s="549"/>
      <c r="B180" s="549"/>
      <c r="D180" s="548"/>
      <c r="E180" s="548"/>
      <c r="F180" s="548"/>
    </row>
    <row r="181" spans="1:6" hidden="1">
      <c r="A181" s="549"/>
      <c r="B181" s="549"/>
      <c r="D181" s="548"/>
      <c r="E181" s="548"/>
      <c r="F181" s="548"/>
    </row>
    <row r="182" spans="1:6" hidden="1">
      <c r="A182" s="549"/>
      <c r="B182" s="549"/>
      <c r="D182" s="548"/>
      <c r="E182" s="548"/>
      <c r="F182" s="548"/>
    </row>
    <row r="183" spans="1:6" hidden="1">
      <c r="A183" s="549"/>
      <c r="B183" s="549"/>
      <c r="D183" s="548"/>
      <c r="E183" s="548"/>
      <c r="F183" s="548"/>
    </row>
    <row r="184" spans="1:6" hidden="1">
      <c r="A184" s="549"/>
      <c r="B184" s="549"/>
      <c r="D184" s="548"/>
      <c r="E184" s="548"/>
      <c r="F184" s="548"/>
    </row>
    <row r="185" spans="1:6" hidden="1">
      <c r="A185" s="549"/>
      <c r="B185" s="549"/>
      <c r="D185" s="548"/>
      <c r="E185" s="548"/>
      <c r="F185" s="548"/>
    </row>
    <row r="186" spans="1:6" hidden="1">
      <c r="A186" s="549"/>
      <c r="B186" s="549"/>
      <c r="D186" s="548"/>
      <c r="E186" s="548"/>
      <c r="F186" s="548"/>
    </row>
    <row r="187" spans="1:6" hidden="1">
      <c r="A187" s="549"/>
      <c r="B187" s="549"/>
      <c r="D187" s="548"/>
      <c r="E187" s="548"/>
      <c r="F187" s="548"/>
    </row>
    <row r="188" spans="1:6" hidden="1">
      <c r="A188" s="549"/>
      <c r="B188" s="549"/>
      <c r="D188" s="548"/>
      <c r="E188" s="548"/>
      <c r="F188" s="548"/>
    </row>
    <row r="189" spans="1:6" hidden="1">
      <c r="A189" s="549"/>
      <c r="B189" s="549"/>
      <c r="D189" s="548"/>
      <c r="E189" s="548"/>
      <c r="F189" s="548"/>
    </row>
    <row r="190" spans="1:6" hidden="1">
      <c r="A190" s="549"/>
      <c r="B190" s="549"/>
      <c r="D190" s="548"/>
      <c r="E190" s="548"/>
      <c r="F190" s="548"/>
    </row>
    <row r="191" spans="1:6" hidden="1">
      <c r="A191" s="549"/>
      <c r="B191" s="549"/>
      <c r="D191" s="548"/>
      <c r="E191" s="548"/>
      <c r="F191" s="548"/>
    </row>
    <row r="192" spans="1:6" hidden="1">
      <c r="A192" s="549"/>
      <c r="B192" s="549"/>
      <c r="D192" s="548"/>
      <c r="E192" s="548"/>
      <c r="F192" s="548"/>
    </row>
    <row r="193" spans="1:6" hidden="1">
      <c r="A193" s="549"/>
      <c r="B193" s="549"/>
      <c r="D193" s="548"/>
      <c r="E193" s="548"/>
      <c r="F193" s="548"/>
    </row>
    <row r="194" spans="1:6" hidden="1">
      <c r="A194" s="549"/>
      <c r="B194" s="549"/>
      <c r="D194" s="548"/>
      <c r="E194" s="548"/>
      <c r="F194" s="548"/>
    </row>
    <row r="195" spans="1:6" hidden="1">
      <c r="A195" s="549"/>
      <c r="B195" s="549"/>
      <c r="D195" s="548"/>
      <c r="E195" s="548"/>
      <c r="F195" s="548"/>
    </row>
    <row r="196" spans="1:6" hidden="1">
      <c r="A196" s="549"/>
      <c r="B196" s="549"/>
      <c r="D196" s="548"/>
      <c r="E196" s="548"/>
      <c r="F196" s="548"/>
    </row>
    <row r="197" spans="1:6" hidden="1">
      <c r="A197" s="549"/>
      <c r="B197" s="549"/>
      <c r="D197" s="548"/>
      <c r="E197" s="548"/>
      <c r="F197" s="548"/>
    </row>
    <row r="198" spans="1:6" hidden="1">
      <c r="A198" s="549"/>
      <c r="B198" s="549"/>
      <c r="D198" s="548"/>
      <c r="E198" s="548"/>
      <c r="F198" s="548"/>
    </row>
    <row r="199" spans="1:6" hidden="1">
      <c r="A199" s="549"/>
      <c r="B199" s="549"/>
      <c r="D199" s="548"/>
      <c r="E199" s="548"/>
      <c r="F199" s="548"/>
    </row>
    <row r="200" spans="1:6" hidden="1">
      <c r="A200" s="549"/>
      <c r="B200" s="549"/>
      <c r="D200" s="548"/>
      <c r="E200" s="548"/>
      <c r="F200" s="548"/>
    </row>
    <row r="201" spans="1:6" hidden="1">
      <c r="A201" s="549"/>
      <c r="B201" s="549"/>
      <c r="D201" s="548"/>
      <c r="E201" s="548"/>
      <c r="F201" s="548"/>
    </row>
    <row r="202" spans="1:6" hidden="1">
      <c r="A202" s="549"/>
      <c r="B202" s="549"/>
      <c r="D202" s="548"/>
      <c r="E202" s="548"/>
      <c r="F202" s="548"/>
    </row>
    <row r="203" spans="1:6" hidden="1">
      <c r="A203" s="549"/>
      <c r="B203" s="549"/>
      <c r="D203" s="548"/>
      <c r="E203" s="548"/>
      <c r="F203" s="548"/>
    </row>
    <row r="204" spans="1:6" hidden="1">
      <c r="A204" s="549"/>
      <c r="B204" s="549"/>
      <c r="D204" s="548"/>
      <c r="E204" s="548"/>
      <c r="F204" s="548"/>
    </row>
    <row r="205" spans="1:6" hidden="1">
      <c r="A205" s="549"/>
      <c r="B205" s="549"/>
      <c r="D205" s="548"/>
      <c r="E205" s="548"/>
      <c r="F205" s="548"/>
    </row>
    <row r="206" spans="1:6" hidden="1">
      <c r="A206" s="549"/>
      <c r="B206" s="549"/>
      <c r="D206" s="548"/>
      <c r="E206" s="548"/>
      <c r="F206" s="548"/>
    </row>
    <row r="207" spans="1:6" hidden="1">
      <c r="A207" s="549"/>
      <c r="B207" s="549"/>
      <c r="D207" s="548"/>
      <c r="E207" s="548"/>
      <c r="F207" s="548"/>
    </row>
    <row r="208" spans="1:6" hidden="1">
      <c r="A208" s="549"/>
      <c r="B208" s="549"/>
      <c r="D208" s="548"/>
      <c r="E208" s="548"/>
      <c r="F208" s="548"/>
    </row>
    <row r="209" spans="1:6" hidden="1">
      <c r="A209" s="549"/>
      <c r="B209" s="549"/>
      <c r="D209" s="548"/>
      <c r="E209" s="548"/>
      <c r="F209" s="548"/>
    </row>
    <row r="210" spans="1:6" hidden="1">
      <c r="A210" s="549"/>
      <c r="B210" s="549"/>
      <c r="D210" s="548"/>
      <c r="E210" s="548"/>
      <c r="F210" s="548"/>
    </row>
    <row r="211" spans="1:6" hidden="1">
      <c r="A211" s="549"/>
      <c r="B211" s="549"/>
      <c r="D211" s="548"/>
      <c r="E211" s="548"/>
      <c r="F211" s="548"/>
    </row>
    <row r="212" spans="1:6" hidden="1">
      <c r="A212" s="549"/>
      <c r="B212" s="549"/>
      <c r="D212" s="548"/>
      <c r="E212" s="548"/>
      <c r="F212" s="548"/>
    </row>
    <row r="213" spans="1:6" hidden="1">
      <c r="A213" s="549"/>
      <c r="B213" s="549"/>
      <c r="D213" s="548"/>
      <c r="E213" s="548"/>
      <c r="F213" s="548"/>
    </row>
    <row r="214" spans="1:6" hidden="1">
      <c r="A214" s="549"/>
      <c r="B214" s="549"/>
      <c r="D214" s="548"/>
      <c r="E214" s="548"/>
      <c r="F214" s="548"/>
    </row>
    <row r="215" spans="1:6" hidden="1">
      <c r="A215" s="549"/>
      <c r="B215" s="549"/>
      <c r="D215" s="548"/>
      <c r="E215" s="548"/>
      <c r="F215" s="548"/>
    </row>
    <row r="216" spans="1:6" hidden="1">
      <c r="A216" s="549"/>
      <c r="B216" s="549"/>
      <c r="D216" s="548"/>
      <c r="E216" s="548"/>
      <c r="F216" s="548"/>
    </row>
    <row r="217" spans="1:6" hidden="1">
      <c r="A217" s="549"/>
      <c r="B217" s="549"/>
      <c r="D217" s="548"/>
      <c r="E217" s="548"/>
      <c r="F217" s="548"/>
    </row>
    <row r="218" spans="1:6" hidden="1">
      <c r="A218" s="549"/>
      <c r="B218" s="549"/>
      <c r="D218" s="548"/>
      <c r="E218" s="548"/>
      <c r="F218" s="548"/>
    </row>
    <row r="219" spans="1:6" hidden="1">
      <c r="A219" s="549"/>
      <c r="B219" s="549"/>
      <c r="D219" s="548"/>
      <c r="E219" s="548"/>
      <c r="F219" s="548"/>
    </row>
    <row r="220" spans="1:6" hidden="1">
      <c r="A220" s="549"/>
      <c r="B220" s="549"/>
      <c r="D220" s="548"/>
      <c r="E220" s="548"/>
      <c r="F220" s="548"/>
    </row>
    <row r="221" spans="1:6" hidden="1">
      <c r="A221" s="549"/>
      <c r="B221" s="549"/>
      <c r="D221" s="548"/>
      <c r="E221" s="548"/>
      <c r="F221" s="548"/>
    </row>
    <row r="222" spans="1:6" hidden="1">
      <c r="A222" s="549"/>
      <c r="B222" s="549"/>
      <c r="D222" s="548"/>
      <c r="E222" s="548"/>
      <c r="F222" s="548"/>
    </row>
    <row r="223" spans="1:6" hidden="1">
      <c r="A223" s="549"/>
      <c r="B223" s="549"/>
      <c r="D223" s="548"/>
      <c r="E223" s="548"/>
      <c r="F223" s="548"/>
    </row>
    <row r="224" spans="1:6" hidden="1">
      <c r="A224" s="549"/>
      <c r="B224" s="549"/>
      <c r="D224" s="548"/>
      <c r="E224" s="548"/>
      <c r="F224" s="548"/>
    </row>
    <row r="225" spans="1:6" hidden="1">
      <c r="A225" s="549"/>
      <c r="B225" s="549"/>
      <c r="D225" s="548"/>
      <c r="E225" s="548"/>
      <c r="F225" s="548"/>
    </row>
    <row r="226" spans="1:6" hidden="1">
      <c r="A226" s="549"/>
      <c r="B226" s="549"/>
      <c r="D226" s="548"/>
      <c r="E226" s="548"/>
      <c r="F226" s="548"/>
    </row>
    <row r="227" spans="1:6" hidden="1">
      <c r="A227" s="549"/>
      <c r="B227" s="549"/>
      <c r="D227" s="548"/>
      <c r="E227" s="548"/>
      <c r="F227" s="548"/>
    </row>
    <row r="228" spans="1:6" hidden="1">
      <c r="A228" s="549"/>
      <c r="B228" s="549"/>
      <c r="D228" s="548"/>
      <c r="E228" s="548"/>
      <c r="F228" s="548"/>
    </row>
    <row r="229" spans="1:6" hidden="1">
      <c r="A229" s="549"/>
      <c r="B229" s="549"/>
      <c r="D229" s="548"/>
      <c r="E229" s="548"/>
      <c r="F229" s="548"/>
    </row>
    <row r="230" spans="1:6" hidden="1">
      <c r="A230" s="549"/>
      <c r="B230" s="549"/>
      <c r="D230" s="548"/>
      <c r="E230" s="548"/>
      <c r="F230" s="548"/>
    </row>
    <row r="231" spans="1:6" hidden="1">
      <c r="A231" s="549"/>
      <c r="B231" s="549"/>
      <c r="D231" s="548"/>
      <c r="E231" s="548"/>
      <c r="F231" s="548"/>
    </row>
    <row r="232" spans="1:6" hidden="1">
      <c r="A232" s="549"/>
      <c r="B232" s="549"/>
      <c r="D232" s="548"/>
      <c r="E232" s="548"/>
      <c r="F232" s="548"/>
    </row>
    <row r="233" spans="1:6" hidden="1">
      <c r="A233" s="549"/>
      <c r="B233" s="549"/>
      <c r="D233" s="548"/>
      <c r="E233" s="548"/>
      <c r="F233" s="548"/>
    </row>
    <row r="234" spans="1:6" hidden="1">
      <c r="A234" s="549"/>
      <c r="B234" s="549"/>
      <c r="D234" s="548"/>
      <c r="E234" s="548"/>
      <c r="F234" s="548"/>
    </row>
    <row r="235" spans="1:6" hidden="1">
      <c r="A235" s="549"/>
      <c r="B235" s="549"/>
      <c r="D235" s="548"/>
      <c r="E235" s="548"/>
      <c r="F235" s="548"/>
    </row>
    <row r="236" spans="1:6" hidden="1">
      <c r="A236" s="549"/>
      <c r="B236" s="549"/>
      <c r="D236" s="548"/>
      <c r="E236" s="548"/>
      <c r="F236" s="548"/>
    </row>
    <row r="237" spans="1:6" hidden="1">
      <c r="A237" s="549"/>
      <c r="B237" s="549"/>
      <c r="D237" s="548"/>
      <c r="E237" s="548"/>
      <c r="F237" s="548"/>
    </row>
    <row r="238" spans="1:6" hidden="1">
      <c r="A238" s="549"/>
      <c r="B238" s="549"/>
      <c r="D238" s="548"/>
      <c r="E238" s="548"/>
      <c r="F238" s="548"/>
    </row>
    <row r="239" spans="1:6" hidden="1">
      <c r="A239" s="549"/>
      <c r="B239" s="549"/>
      <c r="D239" s="548"/>
      <c r="E239" s="548"/>
      <c r="F239" s="548"/>
    </row>
    <row r="240" spans="1:6" hidden="1">
      <c r="A240" s="549"/>
      <c r="B240" s="549"/>
      <c r="D240" s="548"/>
      <c r="E240" s="548"/>
      <c r="F240" s="548"/>
    </row>
    <row r="241" spans="1:6" hidden="1">
      <c r="A241" s="549"/>
      <c r="B241" s="549"/>
      <c r="D241" s="548"/>
      <c r="E241" s="548"/>
      <c r="F241" s="548"/>
    </row>
    <row r="242" spans="1:6" hidden="1">
      <c r="A242" s="549"/>
      <c r="B242" s="549"/>
      <c r="D242" s="548"/>
      <c r="E242" s="548"/>
      <c r="F242" s="548"/>
    </row>
    <row r="243" spans="1:6" hidden="1">
      <c r="A243" s="550"/>
      <c r="B243" s="550"/>
      <c r="D243" s="548"/>
      <c r="E243" s="548"/>
      <c r="F243" s="548"/>
    </row>
    <row r="244" spans="1:6" hidden="1">
      <c r="A244" s="550"/>
      <c r="B244" s="550"/>
      <c r="D244" s="548"/>
      <c r="E244" s="548"/>
      <c r="F244" s="548"/>
    </row>
    <row r="245" spans="1:6" hidden="1">
      <c r="A245" s="550"/>
      <c r="B245" s="550"/>
      <c r="D245" s="548"/>
      <c r="E245" s="548"/>
      <c r="F245" s="548"/>
    </row>
    <row r="246" spans="1:6" hidden="1">
      <c r="A246" s="550"/>
      <c r="B246" s="550"/>
      <c r="D246" s="548"/>
      <c r="E246" s="548"/>
      <c r="F246" s="548"/>
    </row>
    <row r="247" spans="1:6" hidden="1">
      <c r="A247" s="550"/>
      <c r="B247" s="550"/>
      <c r="D247" s="548"/>
      <c r="E247" s="548"/>
      <c r="F247" s="548"/>
    </row>
    <row r="248" spans="1:6" hidden="1">
      <c r="A248" s="550"/>
      <c r="B248" s="550"/>
      <c r="D248" s="548"/>
      <c r="E248" s="548"/>
      <c r="F248" s="548"/>
    </row>
    <row r="249" spans="1:6" hidden="1">
      <c r="A249" s="550"/>
      <c r="B249" s="550"/>
      <c r="D249" s="548"/>
      <c r="E249" s="548"/>
      <c r="F249" s="548"/>
    </row>
    <row r="250" spans="1:6" hidden="1">
      <c r="A250" s="550"/>
      <c r="B250" s="550"/>
      <c r="D250" s="548"/>
      <c r="E250" s="548"/>
      <c r="F250" s="548"/>
    </row>
    <row r="251" spans="1:6" hidden="1">
      <c r="A251" s="550"/>
      <c r="B251" s="550"/>
      <c r="D251" s="548"/>
      <c r="E251" s="548"/>
      <c r="F251" s="548"/>
    </row>
    <row r="252" spans="1:6" hidden="1">
      <c r="A252" s="550"/>
      <c r="B252" s="550"/>
      <c r="D252" s="548"/>
      <c r="E252" s="548"/>
      <c r="F252" s="548"/>
    </row>
    <row r="253" spans="1:6" hidden="1">
      <c r="A253" s="550"/>
      <c r="B253" s="550"/>
      <c r="D253" s="548"/>
      <c r="E253" s="548"/>
      <c r="F253" s="548"/>
    </row>
    <row r="254" spans="1:6" hidden="1">
      <c r="A254" s="550"/>
      <c r="B254" s="550"/>
      <c r="D254" s="548"/>
      <c r="E254" s="548"/>
      <c r="F254" s="548"/>
    </row>
    <row r="255" spans="1:6" hidden="1">
      <c r="A255" s="550"/>
      <c r="B255" s="550"/>
      <c r="D255" s="548"/>
      <c r="E255" s="548"/>
      <c r="F255" s="548"/>
    </row>
    <row r="256" spans="1:6" hidden="1">
      <c r="A256" s="550"/>
      <c r="B256" s="550"/>
      <c r="D256" s="548"/>
      <c r="E256" s="548"/>
      <c r="F256" s="548"/>
    </row>
    <row r="257" spans="1:6" hidden="1">
      <c r="A257" s="550"/>
      <c r="B257" s="550"/>
      <c r="D257" s="548"/>
      <c r="E257" s="548"/>
      <c r="F257" s="548"/>
    </row>
    <row r="258" spans="1:6" hidden="1">
      <c r="A258" s="550"/>
      <c r="B258" s="550"/>
      <c r="D258" s="548"/>
      <c r="E258" s="548"/>
      <c r="F258" s="548"/>
    </row>
    <row r="259" spans="1:6" hidden="1">
      <c r="A259" s="550"/>
      <c r="B259" s="550"/>
      <c r="D259" s="548"/>
      <c r="E259" s="548"/>
      <c r="F259" s="548"/>
    </row>
    <row r="260" spans="1:6" hidden="1">
      <c r="A260" s="550"/>
      <c r="B260" s="550"/>
      <c r="D260" s="548"/>
      <c r="E260" s="548"/>
      <c r="F260" s="548"/>
    </row>
    <row r="261" spans="1:6" hidden="1">
      <c r="A261" s="550"/>
      <c r="B261" s="550"/>
      <c r="D261" s="548"/>
      <c r="E261" s="548"/>
      <c r="F261" s="548"/>
    </row>
    <row r="262" spans="1:6" hidden="1">
      <c r="A262" s="550"/>
      <c r="B262" s="550"/>
      <c r="D262" s="548"/>
      <c r="E262" s="548"/>
      <c r="F262" s="548"/>
    </row>
    <row r="263" spans="1:6" hidden="1">
      <c r="A263" s="550"/>
      <c r="B263" s="550"/>
      <c r="D263" s="548"/>
      <c r="E263" s="548"/>
      <c r="F263" s="548"/>
    </row>
    <row r="264" spans="1:6" hidden="1">
      <c r="A264" s="550"/>
      <c r="B264" s="550"/>
      <c r="D264" s="548"/>
      <c r="E264" s="548"/>
      <c r="F264" s="548"/>
    </row>
    <row r="265" spans="1:6" hidden="1">
      <c r="A265" s="550"/>
      <c r="B265" s="550"/>
      <c r="D265" s="548"/>
      <c r="E265" s="548"/>
      <c r="F265" s="548"/>
    </row>
    <row r="266" spans="1:6" hidden="1">
      <c r="A266" s="550"/>
      <c r="B266" s="550"/>
      <c r="D266" s="548"/>
      <c r="E266" s="548"/>
      <c r="F266" s="548"/>
    </row>
    <row r="267" spans="1:6" hidden="1">
      <c r="A267" s="550"/>
      <c r="B267" s="550"/>
      <c r="D267" s="548"/>
      <c r="E267" s="548"/>
      <c r="F267" s="548"/>
    </row>
    <row r="268" spans="1:6" hidden="1">
      <c r="A268" s="550"/>
      <c r="B268" s="550"/>
      <c r="D268" s="548"/>
      <c r="E268" s="548"/>
      <c r="F268" s="548"/>
    </row>
    <row r="269" spans="1:6" hidden="1">
      <c r="A269" s="550"/>
      <c r="B269" s="550"/>
      <c r="D269" s="548"/>
      <c r="E269" s="548"/>
      <c r="F269" s="548"/>
    </row>
    <row r="270" spans="1:6" hidden="1">
      <c r="A270" s="550"/>
      <c r="B270" s="550"/>
      <c r="D270" s="548"/>
      <c r="E270" s="548"/>
      <c r="F270" s="548"/>
    </row>
    <row r="271" spans="1:6" hidden="1">
      <c r="A271" s="550"/>
      <c r="B271" s="550"/>
      <c r="D271" s="548"/>
      <c r="E271" s="548"/>
      <c r="F271" s="548"/>
    </row>
    <row r="272" spans="1:6" hidden="1">
      <c r="A272" s="550"/>
      <c r="B272" s="550"/>
      <c r="D272" s="548"/>
      <c r="E272" s="548"/>
      <c r="F272" s="548"/>
    </row>
    <row r="273" spans="1:6" hidden="1">
      <c r="A273" s="550"/>
      <c r="B273" s="550"/>
      <c r="D273" s="548"/>
      <c r="E273" s="548"/>
      <c r="F273" s="548"/>
    </row>
    <row r="274" spans="1:6" hidden="1">
      <c r="A274" s="550"/>
      <c r="B274" s="550"/>
      <c r="D274" s="548"/>
      <c r="E274" s="548"/>
      <c r="F274" s="548"/>
    </row>
    <row r="275" spans="1:6" hidden="1">
      <c r="A275" s="550"/>
      <c r="B275" s="550"/>
      <c r="D275" s="548"/>
      <c r="E275" s="548"/>
      <c r="F275" s="548"/>
    </row>
    <row r="276" spans="1:6" hidden="1">
      <c r="A276" s="550"/>
      <c r="B276" s="550"/>
      <c r="D276" s="548"/>
      <c r="E276" s="548"/>
      <c r="F276" s="548"/>
    </row>
    <row r="277" spans="1:6" hidden="1">
      <c r="A277" s="550"/>
      <c r="B277" s="550"/>
      <c r="D277" s="548"/>
      <c r="E277" s="548"/>
      <c r="F277" s="548"/>
    </row>
    <row r="278" spans="1:6" hidden="1">
      <c r="A278" s="550"/>
      <c r="B278" s="550"/>
      <c r="D278" s="548"/>
      <c r="E278" s="548"/>
      <c r="F278" s="548"/>
    </row>
    <row r="279" spans="1:6" hidden="1">
      <c r="A279" s="550"/>
      <c r="B279" s="550"/>
      <c r="D279" s="548"/>
      <c r="E279" s="548"/>
      <c r="F279" s="548"/>
    </row>
    <row r="280" spans="1:6" hidden="1">
      <c r="A280" s="550"/>
      <c r="B280" s="550"/>
      <c r="D280" s="548"/>
      <c r="E280" s="548"/>
      <c r="F280" s="548"/>
    </row>
    <row r="281" spans="1:6" hidden="1">
      <c r="A281" s="550"/>
      <c r="B281" s="550"/>
      <c r="D281" s="548"/>
      <c r="E281" s="548"/>
      <c r="F281" s="548"/>
    </row>
    <row r="282" spans="1:6" hidden="1">
      <c r="A282" s="550"/>
      <c r="B282" s="550"/>
      <c r="D282" s="548"/>
      <c r="E282" s="548"/>
      <c r="F282" s="548"/>
    </row>
    <row r="283" spans="1:6" hidden="1">
      <c r="A283" s="550"/>
      <c r="B283" s="550"/>
      <c r="D283" s="548"/>
      <c r="E283" s="548"/>
      <c r="F283" s="548"/>
    </row>
    <row r="284" spans="1:6" hidden="1">
      <c r="A284" s="550"/>
      <c r="B284" s="550"/>
      <c r="D284" s="548"/>
      <c r="E284" s="548"/>
      <c r="F284" s="548"/>
    </row>
    <row r="285" spans="1:6" hidden="1">
      <c r="A285" s="550"/>
      <c r="B285" s="550"/>
      <c r="D285" s="548"/>
      <c r="E285" s="548"/>
      <c r="F285" s="548"/>
    </row>
    <row r="286" spans="1:6" hidden="1">
      <c r="A286" s="550"/>
      <c r="B286" s="550"/>
      <c r="D286" s="548"/>
      <c r="E286" s="548"/>
      <c r="F286" s="548"/>
    </row>
    <row r="287" spans="1:6" hidden="1">
      <c r="A287" s="550"/>
      <c r="B287" s="550"/>
      <c r="D287" s="548"/>
      <c r="E287" s="548"/>
      <c r="F287" s="548"/>
    </row>
    <row r="288" spans="1:6" hidden="1">
      <c r="A288" s="550"/>
      <c r="B288" s="550"/>
      <c r="D288" s="548"/>
      <c r="E288" s="548"/>
      <c r="F288" s="548"/>
    </row>
    <row r="289" spans="1:6" hidden="1">
      <c r="A289" s="550"/>
      <c r="B289" s="550"/>
      <c r="D289" s="548"/>
      <c r="E289" s="548"/>
      <c r="F289" s="548"/>
    </row>
    <row r="290" spans="1:6" hidden="1">
      <c r="A290" s="550"/>
      <c r="B290" s="550"/>
      <c r="D290" s="548"/>
      <c r="E290" s="548"/>
      <c r="F290" s="548"/>
    </row>
    <row r="291" spans="1:6" hidden="1">
      <c r="A291" s="550"/>
      <c r="B291" s="550"/>
      <c r="D291" s="548"/>
      <c r="E291" s="548"/>
      <c r="F291" s="548"/>
    </row>
    <row r="292" spans="1:6" hidden="1">
      <c r="A292" s="550"/>
      <c r="B292" s="550"/>
      <c r="D292" s="548"/>
      <c r="E292" s="548"/>
      <c r="F292" s="548"/>
    </row>
    <row r="293" spans="1:6" hidden="1">
      <c r="A293" s="550"/>
      <c r="B293" s="550"/>
      <c r="D293" s="548"/>
      <c r="E293" s="548"/>
      <c r="F293" s="548"/>
    </row>
    <row r="294" spans="1:6" hidden="1">
      <c r="A294" s="550"/>
      <c r="B294" s="550"/>
      <c r="D294" s="548"/>
      <c r="E294" s="548"/>
      <c r="F294" s="548"/>
    </row>
    <row r="295" spans="1:6" hidden="1">
      <c r="A295" s="550"/>
      <c r="B295" s="550"/>
      <c r="D295" s="548"/>
      <c r="E295" s="548"/>
      <c r="F295" s="548"/>
    </row>
    <row r="296" spans="1:6" hidden="1">
      <c r="A296" s="550"/>
      <c r="B296" s="550"/>
      <c r="D296" s="548"/>
      <c r="E296" s="548"/>
      <c r="F296" s="548"/>
    </row>
    <row r="297" spans="1:6" hidden="1">
      <c r="A297" s="550"/>
      <c r="B297" s="550"/>
      <c r="D297" s="548"/>
      <c r="E297" s="548"/>
      <c r="F297" s="548"/>
    </row>
    <row r="298" spans="1:6" hidden="1">
      <c r="A298" s="550"/>
      <c r="B298" s="550"/>
      <c r="D298" s="548"/>
      <c r="E298" s="548"/>
      <c r="F298" s="548"/>
    </row>
    <row r="299" spans="1:6" hidden="1">
      <c r="A299" s="550"/>
      <c r="B299" s="550"/>
      <c r="D299" s="548"/>
      <c r="E299" s="548"/>
      <c r="F299" s="548"/>
    </row>
    <row r="300" spans="1:6" hidden="1">
      <c r="A300" s="550"/>
      <c r="B300" s="550"/>
      <c r="D300" s="548"/>
      <c r="E300" s="548"/>
      <c r="F300" s="548"/>
    </row>
    <row r="301" spans="1:6" hidden="1">
      <c r="A301" s="550"/>
      <c r="B301" s="550"/>
      <c r="D301" s="548"/>
      <c r="E301" s="548"/>
      <c r="F301" s="548"/>
    </row>
    <row r="302" spans="1:6" hidden="1">
      <c r="A302" s="550"/>
      <c r="B302" s="550"/>
      <c r="D302" s="548"/>
      <c r="E302" s="548"/>
      <c r="F302" s="548"/>
    </row>
    <row r="303" spans="1:6" hidden="1">
      <c r="A303" s="550"/>
      <c r="B303" s="550"/>
      <c r="D303" s="548"/>
      <c r="E303" s="548"/>
      <c r="F303" s="548"/>
    </row>
    <row r="304" spans="1:6" hidden="1">
      <c r="A304" s="550"/>
      <c r="B304" s="550"/>
      <c r="D304" s="548"/>
      <c r="E304" s="548"/>
      <c r="F304" s="548"/>
    </row>
    <row r="305" spans="1:6" hidden="1">
      <c r="A305" s="550"/>
      <c r="B305" s="550"/>
      <c r="D305" s="548"/>
      <c r="E305" s="548"/>
      <c r="F305" s="548"/>
    </row>
    <row r="306" spans="1:6" hidden="1">
      <c r="A306" s="550"/>
      <c r="B306" s="550"/>
      <c r="D306" s="548"/>
      <c r="E306" s="548"/>
      <c r="F306" s="548"/>
    </row>
    <row r="307" spans="1:6" hidden="1">
      <c r="A307" s="550"/>
      <c r="B307" s="550"/>
      <c r="D307" s="548"/>
      <c r="E307" s="548"/>
      <c r="F307" s="548"/>
    </row>
    <row r="308" spans="1:6" hidden="1">
      <c r="A308" s="550"/>
      <c r="B308" s="550"/>
      <c r="D308" s="548"/>
      <c r="E308" s="548"/>
      <c r="F308" s="548"/>
    </row>
    <row r="309" spans="1:6" hidden="1">
      <c r="A309" s="550"/>
      <c r="B309" s="550"/>
      <c r="D309" s="548"/>
      <c r="E309" s="548"/>
      <c r="F309" s="548"/>
    </row>
    <row r="310" spans="1:6" hidden="1">
      <c r="A310" s="550"/>
      <c r="B310" s="550"/>
      <c r="D310" s="548"/>
      <c r="E310" s="548"/>
      <c r="F310" s="548"/>
    </row>
    <row r="311" spans="1:6" hidden="1">
      <c r="A311" s="550"/>
      <c r="B311" s="550"/>
      <c r="D311" s="548"/>
      <c r="E311" s="548"/>
      <c r="F311" s="548"/>
    </row>
    <row r="312" spans="1:6" hidden="1">
      <c r="A312" s="550"/>
      <c r="B312" s="550"/>
      <c r="D312" s="548"/>
      <c r="E312" s="548"/>
      <c r="F312" s="548"/>
    </row>
    <row r="313" spans="1:6" hidden="1">
      <c r="A313" s="550"/>
      <c r="B313" s="550"/>
      <c r="D313" s="548"/>
      <c r="E313" s="548"/>
      <c r="F313" s="548"/>
    </row>
    <row r="314" spans="1:6" hidden="1">
      <c r="A314" s="550"/>
      <c r="B314" s="550"/>
      <c r="D314" s="548"/>
      <c r="E314" s="548"/>
      <c r="F314" s="548"/>
    </row>
    <row r="315" spans="1:6" hidden="1">
      <c r="A315" s="550"/>
      <c r="B315" s="550"/>
    </row>
    <row r="316" spans="1:6" hidden="1">
      <c r="A316" s="550"/>
      <c r="B316" s="550"/>
    </row>
    <row r="317" spans="1:6" hidden="1">
      <c r="A317" s="550"/>
      <c r="B317" s="550"/>
    </row>
    <row r="318" spans="1:6" hidden="1">
      <c r="A318" s="550"/>
      <c r="B318" s="550"/>
    </row>
    <row r="319" spans="1:6" hidden="1">
      <c r="A319" s="550"/>
      <c r="B319" s="550"/>
    </row>
    <row r="320" spans="1:6" hidden="1">
      <c r="A320" s="550"/>
      <c r="B320" s="550"/>
    </row>
    <row r="321" spans="1:2" hidden="1">
      <c r="A321" s="550"/>
      <c r="B321" s="550"/>
    </row>
    <row r="322" spans="1:2" hidden="1">
      <c r="A322" s="550"/>
      <c r="B322" s="550"/>
    </row>
    <row r="323" spans="1:2" hidden="1">
      <c r="A323" s="550"/>
      <c r="B323" s="550"/>
    </row>
    <row r="324" spans="1:2" hidden="1">
      <c r="A324" s="550"/>
      <c r="B324" s="550"/>
    </row>
    <row r="325" spans="1:2" hidden="1">
      <c r="A325" s="550"/>
      <c r="B325" s="550"/>
    </row>
    <row r="326" spans="1:2" hidden="1">
      <c r="A326" s="550"/>
      <c r="B326" s="550"/>
    </row>
    <row r="327" spans="1:2" hidden="1">
      <c r="A327" s="550"/>
      <c r="B327" s="550"/>
    </row>
    <row r="328" spans="1:2" hidden="1">
      <c r="A328" s="550"/>
      <c r="B328" s="550"/>
    </row>
    <row r="329" spans="1:2" hidden="1">
      <c r="A329" s="550"/>
      <c r="B329" s="550"/>
    </row>
    <row r="330" spans="1:2" hidden="1">
      <c r="A330" s="550"/>
      <c r="B330" s="550"/>
    </row>
    <row r="331" spans="1:2" hidden="1">
      <c r="A331" s="550"/>
      <c r="B331" s="550"/>
    </row>
    <row r="332" spans="1:2" hidden="1">
      <c r="A332" s="550"/>
      <c r="B332" s="550"/>
    </row>
    <row r="333" spans="1:2" hidden="1">
      <c r="A333" s="550"/>
      <c r="B333" s="550"/>
    </row>
    <row r="334" spans="1:2" hidden="1">
      <c r="A334" s="550"/>
      <c r="B334" s="550"/>
    </row>
    <row r="335" spans="1:2" hidden="1">
      <c r="A335" s="550"/>
      <c r="B335" s="550"/>
    </row>
    <row r="336" spans="1:2" hidden="1">
      <c r="A336" s="550"/>
      <c r="B336" s="550"/>
    </row>
    <row r="337" spans="1:2" hidden="1">
      <c r="A337" s="550"/>
      <c r="B337" s="550"/>
    </row>
    <row r="338" spans="1:2" hidden="1">
      <c r="A338" s="550"/>
      <c r="B338" s="550"/>
    </row>
    <row r="339" spans="1:2" hidden="1">
      <c r="A339" s="550"/>
      <c r="B339" s="550"/>
    </row>
    <row r="340" spans="1:2" hidden="1">
      <c r="A340" s="550"/>
      <c r="B340" s="550"/>
    </row>
    <row r="341" spans="1:2" hidden="1">
      <c r="A341" s="550"/>
      <c r="B341" s="550"/>
    </row>
    <row r="342" spans="1:2" hidden="1">
      <c r="A342" s="550"/>
      <c r="B342" s="550"/>
    </row>
    <row r="343" spans="1:2" hidden="1">
      <c r="A343" s="550"/>
      <c r="B343" s="550"/>
    </row>
    <row r="344" spans="1:2" hidden="1">
      <c r="A344" s="550"/>
      <c r="B344" s="550"/>
    </row>
    <row r="345" spans="1:2" hidden="1">
      <c r="A345" s="550"/>
      <c r="B345" s="550"/>
    </row>
    <row r="346" spans="1:2" hidden="1">
      <c r="A346" s="550"/>
      <c r="B346" s="550"/>
    </row>
    <row r="347" spans="1:2" hidden="1">
      <c r="A347" s="550"/>
      <c r="B347" s="550"/>
    </row>
    <row r="348" spans="1:2" hidden="1">
      <c r="A348" s="550"/>
      <c r="B348" s="550"/>
    </row>
    <row r="349" spans="1:2" hidden="1">
      <c r="A349" s="550"/>
      <c r="B349" s="550"/>
    </row>
    <row r="350" spans="1:2" hidden="1">
      <c r="A350" s="550"/>
      <c r="B350" s="550"/>
    </row>
    <row r="351" spans="1:2" hidden="1">
      <c r="A351" s="550"/>
      <c r="B351" s="550"/>
    </row>
    <row r="352" spans="1:2" hidden="1">
      <c r="A352" s="550"/>
      <c r="B352" s="550"/>
    </row>
    <row r="353" spans="1:2" hidden="1">
      <c r="A353" s="550"/>
      <c r="B353" s="550"/>
    </row>
    <row r="354" spans="1:2" hidden="1">
      <c r="A354" s="550"/>
      <c r="B354" s="550"/>
    </row>
    <row r="355" spans="1:2" hidden="1">
      <c r="A355" s="550"/>
      <c r="B355" s="550"/>
    </row>
    <row r="356" spans="1:2" hidden="1">
      <c r="A356" s="550"/>
      <c r="B356" s="550"/>
    </row>
    <row r="357" spans="1:2" hidden="1">
      <c r="A357" s="550"/>
      <c r="B357" s="550"/>
    </row>
    <row r="358" spans="1:2" hidden="1">
      <c r="A358" s="550"/>
      <c r="B358" s="550"/>
    </row>
    <row r="359" spans="1:2" hidden="1">
      <c r="A359" s="550"/>
      <c r="B359" s="550"/>
    </row>
    <row r="360" spans="1:2" hidden="1">
      <c r="A360" s="550"/>
      <c r="B360" s="550"/>
    </row>
    <row r="361" spans="1:2" hidden="1">
      <c r="A361" s="550"/>
      <c r="B361" s="550"/>
    </row>
    <row r="362" spans="1:2" hidden="1">
      <c r="A362" s="550"/>
      <c r="B362" s="550"/>
    </row>
    <row r="363" spans="1:2" hidden="1">
      <c r="A363" s="550"/>
      <c r="B363" s="550"/>
    </row>
    <row r="364" spans="1:2" hidden="1">
      <c r="A364" s="550"/>
      <c r="B364" s="550"/>
    </row>
    <row r="365" spans="1:2" hidden="1">
      <c r="A365" s="550"/>
      <c r="B365" s="550"/>
    </row>
    <row r="366" spans="1:2" hidden="1">
      <c r="A366" s="550"/>
      <c r="B366" s="550"/>
    </row>
    <row r="367" spans="1:2" hidden="1">
      <c r="A367" s="550"/>
      <c r="B367" s="550"/>
    </row>
    <row r="368" spans="1:2" hidden="1">
      <c r="A368" s="550"/>
      <c r="B368" s="550"/>
    </row>
    <row r="369" spans="1:2" hidden="1">
      <c r="A369" s="550"/>
      <c r="B369" s="550"/>
    </row>
    <row r="370" spans="1:2" hidden="1">
      <c r="A370" s="550"/>
      <c r="B370" s="550"/>
    </row>
    <row r="371" spans="1:2" hidden="1">
      <c r="A371" s="550"/>
      <c r="B371" s="550"/>
    </row>
    <row r="372" spans="1:2" hidden="1">
      <c r="A372" s="550"/>
      <c r="B372" s="550"/>
    </row>
    <row r="373" spans="1:2" hidden="1">
      <c r="A373" s="550"/>
      <c r="B373" s="550"/>
    </row>
    <row r="374" spans="1:2" hidden="1">
      <c r="A374" s="550"/>
      <c r="B374" s="550"/>
    </row>
    <row r="375" spans="1:2" hidden="1">
      <c r="A375" s="550"/>
      <c r="B375" s="550"/>
    </row>
    <row r="376" spans="1:2" hidden="1">
      <c r="A376" s="550"/>
      <c r="B376" s="550"/>
    </row>
    <row r="377" spans="1:2" hidden="1">
      <c r="A377" s="550"/>
      <c r="B377" s="550"/>
    </row>
    <row r="378" spans="1:2" hidden="1">
      <c r="A378" s="550"/>
      <c r="B378" s="550"/>
    </row>
    <row r="379" spans="1:2" hidden="1">
      <c r="A379" s="550"/>
      <c r="B379" s="550"/>
    </row>
    <row r="380" spans="1:2" hidden="1">
      <c r="A380" s="550"/>
      <c r="B380" s="550"/>
    </row>
    <row r="381" spans="1:2" hidden="1">
      <c r="A381" s="550"/>
      <c r="B381" s="550"/>
    </row>
    <row r="382" spans="1:2" hidden="1">
      <c r="A382" s="550"/>
      <c r="B382" s="550"/>
    </row>
    <row r="383" spans="1:2" hidden="1">
      <c r="A383" s="550"/>
      <c r="B383" s="550"/>
    </row>
    <row r="384" spans="1:2" hidden="1">
      <c r="A384" s="550"/>
      <c r="B384" s="550"/>
    </row>
    <row r="385" spans="1:2" hidden="1">
      <c r="A385" s="550"/>
      <c r="B385" s="550"/>
    </row>
    <row r="386" spans="1:2" hidden="1">
      <c r="A386" s="550"/>
      <c r="B386" s="550"/>
    </row>
    <row r="387" spans="1:2" hidden="1">
      <c r="A387" s="550"/>
      <c r="B387" s="550"/>
    </row>
    <row r="388" spans="1:2" hidden="1">
      <c r="A388" s="550"/>
      <c r="B388" s="550"/>
    </row>
    <row r="389" spans="1:2" hidden="1">
      <c r="A389" s="550"/>
      <c r="B389" s="550"/>
    </row>
    <row r="390" spans="1:2" hidden="1">
      <c r="A390" s="550"/>
      <c r="B390" s="550"/>
    </row>
    <row r="391" spans="1:2" hidden="1">
      <c r="A391" s="550"/>
      <c r="B391" s="550"/>
    </row>
    <row r="392" spans="1:2" hidden="1">
      <c r="A392" s="550"/>
      <c r="B392" s="550"/>
    </row>
    <row r="393" spans="1:2" hidden="1">
      <c r="A393" s="550"/>
      <c r="B393" s="550"/>
    </row>
    <row r="394" spans="1:2" hidden="1">
      <c r="A394" s="550"/>
      <c r="B394" s="550"/>
    </row>
    <row r="395" spans="1:2" hidden="1">
      <c r="A395" s="550"/>
      <c r="B395" s="550"/>
    </row>
    <row r="396" spans="1:2" hidden="1">
      <c r="A396" s="550"/>
      <c r="B396" s="550"/>
    </row>
    <row r="397" spans="1:2" hidden="1">
      <c r="A397" s="550"/>
      <c r="B397" s="550"/>
    </row>
    <row r="398" spans="1:2" hidden="1">
      <c r="A398" s="550"/>
      <c r="B398" s="550"/>
    </row>
    <row r="399" spans="1:2" hidden="1">
      <c r="A399" s="550"/>
      <c r="B399" s="550"/>
    </row>
    <row r="400" spans="1:2" hidden="1">
      <c r="A400" s="550"/>
      <c r="B400" s="550"/>
    </row>
    <row r="401" spans="1:2" hidden="1">
      <c r="A401" s="550"/>
      <c r="B401" s="550"/>
    </row>
    <row r="402" spans="1:2" hidden="1">
      <c r="A402" s="550"/>
      <c r="B402" s="550"/>
    </row>
    <row r="403" spans="1:2" hidden="1">
      <c r="A403" s="550"/>
      <c r="B403" s="550"/>
    </row>
    <row r="404" spans="1:2" hidden="1">
      <c r="A404" s="550"/>
      <c r="B404" s="550"/>
    </row>
    <row r="405" spans="1:2" hidden="1">
      <c r="A405" s="550"/>
      <c r="B405" s="550"/>
    </row>
    <row r="406" spans="1:2" hidden="1">
      <c r="A406" s="550"/>
      <c r="B406" s="550"/>
    </row>
    <row r="407" spans="1:2" hidden="1">
      <c r="A407" s="550"/>
      <c r="B407" s="550"/>
    </row>
    <row r="408" spans="1:2" hidden="1">
      <c r="A408" s="550"/>
      <c r="B408" s="550"/>
    </row>
    <row r="409" spans="1:2" hidden="1">
      <c r="A409" s="550"/>
      <c r="B409" s="550"/>
    </row>
    <row r="410" spans="1:2" hidden="1">
      <c r="A410" s="550"/>
      <c r="B410" s="550"/>
    </row>
    <row r="411" spans="1:2" hidden="1">
      <c r="A411" s="550"/>
      <c r="B411" s="550"/>
    </row>
    <row r="412" spans="1:2" hidden="1">
      <c r="A412" s="550"/>
      <c r="B412" s="550"/>
    </row>
    <row r="413" spans="1:2" hidden="1">
      <c r="A413" s="550"/>
      <c r="B413" s="550"/>
    </row>
    <row r="414" spans="1:2" hidden="1">
      <c r="A414" s="550"/>
      <c r="B414" s="550"/>
    </row>
    <row r="415" spans="1:2" hidden="1">
      <c r="A415" s="550"/>
      <c r="B415" s="550"/>
    </row>
    <row r="416" spans="1:2" hidden="1">
      <c r="A416" s="550"/>
      <c r="B416" s="550"/>
    </row>
    <row r="417" spans="1:2" hidden="1">
      <c r="A417" s="550"/>
      <c r="B417" s="550"/>
    </row>
    <row r="418" spans="1:2" hidden="1">
      <c r="A418" s="550"/>
      <c r="B418" s="550"/>
    </row>
    <row r="419" spans="1:2" hidden="1">
      <c r="A419" s="550"/>
      <c r="B419" s="550"/>
    </row>
    <row r="420" spans="1:2" hidden="1">
      <c r="A420" s="550"/>
      <c r="B420" s="550"/>
    </row>
    <row r="421" spans="1:2" hidden="1">
      <c r="A421" s="550"/>
      <c r="B421" s="550"/>
    </row>
    <row r="422" spans="1:2" hidden="1">
      <c r="A422" s="550"/>
      <c r="B422" s="550"/>
    </row>
    <row r="423" spans="1:2" hidden="1">
      <c r="A423" s="550"/>
      <c r="B423" s="550"/>
    </row>
    <row r="424" spans="1:2" hidden="1">
      <c r="A424" s="550"/>
      <c r="B424" s="550"/>
    </row>
    <row r="425" spans="1:2" hidden="1">
      <c r="A425" s="550"/>
      <c r="B425" s="550"/>
    </row>
    <row r="426" spans="1:2" hidden="1">
      <c r="A426" s="550"/>
      <c r="B426" s="550"/>
    </row>
    <row r="427" spans="1:2" hidden="1">
      <c r="A427" s="550"/>
      <c r="B427" s="550"/>
    </row>
    <row r="428" spans="1:2" hidden="1">
      <c r="A428" s="550"/>
      <c r="B428" s="550"/>
    </row>
    <row r="429" spans="1:2" hidden="1">
      <c r="A429" s="550"/>
      <c r="B429" s="550"/>
    </row>
    <row r="430" spans="1:2" hidden="1">
      <c r="A430" s="550"/>
      <c r="B430" s="550"/>
    </row>
    <row r="431" spans="1:2" hidden="1">
      <c r="A431" s="550"/>
      <c r="B431" s="550"/>
    </row>
    <row r="432" spans="1:2" hidden="1">
      <c r="A432" s="550"/>
      <c r="B432" s="550"/>
    </row>
    <row r="433" spans="1:2" hidden="1">
      <c r="A433" s="550"/>
      <c r="B433" s="550"/>
    </row>
    <row r="434" spans="1:2" hidden="1">
      <c r="A434" s="550"/>
      <c r="B434" s="550"/>
    </row>
    <row r="435" spans="1:2" hidden="1">
      <c r="A435" s="550"/>
      <c r="B435" s="550"/>
    </row>
    <row r="436" spans="1:2" hidden="1">
      <c r="A436" s="550"/>
      <c r="B436" s="550"/>
    </row>
    <row r="437" spans="1:2" hidden="1">
      <c r="A437" s="550"/>
      <c r="B437" s="550"/>
    </row>
    <row r="438" spans="1:2" hidden="1">
      <c r="A438" s="550"/>
      <c r="B438" s="550"/>
    </row>
    <row r="439" spans="1:2" hidden="1">
      <c r="A439" s="550"/>
      <c r="B439" s="550"/>
    </row>
    <row r="440" spans="1:2" hidden="1">
      <c r="A440" s="550"/>
      <c r="B440" s="550"/>
    </row>
    <row r="441" spans="1:2" hidden="1">
      <c r="A441" s="550"/>
      <c r="B441" s="550"/>
    </row>
    <row r="442" spans="1:2" hidden="1">
      <c r="A442" s="550"/>
      <c r="B442" s="550"/>
    </row>
    <row r="443" spans="1:2" hidden="1">
      <c r="A443" s="550"/>
      <c r="B443" s="550"/>
    </row>
    <row r="444" spans="1:2" hidden="1">
      <c r="A444" s="550"/>
      <c r="B444" s="550"/>
    </row>
    <row r="445" spans="1:2" hidden="1">
      <c r="A445" s="550"/>
      <c r="B445" s="550"/>
    </row>
    <row r="446" spans="1:2" hidden="1">
      <c r="A446" s="550"/>
      <c r="B446" s="550"/>
    </row>
    <row r="447" spans="1:2" hidden="1">
      <c r="A447" s="550"/>
      <c r="B447" s="550"/>
    </row>
    <row r="448" spans="1:2" hidden="1">
      <c r="A448" s="550"/>
      <c r="B448" s="550"/>
    </row>
    <row r="449" spans="1:2" hidden="1">
      <c r="A449" s="550"/>
      <c r="B449" s="550"/>
    </row>
    <row r="450" spans="1:2" hidden="1">
      <c r="A450" s="550"/>
      <c r="B450" s="550"/>
    </row>
    <row r="451" spans="1:2" hidden="1">
      <c r="A451" s="550"/>
      <c r="B451" s="550"/>
    </row>
    <row r="452" spans="1:2" hidden="1">
      <c r="A452" s="550"/>
      <c r="B452" s="550"/>
    </row>
    <row r="453" spans="1:2" hidden="1">
      <c r="A453" s="550"/>
      <c r="B453" s="550"/>
    </row>
    <row r="454" spans="1:2" hidden="1">
      <c r="A454" s="550"/>
      <c r="B454" s="550"/>
    </row>
    <row r="455" spans="1:2" hidden="1">
      <c r="A455" s="550"/>
      <c r="B455" s="550"/>
    </row>
    <row r="456" spans="1:2" hidden="1">
      <c r="A456" s="550"/>
      <c r="B456" s="550"/>
    </row>
    <row r="457" spans="1:2" hidden="1">
      <c r="A457" s="550"/>
      <c r="B457" s="550"/>
    </row>
    <row r="458" spans="1:2" hidden="1">
      <c r="A458" s="550"/>
      <c r="B458" s="550"/>
    </row>
    <row r="459" spans="1:2" hidden="1">
      <c r="A459" s="550"/>
      <c r="B459" s="550"/>
    </row>
    <row r="460" spans="1:2" hidden="1">
      <c r="A460" s="550"/>
      <c r="B460" s="550"/>
    </row>
    <row r="461" spans="1:2" hidden="1">
      <c r="A461" s="550"/>
      <c r="B461" s="550"/>
    </row>
    <row r="462" spans="1:2" hidden="1">
      <c r="A462" s="550"/>
      <c r="B462" s="550"/>
    </row>
    <row r="463" spans="1:2" hidden="1">
      <c r="A463" s="550"/>
      <c r="B463" s="550"/>
    </row>
    <row r="464" spans="1:2" hidden="1">
      <c r="A464" s="550"/>
      <c r="B464" s="550"/>
    </row>
    <row r="465" spans="1:2" hidden="1">
      <c r="A465" s="550"/>
      <c r="B465" s="550"/>
    </row>
    <row r="466" spans="1:2" hidden="1">
      <c r="A466" s="550"/>
      <c r="B466" s="550"/>
    </row>
    <row r="467" spans="1:2" hidden="1">
      <c r="A467" s="550"/>
      <c r="B467" s="550"/>
    </row>
    <row r="468" spans="1:2" hidden="1">
      <c r="A468" s="550"/>
      <c r="B468" s="550"/>
    </row>
    <row r="469" spans="1:2" hidden="1">
      <c r="A469" s="550"/>
      <c r="B469" s="550"/>
    </row>
    <row r="470" spans="1:2" hidden="1">
      <c r="A470" s="550"/>
      <c r="B470" s="550"/>
    </row>
    <row r="471" spans="1:2" hidden="1">
      <c r="A471" s="550"/>
      <c r="B471" s="550"/>
    </row>
    <row r="472" spans="1:2" hidden="1">
      <c r="A472" s="550"/>
      <c r="B472" s="550"/>
    </row>
    <row r="473" spans="1:2" hidden="1">
      <c r="A473" s="550"/>
      <c r="B473" s="550"/>
    </row>
    <row r="474" spans="1:2" hidden="1">
      <c r="A474" s="550"/>
      <c r="B474" s="550"/>
    </row>
    <row r="475" spans="1:2" hidden="1">
      <c r="A475" s="550"/>
      <c r="B475" s="550"/>
    </row>
    <row r="476" spans="1:2" hidden="1">
      <c r="A476" s="550"/>
      <c r="B476" s="550"/>
    </row>
    <row r="477" spans="1:2" hidden="1">
      <c r="A477" s="550"/>
      <c r="B477" s="550"/>
    </row>
    <row r="478" spans="1:2" hidden="1">
      <c r="A478" s="550"/>
      <c r="B478" s="550"/>
    </row>
    <row r="479" spans="1:2" hidden="1">
      <c r="A479" s="550"/>
      <c r="B479" s="550"/>
    </row>
    <row r="480" spans="1:2" hidden="1">
      <c r="A480" s="550"/>
      <c r="B480" s="550"/>
    </row>
    <row r="481" spans="1:2" hidden="1">
      <c r="A481" s="550"/>
      <c r="B481" s="550"/>
    </row>
    <row r="482" spans="1:2" hidden="1">
      <c r="A482" s="550"/>
      <c r="B482" s="550"/>
    </row>
    <row r="483" spans="1:2" hidden="1">
      <c r="A483" s="550"/>
      <c r="B483" s="550"/>
    </row>
    <row r="484" spans="1:2" hidden="1">
      <c r="A484" s="550"/>
      <c r="B484" s="550"/>
    </row>
    <row r="485" spans="1:2" hidden="1">
      <c r="A485" s="550"/>
      <c r="B485" s="550"/>
    </row>
    <row r="486" spans="1:2" hidden="1">
      <c r="A486" s="550"/>
      <c r="B486" s="550"/>
    </row>
    <row r="487" spans="1:2" hidden="1">
      <c r="A487" s="550"/>
      <c r="B487" s="550"/>
    </row>
    <row r="488" spans="1:2" hidden="1">
      <c r="A488" s="550"/>
      <c r="B488" s="550"/>
    </row>
    <row r="489" spans="1:2" hidden="1">
      <c r="A489" s="550"/>
      <c r="B489" s="550"/>
    </row>
    <row r="490" spans="1:2" hidden="1">
      <c r="A490" s="550"/>
      <c r="B490" s="550"/>
    </row>
    <row r="491" spans="1:2" hidden="1">
      <c r="A491" s="550"/>
      <c r="B491" s="550"/>
    </row>
    <row r="492" spans="1:2" hidden="1">
      <c r="A492" s="550"/>
      <c r="B492" s="550"/>
    </row>
    <row r="493" spans="1:2" hidden="1">
      <c r="A493" s="550"/>
      <c r="B493" s="550"/>
    </row>
    <row r="494" spans="1:2" hidden="1">
      <c r="A494" s="550"/>
      <c r="B494" s="550"/>
    </row>
    <row r="495" spans="1:2" hidden="1">
      <c r="A495" s="550"/>
      <c r="B495" s="550"/>
    </row>
    <row r="496" spans="1:2" hidden="1">
      <c r="A496" s="550"/>
      <c r="B496" s="550"/>
    </row>
    <row r="497" spans="1:2" hidden="1">
      <c r="A497" s="550"/>
      <c r="B497" s="550"/>
    </row>
    <row r="498" spans="1:2" hidden="1">
      <c r="A498" s="550"/>
      <c r="B498" s="550"/>
    </row>
    <row r="499" spans="1:2" hidden="1">
      <c r="A499" s="550"/>
      <c r="B499" s="550"/>
    </row>
    <row r="500" spans="1:2" hidden="1">
      <c r="A500" s="550"/>
      <c r="B500" s="550"/>
    </row>
    <row r="501" spans="1:2" hidden="1">
      <c r="A501" s="550"/>
      <c r="B501" s="550"/>
    </row>
    <row r="502" spans="1:2" hidden="1">
      <c r="A502" s="550"/>
      <c r="B502" s="550"/>
    </row>
    <row r="503" spans="1:2" hidden="1">
      <c r="A503" s="550"/>
      <c r="B503" s="550"/>
    </row>
    <row r="504" spans="1:2" hidden="1">
      <c r="A504" s="550"/>
      <c r="B504" s="550"/>
    </row>
    <row r="505" spans="1:2" hidden="1">
      <c r="A505" s="550"/>
      <c r="B505" s="550"/>
    </row>
    <row r="506" spans="1:2" hidden="1">
      <c r="A506" s="550"/>
      <c r="B506" s="550"/>
    </row>
    <row r="507" spans="1:2" hidden="1">
      <c r="A507" s="550"/>
      <c r="B507" s="550"/>
    </row>
    <row r="508" spans="1:2" hidden="1">
      <c r="A508" s="550"/>
      <c r="B508" s="550"/>
    </row>
    <row r="509" spans="1:2" hidden="1">
      <c r="A509" s="550"/>
      <c r="B509" s="550"/>
    </row>
    <row r="510" spans="1:2" hidden="1">
      <c r="A510" s="550"/>
      <c r="B510" s="550"/>
    </row>
    <row r="511" spans="1:2" hidden="1">
      <c r="A511" s="550"/>
      <c r="B511" s="550"/>
    </row>
    <row r="512" spans="1:2" hidden="1">
      <c r="A512" s="550"/>
      <c r="B512" s="550"/>
    </row>
    <row r="513" spans="1:2" hidden="1">
      <c r="A513" s="550"/>
      <c r="B513" s="550"/>
    </row>
    <row r="514" spans="1:2" hidden="1">
      <c r="A514" s="550"/>
      <c r="B514" s="550"/>
    </row>
    <row r="515" spans="1:2" hidden="1">
      <c r="A515" s="550"/>
      <c r="B515" s="550"/>
    </row>
    <row r="516" spans="1:2" hidden="1">
      <c r="A516" s="550"/>
      <c r="B516" s="550"/>
    </row>
    <row r="517" spans="1:2" hidden="1">
      <c r="A517" s="550"/>
      <c r="B517" s="550"/>
    </row>
    <row r="518" spans="1:2" hidden="1">
      <c r="A518" s="550"/>
      <c r="B518" s="550"/>
    </row>
    <row r="519" spans="1:2" hidden="1">
      <c r="A519" s="550"/>
      <c r="B519" s="550"/>
    </row>
    <row r="520" spans="1:2" hidden="1">
      <c r="A520" s="550"/>
      <c r="B520" s="550"/>
    </row>
    <row r="521" spans="1:2" hidden="1">
      <c r="A521" s="550"/>
      <c r="B521" s="550"/>
    </row>
    <row r="522" spans="1:2" hidden="1">
      <c r="A522" s="550"/>
      <c r="B522" s="550"/>
    </row>
    <row r="523" spans="1:2" hidden="1">
      <c r="A523" s="550"/>
      <c r="B523" s="550"/>
    </row>
    <row r="524" spans="1:2" hidden="1">
      <c r="A524" s="550"/>
      <c r="B524" s="550"/>
    </row>
    <row r="525" spans="1:2" hidden="1">
      <c r="A525" s="550"/>
      <c r="B525" s="550"/>
    </row>
    <row r="526" spans="1:2" hidden="1">
      <c r="A526" s="550"/>
      <c r="B526" s="550"/>
    </row>
    <row r="527" spans="1:2" hidden="1">
      <c r="A527" s="550"/>
      <c r="B527" s="550"/>
    </row>
    <row r="528" spans="1:2" hidden="1">
      <c r="A528" s="550"/>
      <c r="B528" s="550"/>
    </row>
    <row r="529" spans="1:2" hidden="1">
      <c r="A529" s="550"/>
      <c r="B529" s="550"/>
    </row>
    <row r="530" spans="1:2" hidden="1">
      <c r="A530" s="550"/>
      <c r="B530" s="550"/>
    </row>
    <row r="531" spans="1:2" hidden="1">
      <c r="A531" s="550"/>
      <c r="B531" s="550"/>
    </row>
    <row r="532" spans="1:2" hidden="1">
      <c r="A532" s="550"/>
      <c r="B532" s="550"/>
    </row>
    <row r="533" spans="1:2" hidden="1">
      <c r="A533" s="550"/>
      <c r="B533" s="550"/>
    </row>
    <row r="534" spans="1:2" hidden="1">
      <c r="A534" s="550"/>
      <c r="B534" s="550"/>
    </row>
    <row r="535" spans="1:2" hidden="1">
      <c r="A535" s="550"/>
      <c r="B535" s="550"/>
    </row>
    <row r="536" spans="1:2" hidden="1">
      <c r="A536" s="550"/>
      <c r="B536" s="550"/>
    </row>
    <row r="537" spans="1:2" hidden="1">
      <c r="A537" s="550"/>
      <c r="B537" s="550"/>
    </row>
    <row r="538" spans="1:2" hidden="1">
      <c r="A538" s="550"/>
      <c r="B538" s="550"/>
    </row>
    <row r="539" spans="1:2" hidden="1">
      <c r="A539" s="550"/>
      <c r="B539" s="550"/>
    </row>
    <row r="540" spans="1:2" hidden="1">
      <c r="A540" s="550"/>
      <c r="B540" s="550"/>
    </row>
    <row r="541" spans="1:2" hidden="1">
      <c r="A541" s="550"/>
      <c r="B541" s="550"/>
    </row>
    <row r="542" spans="1:2" hidden="1">
      <c r="A542" s="550"/>
      <c r="B542" s="550"/>
    </row>
    <row r="543" spans="1:2" hidden="1">
      <c r="A543" s="550"/>
      <c r="B543" s="550"/>
    </row>
    <row r="544" spans="1:2" hidden="1">
      <c r="A544" s="550"/>
      <c r="B544" s="550"/>
    </row>
    <row r="545" spans="1:2" hidden="1">
      <c r="A545" s="550"/>
      <c r="B545" s="550"/>
    </row>
    <row r="546" spans="1:2" hidden="1">
      <c r="A546" s="550"/>
      <c r="B546" s="550"/>
    </row>
    <row r="547" spans="1:2" hidden="1">
      <c r="A547" s="550"/>
      <c r="B547" s="550"/>
    </row>
    <row r="548" spans="1:2" hidden="1">
      <c r="A548" s="550"/>
      <c r="B548" s="550"/>
    </row>
    <row r="549" spans="1:2" hidden="1">
      <c r="A549" s="550"/>
      <c r="B549" s="550"/>
    </row>
    <row r="550" spans="1:2" hidden="1">
      <c r="A550" s="550"/>
      <c r="B550" s="550"/>
    </row>
    <row r="551" spans="1:2" hidden="1">
      <c r="A551" s="550"/>
      <c r="B551" s="550"/>
    </row>
    <row r="552" spans="1:2" hidden="1">
      <c r="A552" s="550"/>
      <c r="B552" s="550"/>
    </row>
    <row r="553" spans="1:2" hidden="1">
      <c r="A553" s="550"/>
      <c r="B553" s="550"/>
    </row>
    <row r="554" spans="1:2" hidden="1">
      <c r="A554" s="550"/>
      <c r="B554" s="550"/>
    </row>
    <row r="555" spans="1:2" hidden="1">
      <c r="A555" s="550"/>
      <c r="B555" s="550"/>
    </row>
    <row r="556" spans="1:2" hidden="1">
      <c r="A556" s="550"/>
      <c r="B556" s="550"/>
    </row>
    <row r="557" spans="1:2" hidden="1">
      <c r="A557" s="550"/>
      <c r="B557" s="550"/>
    </row>
    <row r="558" spans="1:2" hidden="1">
      <c r="A558" s="550"/>
      <c r="B558" s="550"/>
    </row>
    <row r="559" spans="1:2" hidden="1">
      <c r="A559" s="550"/>
      <c r="B559" s="550"/>
    </row>
    <row r="560" spans="1:2" hidden="1">
      <c r="A560" s="550"/>
      <c r="B560" s="550"/>
    </row>
    <row r="561" spans="1:2" hidden="1">
      <c r="A561" s="550"/>
      <c r="B561" s="550"/>
    </row>
    <row r="562" spans="1:2" hidden="1">
      <c r="A562" s="550"/>
      <c r="B562" s="550"/>
    </row>
    <row r="563" spans="1:2" hidden="1">
      <c r="A563" s="550"/>
      <c r="B563" s="550"/>
    </row>
    <row r="564" spans="1:2" hidden="1">
      <c r="A564" s="550"/>
      <c r="B564" s="550"/>
    </row>
    <row r="565" spans="1:2" hidden="1">
      <c r="A565" s="550"/>
      <c r="B565" s="550"/>
    </row>
    <row r="566" spans="1:2" hidden="1">
      <c r="A566" s="550"/>
      <c r="B566" s="550"/>
    </row>
    <row r="567" spans="1:2" hidden="1">
      <c r="A567" s="550"/>
      <c r="B567" s="550"/>
    </row>
    <row r="568" spans="1:2" hidden="1">
      <c r="A568" s="550"/>
      <c r="B568" s="550"/>
    </row>
    <row r="569" spans="1:2" hidden="1">
      <c r="A569" s="550"/>
      <c r="B569" s="550"/>
    </row>
    <row r="570" spans="1:2" hidden="1">
      <c r="A570" s="550"/>
      <c r="B570" s="550"/>
    </row>
    <row r="571" spans="1:2" hidden="1">
      <c r="A571" s="550"/>
      <c r="B571" s="550"/>
    </row>
    <row r="572" spans="1:2" hidden="1">
      <c r="A572" s="550"/>
      <c r="B572" s="550"/>
    </row>
    <row r="573" spans="1:2" hidden="1">
      <c r="A573" s="550"/>
      <c r="B573" s="550"/>
    </row>
    <row r="574" spans="1:2" hidden="1">
      <c r="A574" s="550"/>
      <c r="B574" s="550"/>
    </row>
    <row r="575" spans="1:2" hidden="1">
      <c r="A575" s="550"/>
      <c r="B575" s="550"/>
    </row>
    <row r="576" spans="1:2" hidden="1">
      <c r="A576" s="550"/>
      <c r="B576" s="550"/>
    </row>
    <row r="577" spans="1:2" hidden="1">
      <c r="A577" s="550"/>
      <c r="B577" s="550"/>
    </row>
    <row r="578" spans="1:2" hidden="1">
      <c r="A578" s="550"/>
      <c r="B578" s="550"/>
    </row>
    <row r="579" spans="1:2" hidden="1">
      <c r="A579" s="550"/>
      <c r="B579" s="550"/>
    </row>
    <row r="580" spans="1:2" hidden="1">
      <c r="A580" s="550"/>
      <c r="B580" s="550"/>
    </row>
    <row r="581" spans="1:2" hidden="1">
      <c r="A581" s="550"/>
      <c r="B581" s="550"/>
    </row>
    <row r="582" spans="1:2" hidden="1">
      <c r="A582" s="550"/>
      <c r="B582" s="550"/>
    </row>
    <row r="583" spans="1:2" hidden="1">
      <c r="A583" s="550"/>
      <c r="B583" s="550"/>
    </row>
    <row r="584" spans="1:2" hidden="1">
      <c r="A584" s="550"/>
      <c r="B584" s="550"/>
    </row>
    <row r="585" spans="1:2" hidden="1">
      <c r="A585" s="550"/>
      <c r="B585" s="550"/>
    </row>
    <row r="586" spans="1:2" hidden="1">
      <c r="A586" s="550"/>
      <c r="B586" s="550"/>
    </row>
    <row r="587" spans="1:2" hidden="1">
      <c r="A587" s="550"/>
      <c r="B587" s="550"/>
    </row>
    <row r="588" spans="1:2" hidden="1">
      <c r="A588" s="550"/>
      <c r="B588" s="550"/>
    </row>
    <row r="589" spans="1:2" hidden="1">
      <c r="A589" s="550"/>
      <c r="B589" s="550"/>
    </row>
    <row r="590" spans="1:2" hidden="1">
      <c r="A590" s="550"/>
      <c r="B590" s="550"/>
    </row>
    <row r="591" spans="1:2" hidden="1">
      <c r="A591" s="550"/>
      <c r="B591" s="550"/>
    </row>
    <row r="592" spans="1:2" hidden="1">
      <c r="A592" s="550"/>
      <c r="B592" s="550"/>
    </row>
    <row r="593" spans="1:2" hidden="1">
      <c r="A593" s="550"/>
      <c r="B593" s="550"/>
    </row>
    <row r="594" spans="1:2" hidden="1">
      <c r="A594" s="550"/>
      <c r="B594" s="550"/>
    </row>
    <row r="595" spans="1:2" hidden="1">
      <c r="A595" s="550"/>
      <c r="B595" s="550"/>
    </row>
    <row r="596" spans="1:2" hidden="1">
      <c r="A596" s="550"/>
      <c r="B596" s="550"/>
    </row>
    <row r="597" spans="1:2" hidden="1">
      <c r="A597" s="550"/>
      <c r="B597" s="550"/>
    </row>
    <row r="598" spans="1:2" hidden="1">
      <c r="A598" s="550"/>
      <c r="B598" s="550"/>
    </row>
    <row r="599" spans="1:2" hidden="1">
      <c r="A599" s="550"/>
      <c r="B599" s="550"/>
    </row>
    <row r="600" spans="1:2" hidden="1">
      <c r="A600" s="550"/>
      <c r="B600" s="550"/>
    </row>
    <row r="601" spans="1:2" hidden="1">
      <c r="A601" s="550"/>
      <c r="B601" s="550"/>
    </row>
    <row r="602" spans="1:2" hidden="1">
      <c r="A602" s="550"/>
      <c r="B602" s="550"/>
    </row>
    <row r="603" spans="1:2" hidden="1">
      <c r="A603" s="550"/>
      <c r="B603" s="550"/>
    </row>
    <row r="604" spans="1:2" hidden="1">
      <c r="A604" s="550"/>
      <c r="B604" s="550"/>
    </row>
    <row r="605" spans="1:2" hidden="1">
      <c r="A605" s="550"/>
      <c r="B605" s="550"/>
    </row>
    <row r="606" spans="1:2" hidden="1">
      <c r="A606" s="550"/>
      <c r="B606" s="550"/>
    </row>
    <row r="607" spans="1:2" hidden="1">
      <c r="A607" s="550"/>
      <c r="B607" s="550"/>
    </row>
    <row r="608" spans="1:2" hidden="1">
      <c r="A608" s="550"/>
      <c r="B608" s="550"/>
    </row>
    <row r="609" spans="1:2" hidden="1">
      <c r="A609" s="550"/>
      <c r="B609" s="550"/>
    </row>
    <row r="610" spans="1:2" hidden="1">
      <c r="A610" s="550"/>
      <c r="B610" s="550"/>
    </row>
    <row r="611" spans="1:2" hidden="1">
      <c r="A611" s="550"/>
      <c r="B611" s="550"/>
    </row>
    <row r="612" spans="1:2" hidden="1">
      <c r="A612" s="550"/>
      <c r="B612" s="550"/>
    </row>
    <row r="613" spans="1:2" hidden="1">
      <c r="A613" s="550"/>
      <c r="B613" s="550"/>
    </row>
    <row r="614" spans="1:2" hidden="1">
      <c r="A614" s="550"/>
      <c r="B614" s="550"/>
    </row>
    <row r="615" spans="1:2" hidden="1">
      <c r="A615" s="550"/>
      <c r="B615" s="550"/>
    </row>
    <row r="616" spans="1:2" hidden="1">
      <c r="A616" s="550"/>
      <c r="B616" s="550"/>
    </row>
    <row r="617" spans="1:2" hidden="1">
      <c r="A617" s="550"/>
      <c r="B617" s="550"/>
    </row>
    <row r="618" spans="1:2" hidden="1">
      <c r="A618" s="550"/>
      <c r="B618" s="550"/>
    </row>
    <row r="619" spans="1:2" hidden="1">
      <c r="A619" s="550"/>
      <c r="B619" s="550"/>
    </row>
    <row r="620" spans="1:2" hidden="1">
      <c r="A620" s="550"/>
      <c r="B620" s="550"/>
    </row>
    <row r="621" spans="1:2" hidden="1">
      <c r="A621" s="550"/>
      <c r="B621" s="550"/>
    </row>
    <row r="622" spans="1:2" hidden="1">
      <c r="A622" s="550"/>
      <c r="B622" s="550"/>
    </row>
    <row r="623" spans="1:2" hidden="1">
      <c r="A623" s="550"/>
      <c r="B623" s="550"/>
    </row>
    <row r="624" spans="1:2" hidden="1">
      <c r="A624" s="550"/>
      <c r="B624" s="550"/>
    </row>
    <row r="625" spans="1:2" hidden="1">
      <c r="A625" s="550"/>
      <c r="B625" s="550"/>
    </row>
    <row r="626" spans="1:2" hidden="1">
      <c r="A626" s="550"/>
      <c r="B626" s="550"/>
    </row>
    <row r="627" spans="1:2" hidden="1">
      <c r="A627" s="550"/>
      <c r="B627" s="550"/>
    </row>
    <row r="628" spans="1:2" hidden="1">
      <c r="A628" s="550"/>
      <c r="B628" s="550"/>
    </row>
    <row r="629" spans="1:2" hidden="1">
      <c r="A629" s="550"/>
      <c r="B629" s="550"/>
    </row>
    <row r="630" spans="1:2" hidden="1">
      <c r="A630" s="550"/>
      <c r="B630" s="550"/>
    </row>
    <row r="631" spans="1:2" hidden="1">
      <c r="A631" s="550"/>
      <c r="B631" s="550"/>
    </row>
    <row r="632" spans="1:2" hidden="1">
      <c r="A632" s="550"/>
      <c r="B632" s="550"/>
    </row>
    <row r="633" spans="1:2" hidden="1">
      <c r="A633" s="550"/>
      <c r="B633" s="550"/>
    </row>
    <row r="634" spans="1:2" hidden="1">
      <c r="A634" s="550"/>
      <c r="B634" s="550"/>
    </row>
    <row r="635" spans="1:2" hidden="1">
      <c r="A635" s="550"/>
      <c r="B635" s="550"/>
    </row>
    <row r="636" spans="1:2" hidden="1">
      <c r="A636" s="550"/>
      <c r="B636" s="550"/>
    </row>
    <row r="637" spans="1:2" hidden="1">
      <c r="A637" s="550"/>
      <c r="B637" s="550"/>
    </row>
    <row r="638" spans="1:2" hidden="1">
      <c r="A638" s="550"/>
      <c r="B638" s="550"/>
    </row>
    <row r="639" spans="1:2" hidden="1">
      <c r="A639" s="550"/>
      <c r="B639" s="550"/>
    </row>
    <row r="640" spans="1:2" hidden="1">
      <c r="A640" s="550"/>
      <c r="B640" s="550"/>
    </row>
    <row r="641" spans="1:2" hidden="1">
      <c r="A641" s="550"/>
      <c r="B641" s="550"/>
    </row>
    <row r="642" spans="1:2" hidden="1">
      <c r="A642" s="550"/>
      <c r="B642" s="550"/>
    </row>
    <row r="643" spans="1:2" hidden="1">
      <c r="A643" s="550"/>
      <c r="B643" s="550"/>
    </row>
    <row r="644" spans="1:2" hidden="1">
      <c r="A644" s="550"/>
      <c r="B644" s="550"/>
    </row>
    <row r="645" spans="1:2" hidden="1">
      <c r="A645" s="550"/>
      <c r="B645" s="550"/>
    </row>
    <row r="646" spans="1:2" hidden="1">
      <c r="A646" s="550"/>
      <c r="B646" s="550"/>
    </row>
    <row r="647" spans="1:2" hidden="1">
      <c r="A647" s="550"/>
      <c r="B647" s="550"/>
    </row>
    <row r="648" spans="1:2" hidden="1">
      <c r="A648" s="550"/>
      <c r="B648" s="550"/>
    </row>
    <row r="649" spans="1:2" hidden="1">
      <c r="A649" s="550"/>
      <c r="B649" s="550"/>
    </row>
    <row r="650" spans="1:2" hidden="1">
      <c r="A650" s="550"/>
      <c r="B650" s="550"/>
    </row>
    <row r="651" spans="1:2" hidden="1">
      <c r="A651" s="550"/>
      <c r="B651" s="550"/>
    </row>
    <row r="652" spans="1:2" hidden="1">
      <c r="A652" s="550"/>
      <c r="B652" s="550"/>
    </row>
    <row r="653" spans="1:2" hidden="1">
      <c r="A653" s="550"/>
      <c r="B653" s="550"/>
    </row>
    <row r="654" spans="1:2" hidden="1">
      <c r="A654" s="550"/>
      <c r="B654" s="550"/>
    </row>
    <row r="655" spans="1:2" hidden="1">
      <c r="A655" s="550"/>
      <c r="B655" s="550"/>
    </row>
    <row r="656" spans="1:2" hidden="1">
      <c r="A656" s="550"/>
      <c r="B656" s="550"/>
    </row>
    <row r="657" spans="1:2" hidden="1">
      <c r="A657" s="550"/>
      <c r="B657" s="550"/>
    </row>
    <row r="658" spans="1:2" hidden="1">
      <c r="A658" s="550"/>
      <c r="B658" s="550"/>
    </row>
    <row r="659" spans="1:2" hidden="1">
      <c r="A659" s="550"/>
      <c r="B659" s="550"/>
    </row>
    <row r="660" spans="1:2" hidden="1">
      <c r="A660" s="550"/>
      <c r="B660" s="550"/>
    </row>
    <row r="661" spans="1:2" hidden="1">
      <c r="A661" s="550"/>
      <c r="B661" s="550"/>
    </row>
    <row r="662" spans="1:2" hidden="1">
      <c r="A662" s="550"/>
      <c r="B662" s="550"/>
    </row>
    <row r="663" spans="1:2" hidden="1">
      <c r="A663" s="550"/>
      <c r="B663" s="550"/>
    </row>
    <row r="664" spans="1:2" hidden="1">
      <c r="A664" s="550"/>
      <c r="B664" s="550"/>
    </row>
    <row r="665" spans="1:2" hidden="1">
      <c r="A665" s="550"/>
      <c r="B665" s="550"/>
    </row>
    <row r="666" spans="1:2" hidden="1">
      <c r="A666" s="550"/>
      <c r="B666" s="550"/>
    </row>
    <row r="667" spans="1:2" hidden="1">
      <c r="A667" s="550"/>
      <c r="B667" s="550"/>
    </row>
    <row r="668" spans="1:2" hidden="1">
      <c r="A668" s="550"/>
      <c r="B668" s="550"/>
    </row>
    <row r="669" spans="1:2" hidden="1">
      <c r="A669" s="550"/>
      <c r="B669" s="550"/>
    </row>
    <row r="670" spans="1:2" hidden="1">
      <c r="A670" s="550"/>
      <c r="B670" s="550"/>
    </row>
    <row r="671" spans="1:2" hidden="1">
      <c r="A671" s="550"/>
      <c r="B671" s="550"/>
    </row>
    <row r="672" spans="1:2" hidden="1">
      <c r="A672" s="550"/>
      <c r="B672" s="550"/>
    </row>
    <row r="673" spans="1:2" hidden="1">
      <c r="A673" s="550"/>
      <c r="B673" s="550"/>
    </row>
    <row r="674" spans="1:2" hidden="1">
      <c r="A674" s="550"/>
      <c r="B674" s="550"/>
    </row>
    <row r="675" spans="1:2" hidden="1">
      <c r="A675" s="550"/>
      <c r="B675" s="550"/>
    </row>
    <row r="676" spans="1:2" hidden="1">
      <c r="A676" s="550"/>
      <c r="B676" s="550"/>
    </row>
    <row r="677" spans="1:2" hidden="1">
      <c r="A677" s="550"/>
      <c r="B677" s="550"/>
    </row>
    <row r="678" spans="1:2" hidden="1">
      <c r="A678" s="550"/>
      <c r="B678" s="550"/>
    </row>
    <row r="679" spans="1:2" hidden="1">
      <c r="A679" s="550"/>
      <c r="B679" s="550"/>
    </row>
    <row r="680" spans="1:2" hidden="1">
      <c r="A680" s="550"/>
      <c r="B680" s="550"/>
    </row>
    <row r="681" spans="1:2" hidden="1">
      <c r="A681" s="550"/>
      <c r="B681" s="550"/>
    </row>
    <row r="682" spans="1:2" hidden="1">
      <c r="A682" s="550"/>
      <c r="B682" s="550"/>
    </row>
    <row r="683" spans="1:2" hidden="1">
      <c r="A683" s="550"/>
      <c r="B683" s="550"/>
    </row>
    <row r="684" spans="1:2" hidden="1">
      <c r="A684" s="550"/>
      <c r="B684" s="550"/>
    </row>
    <row r="685" spans="1:2" hidden="1">
      <c r="A685" s="550"/>
      <c r="B685" s="550"/>
    </row>
    <row r="686" spans="1:2" hidden="1">
      <c r="A686" s="550"/>
      <c r="B686" s="550"/>
    </row>
    <row r="687" spans="1:2" hidden="1">
      <c r="A687" s="550"/>
      <c r="B687" s="550"/>
    </row>
    <row r="688" spans="1:2" hidden="1">
      <c r="A688" s="550"/>
      <c r="B688" s="550"/>
    </row>
    <row r="689" spans="1:2" hidden="1">
      <c r="A689" s="550"/>
      <c r="B689" s="550"/>
    </row>
    <row r="690" spans="1:2" hidden="1">
      <c r="A690" s="550"/>
      <c r="B690" s="550"/>
    </row>
    <row r="691" spans="1:2" hidden="1">
      <c r="A691" s="550"/>
      <c r="B691" s="550"/>
    </row>
    <row r="692" spans="1:2" hidden="1">
      <c r="A692" s="550"/>
      <c r="B692" s="550"/>
    </row>
    <row r="693" spans="1:2" hidden="1">
      <c r="A693" s="550"/>
      <c r="B693" s="550"/>
    </row>
    <row r="694" spans="1:2" hidden="1">
      <c r="A694" s="550"/>
      <c r="B694" s="550"/>
    </row>
    <row r="695" spans="1:2" hidden="1">
      <c r="A695" s="550"/>
      <c r="B695" s="550"/>
    </row>
    <row r="696" spans="1:2" hidden="1">
      <c r="A696" s="550"/>
      <c r="B696" s="550"/>
    </row>
    <row r="697" spans="1:2" hidden="1">
      <c r="A697" s="550"/>
      <c r="B697" s="550"/>
    </row>
    <row r="698" spans="1:2" hidden="1">
      <c r="A698" s="550"/>
      <c r="B698" s="550"/>
    </row>
  </sheetData>
  <mergeCells count="6">
    <mergeCell ref="A1:K1"/>
    <mergeCell ref="A2:K2"/>
    <mergeCell ref="A3:K3"/>
    <mergeCell ref="A4:K4"/>
    <mergeCell ref="B6:F6"/>
    <mergeCell ref="G6:K6"/>
  </mergeCells>
  <pageMargins left="0.7" right="0.7" top="0.75" bottom="0.75" header="0.3" footer="0.3"/>
  <pageSetup scale="78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WWS107"/>
  <sheetViews>
    <sheetView zoomScale="130" workbookViewId="0">
      <selection activeCell="A108" sqref="A108:XFD1048576"/>
    </sheetView>
  </sheetViews>
  <sheetFormatPr defaultColWidth="0" defaultRowHeight="12.75" zeroHeight="1"/>
  <cols>
    <col min="1" max="1" width="25.7109375" style="101" customWidth="1"/>
    <col min="2" max="14" width="4.7109375" style="101" customWidth="1"/>
    <col min="15" max="15" width="7.140625" style="101" customWidth="1"/>
    <col min="16" max="16" width="11.85546875" style="101" hidden="1"/>
    <col min="17" max="17" width="11.28515625" style="101" hidden="1"/>
    <col min="18" max="19" width="9.140625" style="101" hidden="1"/>
    <col min="20" max="20" width="14" style="101" hidden="1"/>
    <col min="21" max="21" width="8.42578125" style="101" hidden="1"/>
    <col min="22" max="22" width="12.140625" style="101" hidden="1"/>
    <col min="23" max="23" width="7.85546875" style="101" hidden="1"/>
    <col min="24" max="28" width="9.140625" style="101" hidden="1"/>
    <col min="29" max="37" width="9.7109375" style="101" hidden="1"/>
    <col min="38" max="256" width="9.140625" style="101" hidden="1"/>
    <col min="257" max="257" width="25.7109375" style="101" hidden="1"/>
    <col min="258" max="270" width="4.7109375" style="101" hidden="1"/>
    <col min="271" max="271" width="7.140625" style="101" hidden="1"/>
    <col min="272" max="272" width="11.85546875" style="101" hidden="1"/>
    <col min="273" max="273" width="11.28515625" style="101" hidden="1"/>
    <col min="274" max="275" width="9.140625" style="101" hidden="1"/>
    <col min="276" max="276" width="14" style="101" hidden="1"/>
    <col min="277" max="277" width="8.42578125" style="101" hidden="1"/>
    <col min="278" max="278" width="12.140625" style="101" hidden="1"/>
    <col min="279" max="279" width="7.85546875" style="101" hidden="1"/>
    <col min="280" max="284" width="9.140625" style="101" hidden="1"/>
    <col min="285" max="293" width="9.7109375" style="101" hidden="1"/>
    <col min="294" max="512" width="9.140625" style="101" hidden="1"/>
    <col min="513" max="513" width="25.7109375" style="101" hidden="1"/>
    <col min="514" max="526" width="4.7109375" style="101" hidden="1"/>
    <col min="527" max="527" width="7.140625" style="101" hidden="1"/>
    <col min="528" max="528" width="11.85546875" style="101" hidden="1"/>
    <col min="529" max="529" width="11.28515625" style="101" hidden="1"/>
    <col min="530" max="531" width="9.140625" style="101" hidden="1"/>
    <col min="532" max="532" width="14" style="101" hidden="1"/>
    <col min="533" max="533" width="8.42578125" style="101" hidden="1"/>
    <col min="534" max="534" width="12.140625" style="101" hidden="1"/>
    <col min="535" max="535" width="7.85546875" style="101" hidden="1"/>
    <col min="536" max="540" width="9.140625" style="101" hidden="1"/>
    <col min="541" max="549" width="9.7109375" style="101" hidden="1"/>
    <col min="550" max="768" width="9.140625" style="101" hidden="1"/>
    <col min="769" max="769" width="25.7109375" style="101" hidden="1"/>
    <col min="770" max="782" width="4.7109375" style="101" hidden="1"/>
    <col min="783" max="783" width="7.140625" style="101" hidden="1"/>
    <col min="784" max="784" width="11.85546875" style="101" hidden="1"/>
    <col min="785" max="785" width="11.28515625" style="101" hidden="1"/>
    <col min="786" max="787" width="9.140625" style="101" hidden="1"/>
    <col min="788" max="788" width="14" style="101" hidden="1"/>
    <col min="789" max="789" width="8.42578125" style="101" hidden="1"/>
    <col min="790" max="790" width="12.140625" style="101" hidden="1"/>
    <col min="791" max="791" width="7.85546875" style="101" hidden="1"/>
    <col min="792" max="796" width="9.140625" style="101" hidden="1"/>
    <col min="797" max="805" width="9.7109375" style="101" hidden="1"/>
    <col min="806" max="1024" width="9.140625" style="101" hidden="1"/>
    <col min="1025" max="1025" width="25.7109375" style="101" hidden="1"/>
    <col min="1026" max="1038" width="4.7109375" style="101" hidden="1"/>
    <col min="1039" max="1039" width="7.140625" style="101" hidden="1"/>
    <col min="1040" max="1040" width="11.85546875" style="101" hidden="1"/>
    <col min="1041" max="1041" width="11.28515625" style="101" hidden="1"/>
    <col min="1042" max="1043" width="9.140625" style="101" hidden="1"/>
    <col min="1044" max="1044" width="14" style="101" hidden="1"/>
    <col min="1045" max="1045" width="8.42578125" style="101" hidden="1"/>
    <col min="1046" max="1046" width="12.140625" style="101" hidden="1"/>
    <col min="1047" max="1047" width="7.85546875" style="101" hidden="1"/>
    <col min="1048" max="1052" width="9.140625" style="101" hidden="1"/>
    <col min="1053" max="1061" width="9.7109375" style="101" hidden="1"/>
    <col min="1062" max="1280" width="9.140625" style="101" hidden="1"/>
    <col min="1281" max="1281" width="25.7109375" style="101" hidden="1"/>
    <col min="1282" max="1294" width="4.7109375" style="101" hidden="1"/>
    <col min="1295" max="1295" width="7.140625" style="101" hidden="1"/>
    <col min="1296" max="1296" width="11.85546875" style="101" hidden="1"/>
    <col min="1297" max="1297" width="11.28515625" style="101" hidden="1"/>
    <col min="1298" max="1299" width="9.140625" style="101" hidden="1"/>
    <col min="1300" max="1300" width="14" style="101" hidden="1"/>
    <col min="1301" max="1301" width="8.42578125" style="101" hidden="1"/>
    <col min="1302" max="1302" width="12.140625" style="101" hidden="1"/>
    <col min="1303" max="1303" width="7.85546875" style="101" hidden="1"/>
    <col min="1304" max="1308" width="9.140625" style="101" hidden="1"/>
    <col min="1309" max="1317" width="9.7109375" style="101" hidden="1"/>
    <col min="1318" max="1536" width="9.140625" style="101" hidden="1"/>
    <col min="1537" max="1537" width="25.7109375" style="101" hidden="1"/>
    <col min="1538" max="1550" width="4.7109375" style="101" hidden="1"/>
    <col min="1551" max="1551" width="7.140625" style="101" hidden="1"/>
    <col min="1552" max="1552" width="11.85546875" style="101" hidden="1"/>
    <col min="1553" max="1553" width="11.28515625" style="101" hidden="1"/>
    <col min="1554" max="1555" width="9.140625" style="101" hidden="1"/>
    <col min="1556" max="1556" width="14" style="101" hidden="1"/>
    <col min="1557" max="1557" width="8.42578125" style="101" hidden="1"/>
    <col min="1558" max="1558" width="12.140625" style="101" hidden="1"/>
    <col min="1559" max="1559" width="7.85546875" style="101" hidden="1"/>
    <col min="1560" max="1564" width="9.140625" style="101" hidden="1"/>
    <col min="1565" max="1573" width="9.7109375" style="101" hidden="1"/>
    <col min="1574" max="1792" width="9.140625" style="101" hidden="1"/>
    <col min="1793" max="1793" width="25.7109375" style="101" hidden="1"/>
    <col min="1794" max="1806" width="4.7109375" style="101" hidden="1"/>
    <col min="1807" max="1807" width="7.140625" style="101" hidden="1"/>
    <col min="1808" max="1808" width="11.85546875" style="101" hidden="1"/>
    <col min="1809" max="1809" width="11.28515625" style="101" hidden="1"/>
    <col min="1810" max="1811" width="9.140625" style="101" hidden="1"/>
    <col min="1812" max="1812" width="14" style="101" hidden="1"/>
    <col min="1813" max="1813" width="8.42578125" style="101" hidden="1"/>
    <col min="1814" max="1814" width="12.140625" style="101" hidden="1"/>
    <col min="1815" max="1815" width="7.85546875" style="101" hidden="1"/>
    <col min="1816" max="1820" width="9.140625" style="101" hidden="1"/>
    <col min="1821" max="1829" width="9.7109375" style="101" hidden="1"/>
    <col min="1830" max="2048" width="9.140625" style="101" hidden="1"/>
    <col min="2049" max="2049" width="25.7109375" style="101" hidden="1"/>
    <col min="2050" max="2062" width="4.7109375" style="101" hidden="1"/>
    <col min="2063" max="2063" width="7.140625" style="101" hidden="1"/>
    <col min="2064" max="2064" width="11.85546875" style="101" hidden="1"/>
    <col min="2065" max="2065" width="11.28515625" style="101" hidden="1"/>
    <col min="2066" max="2067" width="9.140625" style="101" hidden="1"/>
    <col min="2068" max="2068" width="14" style="101" hidden="1"/>
    <col min="2069" max="2069" width="8.42578125" style="101" hidden="1"/>
    <col min="2070" max="2070" width="12.140625" style="101" hidden="1"/>
    <col min="2071" max="2071" width="7.85546875" style="101" hidden="1"/>
    <col min="2072" max="2076" width="9.140625" style="101" hidden="1"/>
    <col min="2077" max="2085" width="9.7109375" style="101" hidden="1"/>
    <col min="2086" max="2304" width="9.140625" style="101" hidden="1"/>
    <col min="2305" max="2305" width="25.7109375" style="101" hidden="1"/>
    <col min="2306" max="2318" width="4.7109375" style="101" hidden="1"/>
    <col min="2319" max="2319" width="7.140625" style="101" hidden="1"/>
    <col min="2320" max="2320" width="11.85546875" style="101" hidden="1"/>
    <col min="2321" max="2321" width="11.28515625" style="101" hidden="1"/>
    <col min="2322" max="2323" width="9.140625" style="101" hidden="1"/>
    <col min="2324" max="2324" width="14" style="101" hidden="1"/>
    <col min="2325" max="2325" width="8.42578125" style="101" hidden="1"/>
    <col min="2326" max="2326" width="12.140625" style="101" hidden="1"/>
    <col min="2327" max="2327" width="7.85546875" style="101" hidden="1"/>
    <col min="2328" max="2332" width="9.140625" style="101" hidden="1"/>
    <col min="2333" max="2341" width="9.7109375" style="101" hidden="1"/>
    <col min="2342" max="2560" width="9.140625" style="101" hidden="1"/>
    <col min="2561" max="2561" width="25.7109375" style="101" hidden="1"/>
    <col min="2562" max="2574" width="4.7109375" style="101" hidden="1"/>
    <col min="2575" max="2575" width="7.140625" style="101" hidden="1"/>
    <col min="2576" max="2576" width="11.85546875" style="101" hidden="1"/>
    <col min="2577" max="2577" width="11.28515625" style="101" hidden="1"/>
    <col min="2578" max="2579" width="9.140625" style="101" hidden="1"/>
    <col min="2580" max="2580" width="14" style="101" hidden="1"/>
    <col min="2581" max="2581" width="8.42578125" style="101" hidden="1"/>
    <col min="2582" max="2582" width="12.140625" style="101" hidden="1"/>
    <col min="2583" max="2583" width="7.85546875" style="101" hidden="1"/>
    <col min="2584" max="2588" width="9.140625" style="101" hidden="1"/>
    <col min="2589" max="2597" width="9.7109375" style="101" hidden="1"/>
    <col min="2598" max="2816" width="9.140625" style="101" hidden="1"/>
    <col min="2817" max="2817" width="25.7109375" style="101" hidden="1"/>
    <col min="2818" max="2830" width="4.7109375" style="101" hidden="1"/>
    <col min="2831" max="2831" width="7.140625" style="101" hidden="1"/>
    <col min="2832" max="2832" width="11.85546875" style="101" hidden="1"/>
    <col min="2833" max="2833" width="11.28515625" style="101" hidden="1"/>
    <col min="2834" max="2835" width="9.140625" style="101" hidden="1"/>
    <col min="2836" max="2836" width="14" style="101" hidden="1"/>
    <col min="2837" max="2837" width="8.42578125" style="101" hidden="1"/>
    <col min="2838" max="2838" width="12.140625" style="101" hidden="1"/>
    <col min="2839" max="2839" width="7.85546875" style="101" hidden="1"/>
    <col min="2840" max="2844" width="9.140625" style="101" hidden="1"/>
    <col min="2845" max="2853" width="9.7109375" style="101" hidden="1"/>
    <col min="2854" max="3072" width="9.140625" style="101" hidden="1"/>
    <col min="3073" max="3073" width="25.7109375" style="101" hidden="1"/>
    <col min="3074" max="3086" width="4.7109375" style="101" hidden="1"/>
    <col min="3087" max="3087" width="7.140625" style="101" hidden="1"/>
    <col min="3088" max="3088" width="11.85546875" style="101" hidden="1"/>
    <col min="3089" max="3089" width="11.28515625" style="101" hidden="1"/>
    <col min="3090" max="3091" width="9.140625" style="101" hidden="1"/>
    <col min="3092" max="3092" width="14" style="101" hidden="1"/>
    <col min="3093" max="3093" width="8.42578125" style="101" hidden="1"/>
    <col min="3094" max="3094" width="12.140625" style="101" hidden="1"/>
    <col min="3095" max="3095" width="7.85546875" style="101" hidden="1"/>
    <col min="3096" max="3100" width="9.140625" style="101" hidden="1"/>
    <col min="3101" max="3109" width="9.7109375" style="101" hidden="1"/>
    <col min="3110" max="3328" width="9.140625" style="101" hidden="1"/>
    <col min="3329" max="3329" width="25.7109375" style="101" hidden="1"/>
    <col min="3330" max="3342" width="4.7109375" style="101" hidden="1"/>
    <col min="3343" max="3343" width="7.140625" style="101" hidden="1"/>
    <col min="3344" max="3344" width="11.85546875" style="101" hidden="1"/>
    <col min="3345" max="3345" width="11.28515625" style="101" hidden="1"/>
    <col min="3346" max="3347" width="9.140625" style="101" hidden="1"/>
    <col min="3348" max="3348" width="14" style="101" hidden="1"/>
    <col min="3349" max="3349" width="8.42578125" style="101" hidden="1"/>
    <col min="3350" max="3350" width="12.140625" style="101" hidden="1"/>
    <col min="3351" max="3351" width="7.85546875" style="101" hidden="1"/>
    <col min="3352" max="3356" width="9.140625" style="101" hidden="1"/>
    <col min="3357" max="3365" width="9.7109375" style="101" hidden="1"/>
    <col min="3366" max="3584" width="9.140625" style="101" hidden="1"/>
    <col min="3585" max="3585" width="25.7109375" style="101" hidden="1"/>
    <col min="3586" max="3598" width="4.7109375" style="101" hidden="1"/>
    <col min="3599" max="3599" width="7.140625" style="101" hidden="1"/>
    <col min="3600" max="3600" width="11.85546875" style="101" hidden="1"/>
    <col min="3601" max="3601" width="11.28515625" style="101" hidden="1"/>
    <col min="3602" max="3603" width="9.140625" style="101" hidden="1"/>
    <col min="3604" max="3604" width="14" style="101" hidden="1"/>
    <col min="3605" max="3605" width="8.42578125" style="101" hidden="1"/>
    <col min="3606" max="3606" width="12.140625" style="101" hidden="1"/>
    <col min="3607" max="3607" width="7.85546875" style="101" hidden="1"/>
    <col min="3608" max="3612" width="9.140625" style="101" hidden="1"/>
    <col min="3613" max="3621" width="9.7109375" style="101" hidden="1"/>
    <col min="3622" max="3840" width="9.140625" style="101" hidden="1"/>
    <col min="3841" max="3841" width="25.7109375" style="101" hidden="1"/>
    <col min="3842" max="3854" width="4.7109375" style="101" hidden="1"/>
    <col min="3855" max="3855" width="7.140625" style="101" hidden="1"/>
    <col min="3856" max="3856" width="11.85546875" style="101" hidden="1"/>
    <col min="3857" max="3857" width="11.28515625" style="101" hidden="1"/>
    <col min="3858" max="3859" width="9.140625" style="101" hidden="1"/>
    <col min="3860" max="3860" width="14" style="101" hidden="1"/>
    <col min="3861" max="3861" width="8.42578125" style="101" hidden="1"/>
    <col min="3862" max="3862" width="12.140625" style="101" hidden="1"/>
    <col min="3863" max="3863" width="7.85546875" style="101" hidden="1"/>
    <col min="3864" max="3868" width="9.140625" style="101" hidden="1"/>
    <col min="3869" max="3877" width="9.7109375" style="101" hidden="1"/>
    <col min="3878" max="4096" width="9.140625" style="101" hidden="1"/>
    <col min="4097" max="4097" width="25.7109375" style="101" hidden="1"/>
    <col min="4098" max="4110" width="4.7109375" style="101" hidden="1"/>
    <col min="4111" max="4111" width="7.140625" style="101" hidden="1"/>
    <col min="4112" max="4112" width="11.85546875" style="101" hidden="1"/>
    <col min="4113" max="4113" width="11.28515625" style="101" hidden="1"/>
    <col min="4114" max="4115" width="9.140625" style="101" hidden="1"/>
    <col min="4116" max="4116" width="14" style="101" hidden="1"/>
    <col min="4117" max="4117" width="8.42578125" style="101" hidden="1"/>
    <col min="4118" max="4118" width="12.140625" style="101" hidden="1"/>
    <col min="4119" max="4119" width="7.85546875" style="101" hidden="1"/>
    <col min="4120" max="4124" width="9.140625" style="101" hidden="1"/>
    <col min="4125" max="4133" width="9.7109375" style="101" hidden="1"/>
    <col min="4134" max="4352" width="9.140625" style="101" hidden="1"/>
    <col min="4353" max="4353" width="25.7109375" style="101" hidden="1"/>
    <col min="4354" max="4366" width="4.7109375" style="101" hidden="1"/>
    <col min="4367" max="4367" width="7.140625" style="101" hidden="1"/>
    <col min="4368" max="4368" width="11.85546875" style="101" hidden="1"/>
    <col min="4369" max="4369" width="11.28515625" style="101" hidden="1"/>
    <col min="4370" max="4371" width="9.140625" style="101" hidden="1"/>
    <col min="4372" max="4372" width="14" style="101" hidden="1"/>
    <col min="4373" max="4373" width="8.42578125" style="101" hidden="1"/>
    <col min="4374" max="4374" width="12.140625" style="101" hidden="1"/>
    <col min="4375" max="4375" width="7.85546875" style="101" hidden="1"/>
    <col min="4376" max="4380" width="9.140625" style="101" hidden="1"/>
    <col min="4381" max="4389" width="9.7109375" style="101" hidden="1"/>
    <col min="4390" max="4608" width="9.140625" style="101" hidden="1"/>
    <col min="4609" max="4609" width="25.7109375" style="101" hidden="1"/>
    <col min="4610" max="4622" width="4.7109375" style="101" hidden="1"/>
    <col min="4623" max="4623" width="7.140625" style="101" hidden="1"/>
    <col min="4624" max="4624" width="11.85546875" style="101" hidden="1"/>
    <col min="4625" max="4625" width="11.28515625" style="101" hidden="1"/>
    <col min="4626" max="4627" width="9.140625" style="101" hidden="1"/>
    <col min="4628" max="4628" width="14" style="101" hidden="1"/>
    <col min="4629" max="4629" width="8.42578125" style="101" hidden="1"/>
    <col min="4630" max="4630" width="12.140625" style="101" hidden="1"/>
    <col min="4631" max="4631" width="7.85546875" style="101" hidden="1"/>
    <col min="4632" max="4636" width="9.140625" style="101" hidden="1"/>
    <col min="4637" max="4645" width="9.7109375" style="101" hidden="1"/>
    <col min="4646" max="4864" width="9.140625" style="101" hidden="1"/>
    <col min="4865" max="4865" width="25.7109375" style="101" hidden="1"/>
    <col min="4866" max="4878" width="4.7109375" style="101" hidden="1"/>
    <col min="4879" max="4879" width="7.140625" style="101" hidden="1"/>
    <col min="4880" max="4880" width="11.85546875" style="101" hidden="1"/>
    <col min="4881" max="4881" width="11.28515625" style="101" hidden="1"/>
    <col min="4882" max="4883" width="9.140625" style="101" hidden="1"/>
    <col min="4884" max="4884" width="14" style="101" hidden="1"/>
    <col min="4885" max="4885" width="8.42578125" style="101" hidden="1"/>
    <col min="4886" max="4886" width="12.140625" style="101" hidden="1"/>
    <col min="4887" max="4887" width="7.85546875" style="101" hidden="1"/>
    <col min="4888" max="4892" width="9.140625" style="101" hidden="1"/>
    <col min="4893" max="4901" width="9.7109375" style="101" hidden="1"/>
    <col min="4902" max="5120" width="9.140625" style="101" hidden="1"/>
    <col min="5121" max="5121" width="25.7109375" style="101" hidden="1"/>
    <col min="5122" max="5134" width="4.7109375" style="101" hidden="1"/>
    <col min="5135" max="5135" width="7.140625" style="101" hidden="1"/>
    <col min="5136" max="5136" width="11.85546875" style="101" hidden="1"/>
    <col min="5137" max="5137" width="11.28515625" style="101" hidden="1"/>
    <col min="5138" max="5139" width="9.140625" style="101" hidden="1"/>
    <col min="5140" max="5140" width="14" style="101" hidden="1"/>
    <col min="5141" max="5141" width="8.42578125" style="101" hidden="1"/>
    <col min="5142" max="5142" width="12.140625" style="101" hidden="1"/>
    <col min="5143" max="5143" width="7.85546875" style="101" hidden="1"/>
    <col min="5144" max="5148" width="9.140625" style="101" hidden="1"/>
    <col min="5149" max="5157" width="9.7109375" style="101" hidden="1"/>
    <col min="5158" max="5376" width="9.140625" style="101" hidden="1"/>
    <col min="5377" max="5377" width="25.7109375" style="101" hidden="1"/>
    <col min="5378" max="5390" width="4.7109375" style="101" hidden="1"/>
    <col min="5391" max="5391" width="7.140625" style="101" hidden="1"/>
    <col min="5392" max="5392" width="11.85546875" style="101" hidden="1"/>
    <col min="5393" max="5393" width="11.28515625" style="101" hidden="1"/>
    <col min="5394" max="5395" width="9.140625" style="101" hidden="1"/>
    <col min="5396" max="5396" width="14" style="101" hidden="1"/>
    <col min="5397" max="5397" width="8.42578125" style="101" hidden="1"/>
    <col min="5398" max="5398" width="12.140625" style="101" hidden="1"/>
    <col min="5399" max="5399" width="7.85546875" style="101" hidden="1"/>
    <col min="5400" max="5404" width="9.140625" style="101" hidden="1"/>
    <col min="5405" max="5413" width="9.7109375" style="101" hidden="1"/>
    <col min="5414" max="5632" width="9.140625" style="101" hidden="1"/>
    <col min="5633" max="5633" width="25.7109375" style="101" hidden="1"/>
    <col min="5634" max="5646" width="4.7109375" style="101" hidden="1"/>
    <col min="5647" max="5647" width="7.140625" style="101" hidden="1"/>
    <col min="5648" max="5648" width="11.85546875" style="101" hidden="1"/>
    <col min="5649" max="5649" width="11.28515625" style="101" hidden="1"/>
    <col min="5650" max="5651" width="9.140625" style="101" hidden="1"/>
    <col min="5652" max="5652" width="14" style="101" hidden="1"/>
    <col min="5653" max="5653" width="8.42578125" style="101" hidden="1"/>
    <col min="5654" max="5654" width="12.140625" style="101" hidden="1"/>
    <col min="5655" max="5655" width="7.85546875" style="101" hidden="1"/>
    <col min="5656" max="5660" width="9.140625" style="101" hidden="1"/>
    <col min="5661" max="5669" width="9.7109375" style="101" hidden="1"/>
    <col min="5670" max="5888" width="9.140625" style="101" hidden="1"/>
    <col min="5889" max="5889" width="25.7109375" style="101" hidden="1"/>
    <col min="5890" max="5902" width="4.7109375" style="101" hidden="1"/>
    <col min="5903" max="5903" width="7.140625" style="101" hidden="1"/>
    <col min="5904" max="5904" width="11.85546875" style="101" hidden="1"/>
    <col min="5905" max="5905" width="11.28515625" style="101" hidden="1"/>
    <col min="5906" max="5907" width="9.140625" style="101" hidden="1"/>
    <col min="5908" max="5908" width="14" style="101" hidden="1"/>
    <col min="5909" max="5909" width="8.42578125" style="101" hidden="1"/>
    <col min="5910" max="5910" width="12.140625" style="101" hidden="1"/>
    <col min="5911" max="5911" width="7.85546875" style="101" hidden="1"/>
    <col min="5912" max="5916" width="9.140625" style="101" hidden="1"/>
    <col min="5917" max="5925" width="9.7109375" style="101" hidden="1"/>
    <col min="5926" max="6144" width="9.140625" style="101" hidden="1"/>
    <col min="6145" max="6145" width="25.7109375" style="101" hidden="1"/>
    <col min="6146" max="6158" width="4.7109375" style="101" hidden="1"/>
    <col min="6159" max="6159" width="7.140625" style="101" hidden="1"/>
    <col min="6160" max="6160" width="11.85546875" style="101" hidden="1"/>
    <col min="6161" max="6161" width="11.28515625" style="101" hidden="1"/>
    <col min="6162" max="6163" width="9.140625" style="101" hidden="1"/>
    <col min="6164" max="6164" width="14" style="101" hidden="1"/>
    <col min="6165" max="6165" width="8.42578125" style="101" hidden="1"/>
    <col min="6166" max="6166" width="12.140625" style="101" hidden="1"/>
    <col min="6167" max="6167" width="7.85546875" style="101" hidden="1"/>
    <col min="6168" max="6172" width="9.140625" style="101" hidden="1"/>
    <col min="6173" max="6181" width="9.7109375" style="101" hidden="1"/>
    <col min="6182" max="6400" width="9.140625" style="101" hidden="1"/>
    <col min="6401" max="6401" width="25.7109375" style="101" hidden="1"/>
    <col min="6402" max="6414" width="4.7109375" style="101" hidden="1"/>
    <col min="6415" max="6415" width="7.140625" style="101" hidden="1"/>
    <col min="6416" max="6416" width="11.85546875" style="101" hidden="1"/>
    <col min="6417" max="6417" width="11.28515625" style="101" hidden="1"/>
    <col min="6418" max="6419" width="9.140625" style="101" hidden="1"/>
    <col min="6420" max="6420" width="14" style="101" hidden="1"/>
    <col min="6421" max="6421" width="8.42578125" style="101" hidden="1"/>
    <col min="6422" max="6422" width="12.140625" style="101" hidden="1"/>
    <col min="6423" max="6423" width="7.85546875" style="101" hidden="1"/>
    <col min="6424" max="6428" width="9.140625" style="101" hidden="1"/>
    <col min="6429" max="6437" width="9.7109375" style="101" hidden="1"/>
    <col min="6438" max="6656" width="9.140625" style="101" hidden="1"/>
    <col min="6657" max="6657" width="25.7109375" style="101" hidden="1"/>
    <col min="6658" max="6670" width="4.7109375" style="101" hidden="1"/>
    <col min="6671" max="6671" width="7.140625" style="101" hidden="1"/>
    <col min="6672" max="6672" width="11.85546875" style="101" hidden="1"/>
    <col min="6673" max="6673" width="11.28515625" style="101" hidden="1"/>
    <col min="6674" max="6675" width="9.140625" style="101" hidden="1"/>
    <col min="6676" max="6676" width="14" style="101" hidden="1"/>
    <col min="6677" max="6677" width="8.42578125" style="101" hidden="1"/>
    <col min="6678" max="6678" width="12.140625" style="101" hidden="1"/>
    <col min="6679" max="6679" width="7.85546875" style="101" hidden="1"/>
    <col min="6680" max="6684" width="9.140625" style="101" hidden="1"/>
    <col min="6685" max="6693" width="9.7109375" style="101" hidden="1"/>
    <col min="6694" max="6912" width="9.140625" style="101" hidden="1"/>
    <col min="6913" max="6913" width="25.7109375" style="101" hidden="1"/>
    <col min="6914" max="6926" width="4.7109375" style="101" hidden="1"/>
    <col min="6927" max="6927" width="7.140625" style="101" hidden="1"/>
    <col min="6928" max="6928" width="11.85546875" style="101" hidden="1"/>
    <col min="6929" max="6929" width="11.28515625" style="101" hidden="1"/>
    <col min="6930" max="6931" width="9.140625" style="101" hidden="1"/>
    <col min="6932" max="6932" width="14" style="101" hidden="1"/>
    <col min="6933" max="6933" width="8.42578125" style="101" hidden="1"/>
    <col min="6934" max="6934" width="12.140625" style="101" hidden="1"/>
    <col min="6935" max="6935" width="7.85546875" style="101" hidden="1"/>
    <col min="6936" max="6940" width="9.140625" style="101" hidden="1"/>
    <col min="6941" max="6949" width="9.7109375" style="101" hidden="1"/>
    <col min="6950" max="7168" width="9.140625" style="101" hidden="1"/>
    <col min="7169" max="7169" width="25.7109375" style="101" hidden="1"/>
    <col min="7170" max="7182" width="4.7109375" style="101" hidden="1"/>
    <col min="7183" max="7183" width="7.140625" style="101" hidden="1"/>
    <col min="7184" max="7184" width="11.85546875" style="101" hidden="1"/>
    <col min="7185" max="7185" width="11.28515625" style="101" hidden="1"/>
    <col min="7186" max="7187" width="9.140625" style="101" hidden="1"/>
    <col min="7188" max="7188" width="14" style="101" hidden="1"/>
    <col min="7189" max="7189" width="8.42578125" style="101" hidden="1"/>
    <col min="7190" max="7190" width="12.140625" style="101" hidden="1"/>
    <col min="7191" max="7191" width="7.85546875" style="101" hidden="1"/>
    <col min="7192" max="7196" width="9.140625" style="101" hidden="1"/>
    <col min="7197" max="7205" width="9.7109375" style="101" hidden="1"/>
    <col min="7206" max="7424" width="9.140625" style="101" hidden="1"/>
    <col min="7425" max="7425" width="25.7109375" style="101" hidden="1"/>
    <col min="7426" max="7438" width="4.7109375" style="101" hidden="1"/>
    <col min="7439" max="7439" width="7.140625" style="101" hidden="1"/>
    <col min="7440" max="7440" width="11.85546875" style="101" hidden="1"/>
    <col min="7441" max="7441" width="11.28515625" style="101" hidden="1"/>
    <col min="7442" max="7443" width="9.140625" style="101" hidden="1"/>
    <col min="7444" max="7444" width="14" style="101" hidden="1"/>
    <col min="7445" max="7445" width="8.42578125" style="101" hidden="1"/>
    <col min="7446" max="7446" width="12.140625" style="101" hidden="1"/>
    <col min="7447" max="7447" width="7.85546875" style="101" hidden="1"/>
    <col min="7448" max="7452" width="9.140625" style="101" hidden="1"/>
    <col min="7453" max="7461" width="9.7109375" style="101" hidden="1"/>
    <col min="7462" max="7680" width="9.140625" style="101" hidden="1"/>
    <col min="7681" max="7681" width="25.7109375" style="101" hidden="1"/>
    <col min="7682" max="7694" width="4.7109375" style="101" hidden="1"/>
    <col min="7695" max="7695" width="7.140625" style="101" hidden="1"/>
    <col min="7696" max="7696" width="11.85546875" style="101" hidden="1"/>
    <col min="7697" max="7697" width="11.28515625" style="101" hidden="1"/>
    <col min="7698" max="7699" width="9.140625" style="101" hidden="1"/>
    <col min="7700" max="7700" width="14" style="101" hidden="1"/>
    <col min="7701" max="7701" width="8.42578125" style="101" hidden="1"/>
    <col min="7702" max="7702" width="12.140625" style="101" hidden="1"/>
    <col min="7703" max="7703" width="7.85546875" style="101" hidden="1"/>
    <col min="7704" max="7708" width="9.140625" style="101" hidden="1"/>
    <col min="7709" max="7717" width="9.7109375" style="101" hidden="1"/>
    <col min="7718" max="7936" width="9.140625" style="101" hidden="1"/>
    <col min="7937" max="7937" width="25.7109375" style="101" hidden="1"/>
    <col min="7938" max="7950" width="4.7109375" style="101" hidden="1"/>
    <col min="7951" max="7951" width="7.140625" style="101" hidden="1"/>
    <col min="7952" max="7952" width="11.85546875" style="101" hidden="1"/>
    <col min="7953" max="7953" width="11.28515625" style="101" hidden="1"/>
    <col min="7954" max="7955" width="9.140625" style="101" hidden="1"/>
    <col min="7956" max="7956" width="14" style="101" hidden="1"/>
    <col min="7957" max="7957" width="8.42578125" style="101" hidden="1"/>
    <col min="7958" max="7958" width="12.140625" style="101" hidden="1"/>
    <col min="7959" max="7959" width="7.85546875" style="101" hidden="1"/>
    <col min="7960" max="7964" width="9.140625" style="101" hidden="1"/>
    <col min="7965" max="7973" width="9.7109375" style="101" hidden="1"/>
    <col min="7974" max="8192" width="9.140625" style="101" hidden="1"/>
    <col min="8193" max="8193" width="25.7109375" style="101" hidden="1"/>
    <col min="8194" max="8206" width="4.7109375" style="101" hidden="1"/>
    <col min="8207" max="8207" width="7.140625" style="101" hidden="1"/>
    <col min="8208" max="8208" width="11.85546875" style="101" hidden="1"/>
    <col min="8209" max="8209" width="11.28515625" style="101" hidden="1"/>
    <col min="8210" max="8211" width="9.140625" style="101" hidden="1"/>
    <col min="8212" max="8212" width="14" style="101" hidden="1"/>
    <col min="8213" max="8213" width="8.42578125" style="101" hidden="1"/>
    <col min="8214" max="8214" width="12.140625" style="101" hidden="1"/>
    <col min="8215" max="8215" width="7.85546875" style="101" hidden="1"/>
    <col min="8216" max="8220" width="9.140625" style="101" hidden="1"/>
    <col min="8221" max="8229" width="9.7109375" style="101" hidden="1"/>
    <col min="8230" max="8448" width="9.140625" style="101" hidden="1"/>
    <col min="8449" max="8449" width="25.7109375" style="101" hidden="1"/>
    <col min="8450" max="8462" width="4.7109375" style="101" hidden="1"/>
    <col min="8463" max="8463" width="7.140625" style="101" hidden="1"/>
    <col min="8464" max="8464" width="11.85546875" style="101" hidden="1"/>
    <col min="8465" max="8465" width="11.28515625" style="101" hidden="1"/>
    <col min="8466" max="8467" width="9.140625" style="101" hidden="1"/>
    <col min="8468" max="8468" width="14" style="101" hidden="1"/>
    <col min="8469" max="8469" width="8.42578125" style="101" hidden="1"/>
    <col min="8470" max="8470" width="12.140625" style="101" hidden="1"/>
    <col min="8471" max="8471" width="7.85546875" style="101" hidden="1"/>
    <col min="8472" max="8476" width="9.140625" style="101" hidden="1"/>
    <col min="8477" max="8485" width="9.7109375" style="101" hidden="1"/>
    <col min="8486" max="8704" width="9.140625" style="101" hidden="1"/>
    <col min="8705" max="8705" width="25.7109375" style="101" hidden="1"/>
    <col min="8706" max="8718" width="4.7109375" style="101" hidden="1"/>
    <col min="8719" max="8719" width="7.140625" style="101" hidden="1"/>
    <col min="8720" max="8720" width="11.85546875" style="101" hidden="1"/>
    <col min="8721" max="8721" width="11.28515625" style="101" hidden="1"/>
    <col min="8722" max="8723" width="9.140625" style="101" hidden="1"/>
    <col min="8724" max="8724" width="14" style="101" hidden="1"/>
    <col min="8725" max="8725" width="8.42578125" style="101" hidden="1"/>
    <col min="8726" max="8726" width="12.140625" style="101" hidden="1"/>
    <col min="8727" max="8727" width="7.85546875" style="101" hidden="1"/>
    <col min="8728" max="8732" width="9.140625" style="101" hidden="1"/>
    <col min="8733" max="8741" width="9.7109375" style="101" hidden="1"/>
    <col min="8742" max="8960" width="9.140625" style="101" hidden="1"/>
    <col min="8961" max="8961" width="25.7109375" style="101" hidden="1"/>
    <col min="8962" max="8974" width="4.7109375" style="101" hidden="1"/>
    <col min="8975" max="8975" width="7.140625" style="101" hidden="1"/>
    <col min="8976" max="8976" width="11.85546875" style="101" hidden="1"/>
    <col min="8977" max="8977" width="11.28515625" style="101" hidden="1"/>
    <col min="8978" max="8979" width="9.140625" style="101" hidden="1"/>
    <col min="8980" max="8980" width="14" style="101" hidden="1"/>
    <col min="8981" max="8981" width="8.42578125" style="101" hidden="1"/>
    <col min="8982" max="8982" width="12.140625" style="101" hidden="1"/>
    <col min="8983" max="8983" width="7.85546875" style="101" hidden="1"/>
    <col min="8984" max="8988" width="9.140625" style="101" hidden="1"/>
    <col min="8989" max="8997" width="9.7109375" style="101" hidden="1"/>
    <col min="8998" max="9216" width="9.140625" style="101" hidden="1"/>
    <col min="9217" max="9217" width="25.7109375" style="101" hidden="1"/>
    <col min="9218" max="9230" width="4.7109375" style="101" hidden="1"/>
    <col min="9231" max="9231" width="7.140625" style="101" hidden="1"/>
    <col min="9232" max="9232" width="11.85546875" style="101" hidden="1"/>
    <col min="9233" max="9233" width="11.28515625" style="101" hidden="1"/>
    <col min="9234" max="9235" width="9.140625" style="101" hidden="1"/>
    <col min="9236" max="9236" width="14" style="101" hidden="1"/>
    <col min="9237" max="9237" width="8.42578125" style="101" hidden="1"/>
    <col min="9238" max="9238" width="12.140625" style="101" hidden="1"/>
    <col min="9239" max="9239" width="7.85546875" style="101" hidden="1"/>
    <col min="9240" max="9244" width="9.140625" style="101" hidden="1"/>
    <col min="9245" max="9253" width="9.7109375" style="101" hidden="1"/>
    <col min="9254" max="9472" width="9.140625" style="101" hidden="1"/>
    <col min="9473" max="9473" width="25.7109375" style="101" hidden="1"/>
    <col min="9474" max="9486" width="4.7109375" style="101" hidden="1"/>
    <col min="9487" max="9487" width="7.140625" style="101" hidden="1"/>
    <col min="9488" max="9488" width="11.85546875" style="101" hidden="1"/>
    <col min="9489" max="9489" width="11.28515625" style="101" hidden="1"/>
    <col min="9490" max="9491" width="9.140625" style="101" hidden="1"/>
    <col min="9492" max="9492" width="14" style="101" hidden="1"/>
    <col min="9493" max="9493" width="8.42578125" style="101" hidden="1"/>
    <col min="9494" max="9494" width="12.140625" style="101" hidden="1"/>
    <col min="9495" max="9495" width="7.85546875" style="101" hidden="1"/>
    <col min="9496" max="9500" width="9.140625" style="101" hidden="1"/>
    <col min="9501" max="9509" width="9.7109375" style="101" hidden="1"/>
    <col min="9510" max="9728" width="9.140625" style="101" hidden="1"/>
    <col min="9729" max="9729" width="25.7109375" style="101" hidden="1"/>
    <col min="9730" max="9742" width="4.7109375" style="101" hidden="1"/>
    <col min="9743" max="9743" width="7.140625" style="101" hidden="1"/>
    <col min="9744" max="9744" width="11.85546875" style="101" hidden="1"/>
    <col min="9745" max="9745" width="11.28515625" style="101" hidden="1"/>
    <col min="9746" max="9747" width="9.140625" style="101" hidden="1"/>
    <col min="9748" max="9748" width="14" style="101" hidden="1"/>
    <col min="9749" max="9749" width="8.42578125" style="101" hidden="1"/>
    <col min="9750" max="9750" width="12.140625" style="101" hidden="1"/>
    <col min="9751" max="9751" width="7.85546875" style="101" hidden="1"/>
    <col min="9752" max="9756" width="9.140625" style="101" hidden="1"/>
    <col min="9757" max="9765" width="9.7109375" style="101" hidden="1"/>
    <col min="9766" max="9984" width="9.140625" style="101" hidden="1"/>
    <col min="9985" max="9985" width="25.7109375" style="101" hidden="1"/>
    <col min="9986" max="9998" width="4.7109375" style="101" hidden="1"/>
    <col min="9999" max="9999" width="7.140625" style="101" hidden="1"/>
    <col min="10000" max="10000" width="11.85546875" style="101" hidden="1"/>
    <col min="10001" max="10001" width="11.28515625" style="101" hidden="1"/>
    <col min="10002" max="10003" width="9.140625" style="101" hidden="1"/>
    <col min="10004" max="10004" width="14" style="101" hidden="1"/>
    <col min="10005" max="10005" width="8.42578125" style="101" hidden="1"/>
    <col min="10006" max="10006" width="12.140625" style="101" hidden="1"/>
    <col min="10007" max="10007" width="7.85546875" style="101" hidden="1"/>
    <col min="10008" max="10012" width="9.140625" style="101" hidden="1"/>
    <col min="10013" max="10021" width="9.7109375" style="101" hidden="1"/>
    <col min="10022" max="10240" width="9.140625" style="101" hidden="1"/>
    <col min="10241" max="10241" width="25.7109375" style="101" hidden="1"/>
    <col min="10242" max="10254" width="4.7109375" style="101" hidden="1"/>
    <col min="10255" max="10255" width="7.140625" style="101" hidden="1"/>
    <col min="10256" max="10256" width="11.85546875" style="101" hidden="1"/>
    <col min="10257" max="10257" width="11.28515625" style="101" hidden="1"/>
    <col min="10258" max="10259" width="9.140625" style="101" hidden="1"/>
    <col min="10260" max="10260" width="14" style="101" hidden="1"/>
    <col min="10261" max="10261" width="8.42578125" style="101" hidden="1"/>
    <col min="10262" max="10262" width="12.140625" style="101" hidden="1"/>
    <col min="10263" max="10263" width="7.85546875" style="101" hidden="1"/>
    <col min="10264" max="10268" width="9.140625" style="101" hidden="1"/>
    <col min="10269" max="10277" width="9.7109375" style="101" hidden="1"/>
    <col min="10278" max="10496" width="9.140625" style="101" hidden="1"/>
    <col min="10497" max="10497" width="25.7109375" style="101" hidden="1"/>
    <col min="10498" max="10510" width="4.7109375" style="101" hidden="1"/>
    <col min="10511" max="10511" width="7.140625" style="101" hidden="1"/>
    <col min="10512" max="10512" width="11.85546875" style="101" hidden="1"/>
    <col min="10513" max="10513" width="11.28515625" style="101" hidden="1"/>
    <col min="10514" max="10515" width="9.140625" style="101" hidden="1"/>
    <col min="10516" max="10516" width="14" style="101" hidden="1"/>
    <col min="10517" max="10517" width="8.42578125" style="101" hidden="1"/>
    <col min="10518" max="10518" width="12.140625" style="101" hidden="1"/>
    <col min="10519" max="10519" width="7.85546875" style="101" hidden="1"/>
    <col min="10520" max="10524" width="9.140625" style="101" hidden="1"/>
    <col min="10525" max="10533" width="9.7109375" style="101" hidden="1"/>
    <col min="10534" max="10752" width="9.140625" style="101" hidden="1"/>
    <col min="10753" max="10753" width="25.7109375" style="101" hidden="1"/>
    <col min="10754" max="10766" width="4.7109375" style="101" hidden="1"/>
    <col min="10767" max="10767" width="7.140625" style="101" hidden="1"/>
    <col min="10768" max="10768" width="11.85546875" style="101" hidden="1"/>
    <col min="10769" max="10769" width="11.28515625" style="101" hidden="1"/>
    <col min="10770" max="10771" width="9.140625" style="101" hidden="1"/>
    <col min="10772" max="10772" width="14" style="101" hidden="1"/>
    <col min="10773" max="10773" width="8.42578125" style="101" hidden="1"/>
    <col min="10774" max="10774" width="12.140625" style="101" hidden="1"/>
    <col min="10775" max="10775" width="7.85546875" style="101" hidden="1"/>
    <col min="10776" max="10780" width="9.140625" style="101" hidden="1"/>
    <col min="10781" max="10789" width="9.7109375" style="101" hidden="1"/>
    <col min="10790" max="11008" width="9.140625" style="101" hidden="1"/>
    <col min="11009" max="11009" width="25.7109375" style="101" hidden="1"/>
    <col min="11010" max="11022" width="4.7109375" style="101" hidden="1"/>
    <col min="11023" max="11023" width="7.140625" style="101" hidden="1"/>
    <col min="11024" max="11024" width="11.85546875" style="101" hidden="1"/>
    <col min="11025" max="11025" width="11.28515625" style="101" hidden="1"/>
    <col min="11026" max="11027" width="9.140625" style="101" hidden="1"/>
    <col min="11028" max="11028" width="14" style="101" hidden="1"/>
    <col min="11029" max="11029" width="8.42578125" style="101" hidden="1"/>
    <col min="11030" max="11030" width="12.140625" style="101" hidden="1"/>
    <col min="11031" max="11031" width="7.85546875" style="101" hidden="1"/>
    <col min="11032" max="11036" width="9.140625" style="101" hidden="1"/>
    <col min="11037" max="11045" width="9.7109375" style="101" hidden="1"/>
    <col min="11046" max="11264" width="9.140625" style="101" hidden="1"/>
    <col min="11265" max="11265" width="25.7109375" style="101" hidden="1"/>
    <col min="11266" max="11278" width="4.7109375" style="101" hidden="1"/>
    <col min="11279" max="11279" width="7.140625" style="101" hidden="1"/>
    <col min="11280" max="11280" width="11.85546875" style="101" hidden="1"/>
    <col min="11281" max="11281" width="11.28515625" style="101" hidden="1"/>
    <col min="11282" max="11283" width="9.140625" style="101" hidden="1"/>
    <col min="11284" max="11284" width="14" style="101" hidden="1"/>
    <col min="11285" max="11285" width="8.42578125" style="101" hidden="1"/>
    <col min="11286" max="11286" width="12.140625" style="101" hidden="1"/>
    <col min="11287" max="11287" width="7.85546875" style="101" hidden="1"/>
    <col min="11288" max="11292" width="9.140625" style="101" hidden="1"/>
    <col min="11293" max="11301" width="9.7109375" style="101" hidden="1"/>
    <col min="11302" max="11520" width="9.140625" style="101" hidden="1"/>
    <col min="11521" max="11521" width="25.7109375" style="101" hidden="1"/>
    <col min="11522" max="11534" width="4.7109375" style="101" hidden="1"/>
    <col min="11535" max="11535" width="7.140625" style="101" hidden="1"/>
    <col min="11536" max="11536" width="11.85546875" style="101" hidden="1"/>
    <col min="11537" max="11537" width="11.28515625" style="101" hidden="1"/>
    <col min="11538" max="11539" width="9.140625" style="101" hidden="1"/>
    <col min="11540" max="11540" width="14" style="101" hidden="1"/>
    <col min="11541" max="11541" width="8.42578125" style="101" hidden="1"/>
    <col min="11542" max="11542" width="12.140625" style="101" hidden="1"/>
    <col min="11543" max="11543" width="7.85546875" style="101" hidden="1"/>
    <col min="11544" max="11548" width="9.140625" style="101" hidden="1"/>
    <col min="11549" max="11557" width="9.7109375" style="101" hidden="1"/>
    <col min="11558" max="11776" width="9.140625" style="101" hidden="1"/>
    <col min="11777" max="11777" width="25.7109375" style="101" hidden="1"/>
    <col min="11778" max="11790" width="4.7109375" style="101" hidden="1"/>
    <col min="11791" max="11791" width="7.140625" style="101" hidden="1"/>
    <col min="11792" max="11792" width="11.85546875" style="101" hidden="1"/>
    <col min="11793" max="11793" width="11.28515625" style="101" hidden="1"/>
    <col min="11794" max="11795" width="9.140625" style="101" hidden="1"/>
    <col min="11796" max="11796" width="14" style="101" hidden="1"/>
    <col min="11797" max="11797" width="8.42578125" style="101" hidden="1"/>
    <col min="11798" max="11798" width="12.140625" style="101" hidden="1"/>
    <col min="11799" max="11799" width="7.85546875" style="101" hidden="1"/>
    <col min="11800" max="11804" width="9.140625" style="101" hidden="1"/>
    <col min="11805" max="11813" width="9.7109375" style="101" hidden="1"/>
    <col min="11814" max="12032" width="9.140625" style="101" hidden="1"/>
    <col min="12033" max="12033" width="25.7109375" style="101" hidden="1"/>
    <col min="12034" max="12046" width="4.7109375" style="101" hidden="1"/>
    <col min="12047" max="12047" width="7.140625" style="101" hidden="1"/>
    <col min="12048" max="12048" width="11.85546875" style="101" hidden="1"/>
    <col min="12049" max="12049" width="11.28515625" style="101" hidden="1"/>
    <col min="12050" max="12051" width="9.140625" style="101" hidden="1"/>
    <col min="12052" max="12052" width="14" style="101" hidden="1"/>
    <col min="12053" max="12053" width="8.42578125" style="101" hidden="1"/>
    <col min="12054" max="12054" width="12.140625" style="101" hidden="1"/>
    <col min="12055" max="12055" width="7.85546875" style="101" hidden="1"/>
    <col min="12056" max="12060" width="9.140625" style="101" hidden="1"/>
    <col min="12061" max="12069" width="9.7109375" style="101" hidden="1"/>
    <col min="12070" max="12288" width="9.140625" style="101" hidden="1"/>
    <col min="12289" max="12289" width="25.7109375" style="101" hidden="1"/>
    <col min="12290" max="12302" width="4.7109375" style="101" hidden="1"/>
    <col min="12303" max="12303" width="7.140625" style="101" hidden="1"/>
    <col min="12304" max="12304" width="11.85546875" style="101" hidden="1"/>
    <col min="12305" max="12305" width="11.28515625" style="101" hidden="1"/>
    <col min="12306" max="12307" width="9.140625" style="101" hidden="1"/>
    <col min="12308" max="12308" width="14" style="101" hidden="1"/>
    <col min="12309" max="12309" width="8.42578125" style="101" hidden="1"/>
    <col min="12310" max="12310" width="12.140625" style="101" hidden="1"/>
    <col min="12311" max="12311" width="7.85546875" style="101" hidden="1"/>
    <col min="12312" max="12316" width="9.140625" style="101" hidden="1"/>
    <col min="12317" max="12325" width="9.7109375" style="101" hidden="1"/>
    <col min="12326" max="12544" width="9.140625" style="101" hidden="1"/>
    <col min="12545" max="12545" width="25.7109375" style="101" hidden="1"/>
    <col min="12546" max="12558" width="4.7109375" style="101" hidden="1"/>
    <col min="12559" max="12559" width="7.140625" style="101" hidden="1"/>
    <col min="12560" max="12560" width="11.85546875" style="101" hidden="1"/>
    <col min="12561" max="12561" width="11.28515625" style="101" hidden="1"/>
    <col min="12562" max="12563" width="9.140625" style="101" hidden="1"/>
    <col min="12564" max="12564" width="14" style="101" hidden="1"/>
    <col min="12565" max="12565" width="8.42578125" style="101" hidden="1"/>
    <col min="12566" max="12566" width="12.140625" style="101" hidden="1"/>
    <col min="12567" max="12567" width="7.85546875" style="101" hidden="1"/>
    <col min="12568" max="12572" width="9.140625" style="101" hidden="1"/>
    <col min="12573" max="12581" width="9.7109375" style="101" hidden="1"/>
    <col min="12582" max="12800" width="9.140625" style="101" hidden="1"/>
    <col min="12801" max="12801" width="25.7109375" style="101" hidden="1"/>
    <col min="12802" max="12814" width="4.7109375" style="101" hidden="1"/>
    <col min="12815" max="12815" width="7.140625" style="101" hidden="1"/>
    <col min="12816" max="12816" width="11.85546875" style="101" hidden="1"/>
    <col min="12817" max="12817" width="11.28515625" style="101" hidden="1"/>
    <col min="12818" max="12819" width="9.140625" style="101" hidden="1"/>
    <col min="12820" max="12820" width="14" style="101" hidden="1"/>
    <col min="12821" max="12821" width="8.42578125" style="101" hidden="1"/>
    <col min="12822" max="12822" width="12.140625" style="101" hidden="1"/>
    <col min="12823" max="12823" width="7.85546875" style="101" hidden="1"/>
    <col min="12824" max="12828" width="9.140625" style="101" hidden="1"/>
    <col min="12829" max="12837" width="9.7109375" style="101" hidden="1"/>
    <col min="12838" max="13056" width="9.140625" style="101" hidden="1"/>
    <col min="13057" max="13057" width="25.7109375" style="101" hidden="1"/>
    <col min="13058" max="13070" width="4.7109375" style="101" hidden="1"/>
    <col min="13071" max="13071" width="7.140625" style="101" hidden="1"/>
    <col min="13072" max="13072" width="11.85546875" style="101" hidden="1"/>
    <col min="13073" max="13073" width="11.28515625" style="101" hidden="1"/>
    <col min="13074" max="13075" width="9.140625" style="101" hidden="1"/>
    <col min="13076" max="13076" width="14" style="101" hidden="1"/>
    <col min="13077" max="13077" width="8.42578125" style="101" hidden="1"/>
    <col min="13078" max="13078" width="12.140625" style="101" hidden="1"/>
    <col min="13079" max="13079" width="7.85546875" style="101" hidden="1"/>
    <col min="13080" max="13084" width="9.140625" style="101" hidden="1"/>
    <col min="13085" max="13093" width="9.7109375" style="101" hidden="1"/>
    <col min="13094" max="13312" width="9.140625" style="101" hidden="1"/>
    <col min="13313" max="13313" width="25.7109375" style="101" hidden="1"/>
    <col min="13314" max="13326" width="4.7109375" style="101" hidden="1"/>
    <col min="13327" max="13327" width="7.140625" style="101" hidden="1"/>
    <col min="13328" max="13328" width="11.85546875" style="101" hidden="1"/>
    <col min="13329" max="13329" width="11.28515625" style="101" hidden="1"/>
    <col min="13330" max="13331" width="9.140625" style="101" hidden="1"/>
    <col min="13332" max="13332" width="14" style="101" hidden="1"/>
    <col min="13333" max="13333" width="8.42578125" style="101" hidden="1"/>
    <col min="13334" max="13334" width="12.140625" style="101" hidden="1"/>
    <col min="13335" max="13335" width="7.85546875" style="101" hidden="1"/>
    <col min="13336" max="13340" width="9.140625" style="101" hidden="1"/>
    <col min="13341" max="13349" width="9.7109375" style="101" hidden="1"/>
    <col min="13350" max="13568" width="9.140625" style="101" hidden="1"/>
    <col min="13569" max="13569" width="25.7109375" style="101" hidden="1"/>
    <col min="13570" max="13582" width="4.7109375" style="101" hidden="1"/>
    <col min="13583" max="13583" width="7.140625" style="101" hidden="1"/>
    <col min="13584" max="13584" width="11.85546875" style="101" hidden="1"/>
    <col min="13585" max="13585" width="11.28515625" style="101" hidden="1"/>
    <col min="13586" max="13587" width="9.140625" style="101" hidden="1"/>
    <col min="13588" max="13588" width="14" style="101" hidden="1"/>
    <col min="13589" max="13589" width="8.42578125" style="101" hidden="1"/>
    <col min="13590" max="13590" width="12.140625" style="101" hidden="1"/>
    <col min="13591" max="13591" width="7.85546875" style="101" hidden="1"/>
    <col min="13592" max="13596" width="9.140625" style="101" hidden="1"/>
    <col min="13597" max="13605" width="9.7109375" style="101" hidden="1"/>
    <col min="13606" max="13824" width="9.140625" style="101" hidden="1"/>
    <col min="13825" max="13825" width="25.7109375" style="101" hidden="1"/>
    <col min="13826" max="13838" width="4.7109375" style="101" hidden="1"/>
    <col min="13839" max="13839" width="7.140625" style="101" hidden="1"/>
    <col min="13840" max="13840" width="11.85546875" style="101" hidden="1"/>
    <col min="13841" max="13841" width="11.28515625" style="101" hidden="1"/>
    <col min="13842" max="13843" width="9.140625" style="101" hidden="1"/>
    <col min="13844" max="13844" width="14" style="101" hidden="1"/>
    <col min="13845" max="13845" width="8.42578125" style="101" hidden="1"/>
    <col min="13846" max="13846" width="12.140625" style="101" hidden="1"/>
    <col min="13847" max="13847" width="7.85546875" style="101" hidden="1"/>
    <col min="13848" max="13852" width="9.140625" style="101" hidden="1"/>
    <col min="13853" max="13861" width="9.7109375" style="101" hidden="1"/>
    <col min="13862" max="14080" width="9.140625" style="101" hidden="1"/>
    <col min="14081" max="14081" width="25.7109375" style="101" hidden="1"/>
    <col min="14082" max="14094" width="4.7109375" style="101" hidden="1"/>
    <col min="14095" max="14095" width="7.140625" style="101" hidden="1"/>
    <col min="14096" max="14096" width="11.85546875" style="101" hidden="1"/>
    <col min="14097" max="14097" width="11.28515625" style="101" hidden="1"/>
    <col min="14098" max="14099" width="9.140625" style="101" hidden="1"/>
    <col min="14100" max="14100" width="14" style="101" hidden="1"/>
    <col min="14101" max="14101" width="8.42578125" style="101" hidden="1"/>
    <col min="14102" max="14102" width="12.140625" style="101" hidden="1"/>
    <col min="14103" max="14103" width="7.85546875" style="101" hidden="1"/>
    <col min="14104" max="14108" width="9.140625" style="101" hidden="1"/>
    <col min="14109" max="14117" width="9.7109375" style="101" hidden="1"/>
    <col min="14118" max="14336" width="9.140625" style="101" hidden="1"/>
    <col min="14337" max="14337" width="25.7109375" style="101" hidden="1"/>
    <col min="14338" max="14350" width="4.7109375" style="101" hidden="1"/>
    <col min="14351" max="14351" width="7.140625" style="101" hidden="1"/>
    <col min="14352" max="14352" width="11.85546875" style="101" hidden="1"/>
    <col min="14353" max="14353" width="11.28515625" style="101" hidden="1"/>
    <col min="14354" max="14355" width="9.140625" style="101" hidden="1"/>
    <col min="14356" max="14356" width="14" style="101" hidden="1"/>
    <col min="14357" max="14357" width="8.42578125" style="101" hidden="1"/>
    <col min="14358" max="14358" width="12.140625" style="101" hidden="1"/>
    <col min="14359" max="14359" width="7.85546875" style="101" hidden="1"/>
    <col min="14360" max="14364" width="9.140625" style="101" hidden="1"/>
    <col min="14365" max="14373" width="9.7109375" style="101" hidden="1"/>
    <col min="14374" max="14592" width="9.140625" style="101" hidden="1"/>
    <col min="14593" max="14593" width="25.7109375" style="101" hidden="1"/>
    <col min="14594" max="14606" width="4.7109375" style="101" hidden="1"/>
    <col min="14607" max="14607" width="7.140625" style="101" hidden="1"/>
    <col min="14608" max="14608" width="11.85546875" style="101" hidden="1"/>
    <col min="14609" max="14609" width="11.28515625" style="101" hidden="1"/>
    <col min="14610" max="14611" width="9.140625" style="101" hidden="1"/>
    <col min="14612" max="14612" width="14" style="101" hidden="1"/>
    <col min="14613" max="14613" width="8.42578125" style="101" hidden="1"/>
    <col min="14614" max="14614" width="12.140625" style="101" hidden="1"/>
    <col min="14615" max="14615" width="7.85546875" style="101" hidden="1"/>
    <col min="14616" max="14620" width="9.140625" style="101" hidden="1"/>
    <col min="14621" max="14629" width="9.7109375" style="101" hidden="1"/>
    <col min="14630" max="14848" width="9.140625" style="101" hidden="1"/>
    <col min="14849" max="14849" width="25.7109375" style="101" hidden="1"/>
    <col min="14850" max="14862" width="4.7109375" style="101" hidden="1"/>
    <col min="14863" max="14863" width="7.140625" style="101" hidden="1"/>
    <col min="14864" max="14864" width="11.85546875" style="101" hidden="1"/>
    <col min="14865" max="14865" width="11.28515625" style="101" hidden="1"/>
    <col min="14866" max="14867" width="9.140625" style="101" hidden="1"/>
    <col min="14868" max="14868" width="14" style="101" hidden="1"/>
    <col min="14869" max="14869" width="8.42578125" style="101" hidden="1"/>
    <col min="14870" max="14870" width="12.140625" style="101" hidden="1"/>
    <col min="14871" max="14871" width="7.85546875" style="101" hidden="1"/>
    <col min="14872" max="14876" width="9.140625" style="101" hidden="1"/>
    <col min="14877" max="14885" width="9.7109375" style="101" hidden="1"/>
    <col min="14886" max="15104" width="9.140625" style="101" hidden="1"/>
    <col min="15105" max="15105" width="25.7109375" style="101" hidden="1"/>
    <col min="15106" max="15118" width="4.7109375" style="101" hidden="1"/>
    <col min="15119" max="15119" width="7.140625" style="101" hidden="1"/>
    <col min="15120" max="15120" width="11.85546875" style="101" hidden="1"/>
    <col min="15121" max="15121" width="11.28515625" style="101" hidden="1"/>
    <col min="15122" max="15123" width="9.140625" style="101" hidden="1"/>
    <col min="15124" max="15124" width="14" style="101" hidden="1"/>
    <col min="15125" max="15125" width="8.42578125" style="101" hidden="1"/>
    <col min="15126" max="15126" width="12.140625" style="101" hidden="1"/>
    <col min="15127" max="15127" width="7.85546875" style="101" hidden="1"/>
    <col min="15128" max="15132" width="9.140625" style="101" hidden="1"/>
    <col min="15133" max="15141" width="9.7109375" style="101" hidden="1"/>
    <col min="15142" max="15360" width="9.140625" style="101" hidden="1"/>
    <col min="15361" max="15361" width="25.7109375" style="101" hidden="1"/>
    <col min="15362" max="15374" width="4.7109375" style="101" hidden="1"/>
    <col min="15375" max="15375" width="7.140625" style="101" hidden="1"/>
    <col min="15376" max="15376" width="11.85546875" style="101" hidden="1"/>
    <col min="15377" max="15377" width="11.28515625" style="101" hidden="1"/>
    <col min="15378" max="15379" width="9.140625" style="101" hidden="1"/>
    <col min="15380" max="15380" width="14" style="101" hidden="1"/>
    <col min="15381" max="15381" width="8.42578125" style="101" hidden="1"/>
    <col min="15382" max="15382" width="12.140625" style="101" hidden="1"/>
    <col min="15383" max="15383" width="7.85546875" style="101" hidden="1"/>
    <col min="15384" max="15388" width="9.140625" style="101" hidden="1"/>
    <col min="15389" max="15397" width="9.7109375" style="101" hidden="1"/>
    <col min="15398" max="15616" width="9.140625" style="101" hidden="1"/>
    <col min="15617" max="15617" width="25.7109375" style="101" hidden="1"/>
    <col min="15618" max="15630" width="4.7109375" style="101" hidden="1"/>
    <col min="15631" max="15631" width="7.140625" style="101" hidden="1"/>
    <col min="15632" max="15632" width="11.85546875" style="101" hidden="1"/>
    <col min="15633" max="15633" width="11.28515625" style="101" hidden="1"/>
    <col min="15634" max="15635" width="9.140625" style="101" hidden="1"/>
    <col min="15636" max="15636" width="14" style="101" hidden="1"/>
    <col min="15637" max="15637" width="8.42578125" style="101" hidden="1"/>
    <col min="15638" max="15638" width="12.140625" style="101" hidden="1"/>
    <col min="15639" max="15639" width="7.85546875" style="101" hidden="1"/>
    <col min="15640" max="15644" width="9.140625" style="101" hidden="1"/>
    <col min="15645" max="15653" width="9.7109375" style="101" hidden="1"/>
    <col min="15654" max="15872" width="9.140625" style="101" hidden="1"/>
    <col min="15873" max="15873" width="25.7109375" style="101" hidden="1"/>
    <col min="15874" max="15886" width="4.7109375" style="101" hidden="1"/>
    <col min="15887" max="15887" width="7.140625" style="101" hidden="1"/>
    <col min="15888" max="15888" width="11.85546875" style="101" hidden="1"/>
    <col min="15889" max="15889" width="11.28515625" style="101" hidden="1"/>
    <col min="15890" max="15891" width="9.140625" style="101" hidden="1"/>
    <col min="15892" max="15892" width="14" style="101" hidden="1"/>
    <col min="15893" max="15893" width="8.42578125" style="101" hidden="1"/>
    <col min="15894" max="15894" width="12.140625" style="101" hidden="1"/>
    <col min="15895" max="15895" width="7.85546875" style="101" hidden="1"/>
    <col min="15896" max="15900" width="9.140625" style="101" hidden="1"/>
    <col min="15901" max="15909" width="9.7109375" style="101" hidden="1"/>
    <col min="15910" max="16128" width="9.140625" style="101" hidden="1"/>
    <col min="16129" max="16129" width="25.7109375" style="101" hidden="1"/>
    <col min="16130" max="16142" width="4.7109375" style="101" hidden="1"/>
    <col min="16143" max="16143" width="7.140625" style="101" hidden="1"/>
    <col min="16144" max="16144" width="11.85546875" style="101" hidden="1"/>
    <col min="16145" max="16145" width="11.28515625" style="101" hidden="1"/>
    <col min="16146" max="16147" width="9.140625" style="101" hidden="1"/>
    <col min="16148" max="16148" width="14" style="101" hidden="1"/>
    <col min="16149" max="16149" width="8.42578125" style="101" hidden="1"/>
    <col min="16150" max="16150" width="12.140625" style="101" hidden="1"/>
    <col min="16151" max="16151" width="7.85546875" style="101" hidden="1"/>
    <col min="16152" max="16156" width="9.140625" style="101" hidden="1"/>
    <col min="16157" max="16165" width="9.7109375" style="101" hidden="1"/>
    <col min="16166" max="16384" width="9.140625" style="101" hidden="1"/>
  </cols>
  <sheetData>
    <row r="1" spans="1:23">
      <c r="A1" s="730"/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  <c r="O1" s="730"/>
      <c r="P1" s="552"/>
      <c r="Q1" s="387"/>
      <c r="R1" s="388"/>
      <c r="S1" s="553"/>
      <c r="T1" s="553"/>
      <c r="U1" s="553"/>
      <c r="V1" s="553"/>
      <c r="W1" s="553"/>
    </row>
    <row r="2" spans="1:23">
      <c r="A2" s="731" t="s">
        <v>0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554"/>
      <c r="Q2" s="387"/>
      <c r="R2" s="388"/>
      <c r="S2" s="553"/>
      <c r="T2" s="555"/>
      <c r="U2" s="555"/>
      <c r="V2" s="555"/>
      <c r="W2" s="555"/>
    </row>
    <row r="3" spans="1:23" ht="18" customHeight="1">
      <c r="A3" s="731" t="s">
        <v>393</v>
      </c>
      <c r="B3" s="731"/>
      <c r="C3" s="731"/>
      <c r="D3" s="731"/>
      <c r="E3" s="731"/>
      <c r="F3" s="731"/>
      <c r="G3" s="731"/>
      <c r="H3" s="731"/>
      <c r="I3" s="731"/>
      <c r="J3" s="731"/>
      <c r="K3" s="731"/>
      <c r="L3" s="731"/>
      <c r="M3" s="731"/>
      <c r="N3" s="731"/>
      <c r="O3" s="731"/>
      <c r="P3" s="554"/>
      <c r="Q3" s="387"/>
      <c r="R3" s="388"/>
      <c r="S3" s="553"/>
      <c r="T3" s="553"/>
      <c r="U3" s="553"/>
      <c r="V3" s="553"/>
      <c r="W3" s="553"/>
    </row>
    <row r="4" spans="1:23" ht="18" customHeight="1">
      <c r="A4" s="732" t="s">
        <v>2</v>
      </c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  <c r="N4" s="732"/>
      <c r="O4" s="732"/>
      <c r="P4" s="554"/>
      <c r="Q4" s="387"/>
      <c r="R4" s="388"/>
      <c r="S4" s="553"/>
      <c r="T4" s="553"/>
      <c r="U4" s="553"/>
      <c r="V4" s="556"/>
      <c r="W4" s="553"/>
    </row>
    <row r="5" spans="1:23">
      <c r="A5" s="731"/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554"/>
      <c r="Q5" s="387"/>
      <c r="R5" s="388"/>
      <c r="S5" s="553"/>
      <c r="T5" s="553"/>
      <c r="U5" s="553"/>
      <c r="V5" s="553"/>
      <c r="W5" s="553"/>
    </row>
    <row r="6" spans="1:23">
      <c r="B6" s="557"/>
      <c r="C6" s="557"/>
      <c r="D6" s="557"/>
      <c r="E6" s="557"/>
      <c r="F6" s="557"/>
      <c r="G6" s="557"/>
      <c r="H6" s="557"/>
      <c r="I6" s="557"/>
      <c r="J6" s="557"/>
      <c r="K6" s="557"/>
      <c r="L6" s="557"/>
      <c r="M6" s="557"/>
      <c r="N6" s="557"/>
      <c r="O6" s="729" t="s">
        <v>189</v>
      </c>
      <c r="Q6" s="387"/>
      <c r="R6" s="388"/>
      <c r="S6" s="553"/>
      <c r="T6" s="553"/>
      <c r="U6" s="553"/>
      <c r="V6" s="553"/>
      <c r="W6" s="553"/>
    </row>
    <row r="7" spans="1:23" ht="10.5" customHeight="1">
      <c r="B7" s="558" t="s">
        <v>54</v>
      </c>
      <c r="C7" s="558" t="s">
        <v>60</v>
      </c>
      <c r="D7" s="558" t="s">
        <v>55</v>
      </c>
      <c r="E7" s="558" t="s">
        <v>59</v>
      </c>
      <c r="F7" s="558" t="s">
        <v>56</v>
      </c>
      <c r="G7" s="558" t="s">
        <v>61</v>
      </c>
      <c r="H7" s="558" t="s">
        <v>62</v>
      </c>
      <c r="I7" s="558" t="s">
        <v>64</v>
      </c>
      <c r="J7" s="558" t="s">
        <v>63</v>
      </c>
      <c r="K7" s="558" t="s">
        <v>57</v>
      </c>
      <c r="L7" s="558" t="s">
        <v>58</v>
      </c>
      <c r="M7" s="558" t="s">
        <v>65</v>
      </c>
      <c r="N7" s="558" t="s">
        <v>66</v>
      </c>
      <c r="O7" s="729"/>
      <c r="Q7" s="387"/>
      <c r="R7" s="388"/>
      <c r="S7" s="553"/>
      <c r="T7" s="553"/>
      <c r="U7" s="553"/>
      <c r="V7" s="553"/>
      <c r="W7" s="553"/>
    </row>
    <row r="8" spans="1:23" ht="9" customHeight="1">
      <c r="A8" s="112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112"/>
      <c r="Q8" s="387"/>
      <c r="R8" s="388"/>
      <c r="S8" s="553"/>
      <c r="T8" s="553"/>
      <c r="U8" s="553"/>
      <c r="V8" s="553"/>
      <c r="W8" s="553"/>
    </row>
    <row r="9" spans="1:23" ht="11.25" customHeight="1">
      <c r="A9" s="559" t="s">
        <v>394</v>
      </c>
      <c r="B9" s="560">
        <f>SUM(B10:B19)</f>
        <v>46</v>
      </c>
      <c r="C9" s="560">
        <f t="shared" ref="C9:K9" si="0">SUM(C10:C19)</f>
        <v>45</v>
      </c>
      <c r="D9" s="560">
        <f t="shared" si="0"/>
        <v>62</v>
      </c>
      <c r="E9" s="560">
        <f t="shared" si="0"/>
        <v>42</v>
      </c>
      <c r="F9" s="560">
        <f t="shared" si="0"/>
        <v>39</v>
      </c>
      <c r="G9" s="560">
        <f t="shared" si="0"/>
        <v>24</v>
      </c>
      <c r="H9" s="560">
        <f t="shared" si="0"/>
        <v>70</v>
      </c>
      <c r="I9" s="560">
        <f t="shared" si="0"/>
        <v>50</v>
      </c>
      <c r="J9" s="560">
        <f t="shared" si="0"/>
        <v>22</v>
      </c>
      <c r="K9" s="560">
        <f t="shared" si="0"/>
        <v>1</v>
      </c>
      <c r="L9" s="560">
        <f>SUM(L10:L19)</f>
        <v>2</v>
      </c>
      <c r="M9" s="560">
        <f>SUM(M10:M19)</f>
        <v>86</v>
      </c>
      <c r="N9" s="560">
        <v>23</v>
      </c>
      <c r="O9" s="560">
        <f>SUM(B9:N9)</f>
        <v>512</v>
      </c>
      <c r="P9" s="112"/>
      <c r="Q9" s="387"/>
      <c r="R9" s="388"/>
      <c r="S9" s="553"/>
      <c r="T9" s="553"/>
      <c r="U9" s="553"/>
      <c r="V9" s="553"/>
      <c r="W9" s="553"/>
    </row>
    <row r="10" spans="1:23" ht="9" customHeight="1">
      <c r="A10" s="561" t="s">
        <v>395</v>
      </c>
      <c r="B10" s="562">
        <v>3</v>
      </c>
      <c r="C10" s="562">
        <v>4</v>
      </c>
      <c r="D10" s="562">
        <v>2</v>
      </c>
      <c r="E10" s="562">
        <v>2</v>
      </c>
      <c r="F10" s="562">
        <v>2</v>
      </c>
      <c r="G10" s="562"/>
      <c r="H10" s="562">
        <v>4</v>
      </c>
      <c r="I10" s="562">
        <v>2</v>
      </c>
      <c r="J10" s="562">
        <v>1</v>
      </c>
      <c r="K10" s="562"/>
      <c r="L10" s="562"/>
      <c r="M10" s="562">
        <v>3</v>
      </c>
      <c r="N10" s="562">
        <v>3</v>
      </c>
      <c r="O10" s="562">
        <f>SUM(B10:N10)</f>
        <v>26</v>
      </c>
      <c r="P10" s="112"/>
      <c r="Q10" s="387"/>
      <c r="R10" s="388"/>
      <c r="S10" s="553"/>
      <c r="T10" s="553"/>
      <c r="U10" s="553"/>
      <c r="V10" s="553"/>
      <c r="W10" s="553"/>
    </row>
    <row r="11" spans="1:23" ht="9" customHeight="1">
      <c r="A11" s="561" t="s">
        <v>396</v>
      </c>
      <c r="B11" s="562">
        <v>12</v>
      </c>
      <c r="C11" s="562">
        <v>12</v>
      </c>
      <c r="D11" s="562">
        <v>15</v>
      </c>
      <c r="E11" s="562">
        <v>14</v>
      </c>
      <c r="F11" s="562">
        <v>12</v>
      </c>
      <c r="G11" s="562">
        <v>4</v>
      </c>
      <c r="H11" s="562">
        <v>17</v>
      </c>
      <c r="I11" s="562">
        <v>11</v>
      </c>
      <c r="J11" s="562">
        <v>2</v>
      </c>
      <c r="K11" s="562"/>
      <c r="L11" s="562">
        <v>1</v>
      </c>
      <c r="M11" s="562">
        <v>22</v>
      </c>
      <c r="N11" s="562">
        <v>5</v>
      </c>
      <c r="O11" s="562">
        <f t="shared" ref="O11:O19" si="1">SUM(B11:N11)</f>
        <v>127</v>
      </c>
      <c r="P11" s="112"/>
      <c r="Q11" s="388"/>
      <c r="R11" s="388"/>
    </row>
    <row r="12" spans="1:23" ht="9" customHeight="1">
      <c r="A12" s="561" t="s">
        <v>397</v>
      </c>
      <c r="B12" s="562">
        <v>11</v>
      </c>
      <c r="C12" s="562">
        <v>7</v>
      </c>
      <c r="D12" s="562">
        <v>11</v>
      </c>
      <c r="E12" s="562">
        <v>4</v>
      </c>
      <c r="F12" s="562">
        <v>6</v>
      </c>
      <c r="G12" s="562">
        <v>3</v>
      </c>
      <c r="H12" s="562">
        <v>10</v>
      </c>
      <c r="I12" s="562">
        <v>7</v>
      </c>
      <c r="J12" s="562">
        <v>3</v>
      </c>
      <c r="K12" s="562"/>
      <c r="L12" s="562"/>
      <c r="M12" s="562">
        <v>10</v>
      </c>
      <c r="N12" s="562">
        <v>2</v>
      </c>
      <c r="O12" s="562">
        <f t="shared" si="1"/>
        <v>74</v>
      </c>
      <c r="P12" s="112"/>
      <c r="Q12" s="388"/>
      <c r="R12" s="388"/>
    </row>
    <row r="13" spans="1:23" ht="9" customHeight="1">
      <c r="A13" s="561" t="s">
        <v>398</v>
      </c>
      <c r="B13" s="562">
        <v>3</v>
      </c>
      <c r="C13" s="562">
        <v>1</v>
      </c>
      <c r="D13" s="562">
        <v>3</v>
      </c>
      <c r="E13" s="562">
        <v>1</v>
      </c>
      <c r="F13" s="562">
        <v>1</v>
      </c>
      <c r="G13" s="562"/>
      <c r="H13" s="562">
        <v>4</v>
      </c>
      <c r="I13" s="562">
        <v>1</v>
      </c>
      <c r="J13" s="562">
        <v>1</v>
      </c>
      <c r="K13" s="562"/>
      <c r="L13" s="562"/>
      <c r="M13" s="562">
        <v>3</v>
      </c>
      <c r="N13" s="562">
        <v>2</v>
      </c>
      <c r="O13" s="562">
        <f t="shared" si="1"/>
        <v>20</v>
      </c>
      <c r="P13" s="112"/>
    </row>
    <row r="14" spans="1:23" ht="9" customHeight="1">
      <c r="A14" s="561" t="s">
        <v>399</v>
      </c>
      <c r="B14" s="562">
        <v>1</v>
      </c>
      <c r="C14" s="562">
        <v>2</v>
      </c>
      <c r="D14" s="562">
        <v>1</v>
      </c>
      <c r="E14" s="562">
        <v>1</v>
      </c>
      <c r="F14" s="562">
        <v>1</v>
      </c>
      <c r="G14" s="562"/>
      <c r="H14" s="562">
        <v>2</v>
      </c>
      <c r="I14" s="562">
        <v>2</v>
      </c>
      <c r="J14" s="562"/>
      <c r="K14" s="562"/>
      <c r="L14" s="562"/>
      <c r="M14" s="562">
        <v>3</v>
      </c>
      <c r="N14" s="562"/>
      <c r="O14" s="562">
        <f t="shared" si="1"/>
        <v>13</v>
      </c>
      <c r="P14" s="112"/>
    </row>
    <row r="15" spans="1:23" ht="9" customHeight="1">
      <c r="A15" s="561" t="s">
        <v>400</v>
      </c>
      <c r="B15" s="562">
        <v>2</v>
      </c>
      <c r="C15" s="562">
        <v>3</v>
      </c>
      <c r="D15" s="562">
        <v>2</v>
      </c>
      <c r="E15" s="562">
        <v>2</v>
      </c>
      <c r="F15" s="562">
        <v>2</v>
      </c>
      <c r="G15" s="562">
        <v>1</v>
      </c>
      <c r="H15" s="562">
        <v>5</v>
      </c>
      <c r="I15" s="562">
        <v>2</v>
      </c>
      <c r="J15" s="562">
        <v>2</v>
      </c>
      <c r="K15" s="562"/>
      <c r="L15" s="562"/>
      <c r="M15" s="562">
        <v>4</v>
      </c>
      <c r="N15" s="562">
        <v>2</v>
      </c>
      <c r="O15" s="562">
        <f t="shared" si="1"/>
        <v>27</v>
      </c>
      <c r="P15" s="112"/>
    </row>
    <row r="16" spans="1:23" ht="9" customHeight="1">
      <c r="A16" s="561" t="s">
        <v>401</v>
      </c>
      <c r="B16" s="562">
        <v>9</v>
      </c>
      <c r="C16" s="562">
        <v>10</v>
      </c>
      <c r="D16" s="562">
        <v>20</v>
      </c>
      <c r="E16" s="562">
        <v>12</v>
      </c>
      <c r="F16" s="562">
        <v>10</v>
      </c>
      <c r="G16" s="562">
        <v>13</v>
      </c>
      <c r="H16" s="562">
        <v>12</v>
      </c>
      <c r="I16" s="562">
        <v>15</v>
      </c>
      <c r="J16" s="562">
        <v>9</v>
      </c>
      <c r="K16" s="562">
        <v>1</v>
      </c>
      <c r="L16" s="562">
        <v>1</v>
      </c>
      <c r="M16" s="562">
        <v>17</v>
      </c>
      <c r="N16" s="562">
        <v>6</v>
      </c>
      <c r="O16" s="562">
        <f t="shared" si="1"/>
        <v>135</v>
      </c>
      <c r="P16" s="112"/>
    </row>
    <row r="17" spans="1:16" ht="9" customHeight="1">
      <c r="A17" s="561" t="s">
        <v>402</v>
      </c>
      <c r="B17" s="562">
        <v>1</v>
      </c>
      <c r="C17" s="562">
        <v>2</v>
      </c>
      <c r="D17" s="562">
        <v>1</v>
      </c>
      <c r="E17" s="562">
        <v>1</v>
      </c>
      <c r="F17" s="562">
        <v>1</v>
      </c>
      <c r="G17" s="562"/>
      <c r="H17" s="562">
        <v>2</v>
      </c>
      <c r="I17" s="562">
        <v>1</v>
      </c>
      <c r="J17" s="562">
        <v>2</v>
      </c>
      <c r="K17" s="562"/>
      <c r="L17" s="562"/>
      <c r="M17" s="562">
        <v>2</v>
      </c>
      <c r="N17" s="562"/>
      <c r="O17" s="562">
        <f t="shared" si="1"/>
        <v>13</v>
      </c>
      <c r="P17" s="112"/>
    </row>
    <row r="18" spans="1:16" ht="9" customHeight="1">
      <c r="A18" s="561" t="s">
        <v>403</v>
      </c>
      <c r="B18" s="562"/>
      <c r="C18" s="562">
        <v>1</v>
      </c>
      <c r="D18" s="562">
        <v>1</v>
      </c>
      <c r="E18" s="562">
        <v>1</v>
      </c>
      <c r="F18" s="562"/>
      <c r="G18" s="562"/>
      <c r="H18" s="562">
        <v>1</v>
      </c>
      <c r="I18" s="562">
        <v>1</v>
      </c>
      <c r="J18" s="562">
        <v>1</v>
      </c>
      <c r="K18" s="562"/>
      <c r="L18" s="562"/>
      <c r="M18" s="562">
        <v>2</v>
      </c>
      <c r="N18" s="562"/>
      <c r="O18" s="562">
        <f t="shared" si="1"/>
        <v>8</v>
      </c>
      <c r="P18" s="112"/>
    </row>
    <row r="19" spans="1:16" ht="9" customHeight="1">
      <c r="A19" s="561" t="s">
        <v>404</v>
      </c>
      <c r="B19" s="562">
        <v>4</v>
      </c>
      <c r="C19" s="562">
        <v>3</v>
      </c>
      <c r="D19" s="562">
        <v>6</v>
      </c>
      <c r="E19" s="562">
        <v>4</v>
      </c>
      <c r="F19" s="562">
        <v>4</v>
      </c>
      <c r="G19" s="562">
        <v>3</v>
      </c>
      <c r="H19" s="562">
        <v>13</v>
      </c>
      <c r="I19" s="562">
        <v>8</v>
      </c>
      <c r="J19" s="562">
        <v>1</v>
      </c>
      <c r="K19" s="562"/>
      <c r="L19" s="562"/>
      <c r="M19" s="562">
        <v>20</v>
      </c>
      <c r="N19" s="562">
        <v>3</v>
      </c>
      <c r="O19" s="562">
        <f t="shared" si="1"/>
        <v>69</v>
      </c>
      <c r="P19" s="112"/>
    </row>
    <row r="20" spans="1:16" ht="11.25" customHeight="1">
      <c r="A20" s="563" t="s">
        <v>405</v>
      </c>
      <c r="B20" s="564">
        <f t="shared" ref="B20:O20" si="2">SUM(B21:B103)</f>
        <v>7</v>
      </c>
      <c r="C20" s="564">
        <f t="shared" si="2"/>
        <v>40</v>
      </c>
      <c r="D20" s="564">
        <f t="shared" si="2"/>
        <v>12</v>
      </c>
      <c r="E20" s="564">
        <f t="shared" si="2"/>
        <v>9</v>
      </c>
      <c r="F20" s="564">
        <f t="shared" si="2"/>
        <v>2</v>
      </c>
      <c r="G20" s="564">
        <f t="shared" si="2"/>
        <v>4</v>
      </c>
      <c r="H20" s="564">
        <f t="shared" si="2"/>
        <v>18</v>
      </c>
      <c r="I20" s="564">
        <f t="shared" si="2"/>
        <v>13</v>
      </c>
      <c r="J20" s="564">
        <f t="shared" si="2"/>
        <v>4</v>
      </c>
      <c r="K20" s="564">
        <f t="shared" si="2"/>
        <v>0</v>
      </c>
      <c r="L20" s="564">
        <f t="shared" si="2"/>
        <v>0</v>
      </c>
      <c r="M20" s="564">
        <f t="shared" si="2"/>
        <v>47</v>
      </c>
      <c r="N20" s="564">
        <v>8</v>
      </c>
      <c r="O20" s="564">
        <f t="shared" si="2"/>
        <v>164</v>
      </c>
      <c r="P20" s="565"/>
    </row>
    <row r="21" spans="1:16" ht="9" customHeight="1">
      <c r="A21" s="566" t="s">
        <v>406</v>
      </c>
      <c r="B21" s="567"/>
      <c r="C21" s="567"/>
      <c r="D21" s="567"/>
      <c r="E21" s="567"/>
      <c r="F21" s="567"/>
      <c r="G21" s="567"/>
      <c r="H21" s="567"/>
      <c r="I21" s="567"/>
      <c r="J21" s="567"/>
      <c r="K21" s="567"/>
      <c r="L21" s="567"/>
      <c r="M21" s="567"/>
      <c r="N21" s="567"/>
      <c r="O21" s="567"/>
      <c r="P21" s="112">
        <v>1</v>
      </c>
    </row>
    <row r="22" spans="1:16" ht="9" customHeight="1">
      <c r="A22" s="568" t="s">
        <v>407</v>
      </c>
      <c r="B22" s="569"/>
      <c r="C22" s="569"/>
      <c r="D22" s="569"/>
      <c r="E22" s="569"/>
      <c r="F22" s="569"/>
      <c r="G22" s="569"/>
      <c r="H22" s="569"/>
      <c r="I22" s="569"/>
      <c r="J22" s="569"/>
      <c r="K22" s="569"/>
      <c r="L22" s="569"/>
      <c r="M22" s="569"/>
      <c r="N22" s="569"/>
      <c r="O22" s="569"/>
      <c r="P22" s="112"/>
    </row>
    <row r="23" spans="1:16" ht="9" customHeight="1">
      <c r="A23" s="561" t="s">
        <v>408</v>
      </c>
      <c r="B23" s="562"/>
      <c r="C23" s="562">
        <v>1</v>
      </c>
      <c r="D23" s="562"/>
      <c r="E23" s="562"/>
      <c r="F23" s="562"/>
      <c r="G23" s="562"/>
      <c r="H23" s="562"/>
      <c r="I23" s="562"/>
      <c r="J23" s="562"/>
      <c r="K23" s="562"/>
      <c r="L23" s="562"/>
      <c r="M23" s="562">
        <v>1</v>
      </c>
      <c r="N23" s="562"/>
      <c r="O23" s="562">
        <f>SUM(B23:N23)</f>
        <v>2</v>
      </c>
      <c r="P23" s="112"/>
    </row>
    <row r="24" spans="1:16" ht="9" customHeight="1">
      <c r="A24" s="561" t="s">
        <v>409</v>
      </c>
      <c r="B24" s="562"/>
      <c r="C24" s="562">
        <v>1</v>
      </c>
      <c r="D24" s="562"/>
      <c r="E24" s="562"/>
      <c r="F24" s="562"/>
      <c r="G24" s="562"/>
      <c r="H24" s="562"/>
      <c r="I24" s="562"/>
      <c r="J24" s="562"/>
      <c r="K24" s="562"/>
      <c r="L24" s="562"/>
      <c r="M24" s="562">
        <v>1</v>
      </c>
      <c r="N24" s="562"/>
      <c r="O24" s="562">
        <f>SUM(B24:N24)</f>
        <v>2</v>
      </c>
      <c r="P24" s="112"/>
    </row>
    <row r="25" spans="1:16" ht="9" customHeight="1">
      <c r="A25" s="561" t="s">
        <v>410</v>
      </c>
      <c r="B25" s="562"/>
      <c r="C25" s="562"/>
      <c r="D25" s="562"/>
      <c r="E25" s="562"/>
      <c r="F25" s="562"/>
      <c r="G25" s="562"/>
      <c r="H25" s="562"/>
      <c r="I25" s="562"/>
      <c r="J25" s="562"/>
      <c r="K25" s="562"/>
      <c r="L25" s="562"/>
      <c r="M25" s="562">
        <v>1</v>
      </c>
      <c r="N25" s="562"/>
      <c r="O25" s="562">
        <f>SUM(B25:N25)</f>
        <v>1</v>
      </c>
      <c r="P25" s="112"/>
    </row>
    <row r="26" spans="1:16" ht="9" customHeight="1">
      <c r="A26" s="566" t="s">
        <v>396</v>
      </c>
      <c r="B26" s="567"/>
      <c r="C26" s="567"/>
      <c r="D26" s="567"/>
      <c r="E26" s="567"/>
      <c r="F26" s="567"/>
      <c r="G26" s="567"/>
      <c r="H26" s="567"/>
      <c r="I26" s="567"/>
      <c r="J26" s="567"/>
      <c r="K26" s="567"/>
      <c r="L26" s="567"/>
      <c r="M26" s="567"/>
      <c r="N26" s="567"/>
      <c r="O26" s="567"/>
      <c r="P26" s="112">
        <v>1</v>
      </c>
    </row>
    <row r="27" spans="1:16" ht="9" customHeight="1">
      <c r="A27" s="561" t="s">
        <v>411</v>
      </c>
      <c r="B27" s="562"/>
      <c r="C27" s="562"/>
      <c r="D27" s="562"/>
      <c r="E27" s="562"/>
      <c r="F27" s="562"/>
      <c r="G27" s="562"/>
      <c r="H27" s="562"/>
      <c r="I27" s="562"/>
      <c r="J27" s="562"/>
      <c r="K27" s="562"/>
      <c r="L27" s="562"/>
      <c r="M27" s="562">
        <v>1</v>
      </c>
      <c r="N27" s="562">
        <v>1</v>
      </c>
      <c r="O27" s="562">
        <f t="shared" ref="O27:O36" si="3">SUM(B27:N27)</f>
        <v>2</v>
      </c>
      <c r="P27" s="112"/>
    </row>
    <row r="28" spans="1:16" ht="9" customHeight="1">
      <c r="A28" s="561" t="s">
        <v>412</v>
      </c>
      <c r="B28" s="562"/>
      <c r="C28" s="562"/>
      <c r="D28" s="562"/>
      <c r="E28" s="562"/>
      <c r="F28" s="562"/>
      <c r="G28" s="562"/>
      <c r="H28" s="562"/>
      <c r="I28" s="562"/>
      <c r="J28" s="562"/>
      <c r="K28" s="562"/>
      <c r="L28" s="562"/>
      <c r="M28" s="562">
        <v>1</v>
      </c>
      <c r="N28" s="562"/>
      <c r="O28" s="562">
        <f t="shared" si="3"/>
        <v>1</v>
      </c>
      <c r="P28" s="112"/>
    </row>
    <row r="29" spans="1:16" ht="9" customHeight="1">
      <c r="A29" s="561" t="s">
        <v>413</v>
      </c>
      <c r="B29" s="562"/>
      <c r="C29" s="562">
        <v>1</v>
      </c>
      <c r="D29" s="562"/>
      <c r="E29" s="562"/>
      <c r="F29" s="562"/>
      <c r="G29" s="562"/>
      <c r="H29" s="562"/>
      <c r="I29" s="562"/>
      <c r="J29" s="562"/>
      <c r="K29" s="562"/>
      <c r="L29" s="562"/>
      <c r="M29" s="562">
        <v>1</v>
      </c>
      <c r="N29" s="562"/>
      <c r="O29" s="562">
        <f t="shared" si="3"/>
        <v>2</v>
      </c>
      <c r="P29" s="112"/>
    </row>
    <row r="30" spans="1:16" ht="9" customHeight="1">
      <c r="A30" s="561" t="s">
        <v>414</v>
      </c>
      <c r="B30" s="562"/>
      <c r="C30" s="562"/>
      <c r="D30" s="562"/>
      <c r="E30" s="562"/>
      <c r="F30" s="562"/>
      <c r="G30" s="562"/>
      <c r="H30" s="562"/>
      <c r="I30" s="562"/>
      <c r="J30" s="562"/>
      <c r="K30" s="562"/>
      <c r="L30" s="562"/>
      <c r="M30" s="562">
        <v>1</v>
      </c>
      <c r="N30" s="562"/>
      <c r="O30" s="562">
        <f t="shared" si="3"/>
        <v>1</v>
      </c>
      <c r="P30" s="112"/>
    </row>
    <row r="31" spans="1:16" ht="9" customHeight="1">
      <c r="A31" s="561" t="s">
        <v>415</v>
      </c>
      <c r="B31" s="562"/>
      <c r="C31" s="562"/>
      <c r="D31" s="562"/>
      <c r="E31" s="562"/>
      <c r="F31" s="562"/>
      <c r="G31" s="562"/>
      <c r="H31" s="562"/>
      <c r="I31" s="562"/>
      <c r="J31" s="562"/>
      <c r="K31" s="562"/>
      <c r="L31" s="562"/>
      <c r="M31" s="562">
        <v>1</v>
      </c>
      <c r="N31" s="562"/>
      <c r="O31" s="562">
        <f t="shared" si="3"/>
        <v>1</v>
      </c>
      <c r="P31" s="112"/>
    </row>
    <row r="32" spans="1:16" ht="9" customHeight="1">
      <c r="A32" s="561" t="s">
        <v>416</v>
      </c>
      <c r="B32" s="562"/>
      <c r="C32" s="562"/>
      <c r="D32" s="562"/>
      <c r="E32" s="562"/>
      <c r="F32" s="562"/>
      <c r="G32" s="562"/>
      <c r="H32" s="562"/>
      <c r="I32" s="562"/>
      <c r="J32" s="562"/>
      <c r="K32" s="562"/>
      <c r="L32" s="562"/>
      <c r="M32" s="562">
        <v>1</v>
      </c>
      <c r="N32" s="562"/>
      <c r="O32" s="562">
        <f t="shared" si="3"/>
        <v>1</v>
      </c>
      <c r="P32" s="112"/>
    </row>
    <row r="33" spans="1:16" ht="9" customHeight="1">
      <c r="A33" s="561" t="s">
        <v>417</v>
      </c>
      <c r="B33" s="562"/>
      <c r="C33" s="562"/>
      <c r="D33" s="562"/>
      <c r="E33" s="562"/>
      <c r="F33" s="562"/>
      <c r="G33" s="562"/>
      <c r="H33" s="562"/>
      <c r="I33" s="562"/>
      <c r="J33" s="562"/>
      <c r="K33" s="562"/>
      <c r="L33" s="562"/>
      <c r="M33" s="562">
        <v>1</v>
      </c>
      <c r="N33" s="562"/>
      <c r="O33" s="562">
        <f t="shared" si="3"/>
        <v>1</v>
      </c>
      <c r="P33" s="112"/>
    </row>
    <row r="34" spans="1:16" ht="9" customHeight="1">
      <c r="A34" s="561" t="s">
        <v>418</v>
      </c>
      <c r="B34" s="562"/>
      <c r="C34" s="562"/>
      <c r="D34" s="562"/>
      <c r="E34" s="562"/>
      <c r="F34" s="562"/>
      <c r="G34" s="562"/>
      <c r="H34" s="562"/>
      <c r="I34" s="562"/>
      <c r="J34" s="562"/>
      <c r="K34" s="562"/>
      <c r="L34" s="562"/>
      <c r="M34" s="562">
        <v>1</v>
      </c>
      <c r="N34" s="562"/>
      <c r="O34" s="562">
        <f t="shared" si="3"/>
        <v>1</v>
      </c>
      <c r="P34" s="112"/>
    </row>
    <row r="35" spans="1:16" ht="9" customHeight="1">
      <c r="A35" s="561" t="s">
        <v>419</v>
      </c>
      <c r="B35" s="562"/>
      <c r="C35" s="562"/>
      <c r="D35" s="562"/>
      <c r="E35" s="562"/>
      <c r="F35" s="562"/>
      <c r="G35" s="562"/>
      <c r="H35" s="562"/>
      <c r="I35" s="562"/>
      <c r="J35" s="562"/>
      <c r="K35" s="562"/>
      <c r="L35" s="562"/>
      <c r="M35" s="562">
        <v>1</v>
      </c>
      <c r="N35" s="562">
        <v>1</v>
      </c>
      <c r="O35" s="562">
        <f t="shared" si="3"/>
        <v>2</v>
      </c>
      <c r="P35" s="112"/>
    </row>
    <row r="36" spans="1:16" ht="9" customHeight="1">
      <c r="A36" s="561" t="s">
        <v>420</v>
      </c>
      <c r="B36" s="562"/>
      <c r="C36" s="562"/>
      <c r="D36" s="562"/>
      <c r="E36" s="562"/>
      <c r="F36" s="562"/>
      <c r="G36" s="562"/>
      <c r="H36" s="562">
        <v>1</v>
      </c>
      <c r="I36" s="562"/>
      <c r="J36" s="562"/>
      <c r="K36" s="562"/>
      <c r="L36" s="562"/>
      <c r="M36" s="562">
        <v>1</v>
      </c>
      <c r="N36" s="562"/>
      <c r="O36" s="562">
        <f t="shared" si="3"/>
        <v>2</v>
      </c>
      <c r="P36" s="112"/>
    </row>
    <row r="37" spans="1:16" ht="9" customHeight="1">
      <c r="A37" s="566" t="s">
        <v>397</v>
      </c>
      <c r="B37" s="567"/>
      <c r="C37" s="567"/>
      <c r="D37" s="567"/>
      <c r="E37" s="567"/>
      <c r="F37" s="567"/>
      <c r="G37" s="567"/>
      <c r="H37" s="567"/>
      <c r="I37" s="567"/>
      <c r="J37" s="567"/>
      <c r="K37" s="567"/>
      <c r="L37" s="567"/>
      <c r="M37" s="567"/>
      <c r="N37" s="567"/>
      <c r="O37" s="567"/>
      <c r="P37" s="112">
        <v>1</v>
      </c>
    </row>
    <row r="38" spans="1:16" ht="9" customHeight="1">
      <c r="A38" s="561" t="s">
        <v>421</v>
      </c>
      <c r="B38" s="562"/>
      <c r="C38" s="562">
        <v>1</v>
      </c>
      <c r="D38" s="562"/>
      <c r="E38" s="562"/>
      <c r="F38" s="562"/>
      <c r="G38" s="562"/>
      <c r="H38" s="562"/>
      <c r="I38" s="562"/>
      <c r="J38" s="562"/>
      <c r="K38" s="562"/>
      <c r="L38" s="562"/>
      <c r="M38" s="562"/>
      <c r="N38" s="562"/>
      <c r="O38" s="562">
        <f t="shared" ref="O38:O49" si="4">SUM(B38:N38)</f>
        <v>1</v>
      </c>
      <c r="P38" s="112"/>
    </row>
    <row r="39" spans="1:16" ht="9" customHeight="1">
      <c r="A39" s="561" t="s">
        <v>422</v>
      </c>
      <c r="B39" s="562"/>
      <c r="C39" s="562"/>
      <c r="D39" s="562"/>
      <c r="E39" s="562"/>
      <c r="F39" s="562"/>
      <c r="G39" s="562"/>
      <c r="H39" s="562"/>
      <c r="I39" s="562"/>
      <c r="J39" s="562"/>
      <c r="K39" s="562"/>
      <c r="L39" s="562"/>
      <c r="M39" s="562">
        <v>1</v>
      </c>
      <c r="N39" s="562"/>
      <c r="O39" s="562">
        <f t="shared" si="4"/>
        <v>1</v>
      </c>
      <c r="P39" s="112"/>
    </row>
    <row r="40" spans="1:16" ht="9" customHeight="1">
      <c r="A40" s="561" t="s">
        <v>423</v>
      </c>
      <c r="B40" s="562"/>
      <c r="C40" s="562"/>
      <c r="D40" s="562"/>
      <c r="E40" s="562"/>
      <c r="F40" s="562"/>
      <c r="G40" s="562"/>
      <c r="H40" s="562">
        <v>1</v>
      </c>
      <c r="I40" s="562"/>
      <c r="J40" s="562"/>
      <c r="K40" s="562"/>
      <c r="L40" s="562"/>
      <c r="M40" s="562"/>
      <c r="N40" s="562"/>
      <c r="O40" s="562">
        <f t="shared" si="4"/>
        <v>1</v>
      </c>
      <c r="P40" s="112"/>
    </row>
    <row r="41" spans="1:16" ht="9" customHeight="1">
      <c r="A41" s="561" t="s">
        <v>424</v>
      </c>
      <c r="B41" s="562"/>
      <c r="C41" s="562"/>
      <c r="D41" s="562">
        <v>1</v>
      </c>
      <c r="E41" s="562">
        <v>1</v>
      </c>
      <c r="F41" s="562"/>
      <c r="G41" s="562"/>
      <c r="H41" s="562">
        <v>1</v>
      </c>
      <c r="I41" s="562">
        <v>1</v>
      </c>
      <c r="J41" s="562"/>
      <c r="K41" s="562"/>
      <c r="L41" s="562"/>
      <c r="M41" s="562">
        <v>1</v>
      </c>
      <c r="N41" s="562"/>
      <c r="O41" s="562">
        <f t="shared" si="4"/>
        <v>5</v>
      </c>
      <c r="P41" s="112"/>
    </row>
    <row r="42" spans="1:16" ht="9" customHeight="1">
      <c r="A42" s="561" t="s">
        <v>425</v>
      </c>
      <c r="B42" s="562"/>
      <c r="C42" s="562"/>
      <c r="D42" s="562"/>
      <c r="E42" s="562"/>
      <c r="F42" s="562"/>
      <c r="G42" s="562"/>
      <c r="H42" s="562"/>
      <c r="I42" s="562"/>
      <c r="J42" s="562"/>
      <c r="K42" s="562"/>
      <c r="L42" s="562"/>
      <c r="M42" s="562">
        <v>1</v>
      </c>
      <c r="N42" s="562"/>
      <c r="O42" s="562">
        <f t="shared" si="4"/>
        <v>1</v>
      </c>
      <c r="P42" s="112"/>
    </row>
    <row r="43" spans="1:16" ht="9" customHeight="1">
      <c r="A43" s="561" t="s">
        <v>426</v>
      </c>
      <c r="B43" s="562"/>
      <c r="C43" s="562">
        <v>1</v>
      </c>
      <c r="D43" s="562"/>
      <c r="E43" s="562"/>
      <c r="F43" s="562"/>
      <c r="G43" s="562"/>
      <c r="H43" s="562"/>
      <c r="I43" s="562"/>
      <c r="J43" s="562"/>
      <c r="K43" s="562"/>
      <c r="L43" s="562"/>
      <c r="M43" s="562">
        <v>1</v>
      </c>
      <c r="N43" s="562"/>
      <c r="O43" s="562">
        <f t="shared" si="4"/>
        <v>2</v>
      </c>
      <c r="P43" s="112"/>
    </row>
    <row r="44" spans="1:16" ht="9" customHeight="1">
      <c r="A44" s="561" t="s">
        <v>427</v>
      </c>
      <c r="B44" s="562"/>
      <c r="C44" s="562"/>
      <c r="D44" s="562"/>
      <c r="E44" s="562"/>
      <c r="F44" s="562"/>
      <c r="G44" s="562"/>
      <c r="H44" s="562">
        <v>1</v>
      </c>
      <c r="I44" s="562">
        <v>1</v>
      </c>
      <c r="J44" s="562"/>
      <c r="K44" s="562"/>
      <c r="L44" s="562"/>
      <c r="M44" s="562">
        <v>1</v>
      </c>
      <c r="N44" s="562"/>
      <c r="O44" s="562">
        <f t="shared" si="4"/>
        <v>3</v>
      </c>
      <c r="P44" s="112"/>
    </row>
    <row r="45" spans="1:16" ht="9" customHeight="1">
      <c r="A45" s="561" t="s">
        <v>428</v>
      </c>
      <c r="B45" s="562">
        <v>1</v>
      </c>
      <c r="C45" s="562">
        <v>1</v>
      </c>
      <c r="D45" s="562">
        <v>1</v>
      </c>
      <c r="E45" s="562">
        <v>1</v>
      </c>
      <c r="F45" s="562">
        <v>1</v>
      </c>
      <c r="G45" s="562">
        <v>1</v>
      </c>
      <c r="H45" s="562">
        <v>1</v>
      </c>
      <c r="I45" s="562">
        <v>1</v>
      </c>
      <c r="J45" s="562">
        <v>1</v>
      </c>
      <c r="K45" s="562"/>
      <c r="L45" s="562"/>
      <c r="M45" s="562">
        <v>2</v>
      </c>
      <c r="N45" s="562">
        <v>1</v>
      </c>
      <c r="O45" s="562">
        <f t="shared" si="4"/>
        <v>12</v>
      </c>
      <c r="P45" s="112"/>
    </row>
    <row r="46" spans="1:16" ht="9" customHeight="1">
      <c r="A46" s="561" t="s">
        <v>429</v>
      </c>
      <c r="B46" s="562"/>
      <c r="C46" s="562">
        <v>1</v>
      </c>
      <c r="D46" s="562">
        <v>1</v>
      </c>
      <c r="E46" s="562">
        <v>1</v>
      </c>
      <c r="F46" s="562"/>
      <c r="G46" s="562">
        <v>1</v>
      </c>
      <c r="H46" s="562">
        <v>2</v>
      </c>
      <c r="I46" s="562">
        <v>1</v>
      </c>
      <c r="J46" s="562"/>
      <c r="K46" s="562"/>
      <c r="L46" s="562"/>
      <c r="M46" s="562">
        <v>1</v>
      </c>
      <c r="N46" s="562">
        <v>1</v>
      </c>
      <c r="O46" s="562">
        <f t="shared" si="4"/>
        <v>9</v>
      </c>
      <c r="P46" s="112"/>
    </row>
    <row r="47" spans="1:16" ht="9" customHeight="1">
      <c r="A47" s="561" t="s">
        <v>430</v>
      </c>
      <c r="B47" s="562"/>
      <c r="C47" s="562"/>
      <c r="D47" s="562"/>
      <c r="E47" s="562"/>
      <c r="F47" s="562"/>
      <c r="G47" s="562"/>
      <c r="H47" s="562">
        <v>1</v>
      </c>
      <c r="I47" s="562">
        <v>1</v>
      </c>
      <c r="J47" s="562"/>
      <c r="K47" s="562"/>
      <c r="L47" s="562"/>
      <c r="M47" s="562"/>
      <c r="N47" s="562"/>
      <c r="O47" s="562">
        <f t="shared" si="4"/>
        <v>2</v>
      </c>
      <c r="P47" s="112"/>
    </row>
    <row r="48" spans="1:16" ht="9" customHeight="1">
      <c r="A48" s="561" t="s">
        <v>431</v>
      </c>
      <c r="B48" s="562"/>
      <c r="C48" s="562">
        <v>1</v>
      </c>
      <c r="D48" s="562"/>
      <c r="E48" s="562"/>
      <c r="F48" s="562"/>
      <c r="G48" s="562"/>
      <c r="H48" s="562"/>
      <c r="I48" s="562"/>
      <c r="J48" s="562"/>
      <c r="K48" s="562"/>
      <c r="L48" s="562"/>
      <c r="M48" s="562"/>
      <c r="N48" s="562"/>
      <c r="O48" s="562">
        <f t="shared" si="4"/>
        <v>1</v>
      </c>
      <c r="P48" s="112"/>
    </row>
    <row r="49" spans="1:16" ht="9" customHeight="1">
      <c r="A49" s="561" t="s">
        <v>432</v>
      </c>
      <c r="B49" s="562"/>
      <c r="C49" s="562"/>
      <c r="D49" s="562"/>
      <c r="E49" s="562"/>
      <c r="F49" s="562"/>
      <c r="G49" s="562"/>
      <c r="H49" s="562">
        <v>1</v>
      </c>
      <c r="I49" s="562"/>
      <c r="J49" s="562"/>
      <c r="K49" s="562"/>
      <c r="L49" s="562"/>
      <c r="M49" s="562">
        <v>1</v>
      </c>
      <c r="N49" s="562"/>
      <c r="O49" s="562">
        <f t="shared" si="4"/>
        <v>2</v>
      </c>
      <c r="P49" s="112"/>
    </row>
    <row r="50" spans="1:16" ht="9" customHeight="1">
      <c r="A50" s="566" t="s">
        <v>398</v>
      </c>
      <c r="B50" s="567"/>
      <c r="C50" s="567"/>
      <c r="D50" s="567"/>
      <c r="E50" s="567"/>
      <c r="F50" s="567"/>
      <c r="G50" s="567"/>
      <c r="H50" s="567"/>
      <c r="I50" s="567"/>
      <c r="J50" s="567"/>
      <c r="K50" s="567"/>
      <c r="L50" s="567"/>
      <c r="M50" s="567"/>
      <c r="N50" s="567"/>
      <c r="O50" s="567"/>
      <c r="P50" s="112">
        <v>1</v>
      </c>
    </row>
    <row r="51" spans="1:16" ht="9" customHeight="1">
      <c r="A51" s="561" t="s">
        <v>433</v>
      </c>
      <c r="B51" s="562"/>
      <c r="C51" s="562"/>
      <c r="D51" s="562"/>
      <c r="E51" s="562"/>
      <c r="F51" s="562"/>
      <c r="G51" s="562"/>
      <c r="H51" s="562"/>
      <c r="I51" s="562">
        <v>1</v>
      </c>
      <c r="J51" s="562"/>
      <c r="K51" s="562"/>
      <c r="L51" s="562"/>
      <c r="M51" s="562"/>
      <c r="N51" s="562"/>
      <c r="O51" s="562">
        <f>SUM(B51:N51)</f>
        <v>1</v>
      </c>
      <c r="P51" s="112"/>
    </row>
    <row r="52" spans="1:16" ht="9" customHeight="1">
      <c r="A52" s="561" t="s">
        <v>434</v>
      </c>
      <c r="B52" s="562">
        <v>1</v>
      </c>
      <c r="C52" s="562"/>
      <c r="D52" s="562"/>
      <c r="E52" s="562"/>
      <c r="F52" s="562"/>
      <c r="G52" s="562"/>
      <c r="H52" s="562"/>
      <c r="I52" s="562"/>
      <c r="J52" s="562"/>
      <c r="K52" s="562"/>
      <c r="L52" s="562"/>
      <c r="M52" s="562"/>
      <c r="N52" s="562"/>
      <c r="O52" s="562">
        <f>SUM(B52:N52)</f>
        <v>1</v>
      </c>
      <c r="P52" s="112"/>
    </row>
    <row r="53" spans="1:16" ht="9" customHeight="1">
      <c r="A53" s="566" t="s">
        <v>399</v>
      </c>
      <c r="B53" s="567"/>
      <c r="C53" s="567"/>
      <c r="D53" s="567"/>
      <c r="E53" s="567"/>
      <c r="F53" s="567"/>
      <c r="G53" s="567"/>
      <c r="H53" s="567"/>
      <c r="I53" s="567"/>
      <c r="J53" s="567"/>
      <c r="K53" s="567"/>
      <c r="L53" s="567"/>
      <c r="M53" s="567"/>
      <c r="N53" s="567"/>
      <c r="O53" s="567"/>
      <c r="P53" s="112">
        <v>1</v>
      </c>
    </row>
    <row r="54" spans="1:16" ht="9" customHeight="1">
      <c r="A54" s="561" t="s">
        <v>435</v>
      </c>
      <c r="B54" s="562"/>
      <c r="C54" s="562">
        <v>1</v>
      </c>
      <c r="D54" s="562"/>
      <c r="E54" s="562"/>
      <c r="F54" s="562"/>
      <c r="G54" s="562"/>
      <c r="H54" s="562"/>
      <c r="I54" s="562"/>
      <c r="J54" s="562"/>
      <c r="K54" s="562"/>
      <c r="L54" s="562"/>
      <c r="M54" s="562"/>
      <c r="N54" s="562"/>
      <c r="O54" s="562">
        <f t="shared" ref="O54:O62" si="5">SUM(B54:N54)</f>
        <v>1</v>
      </c>
      <c r="P54" s="112"/>
    </row>
    <row r="55" spans="1:16" ht="9" customHeight="1">
      <c r="A55" s="561" t="s">
        <v>436</v>
      </c>
      <c r="B55" s="562"/>
      <c r="C55" s="562"/>
      <c r="D55" s="562"/>
      <c r="E55" s="562"/>
      <c r="F55" s="562"/>
      <c r="G55" s="562"/>
      <c r="H55" s="562"/>
      <c r="I55" s="562"/>
      <c r="J55" s="562"/>
      <c r="K55" s="562"/>
      <c r="L55" s="562"/>
      <c r="M55" s="562">
        <v>1</v>
      </c>
      <c r="N55" s="562"/>
      <c r="O55" s="562">
        <f t="shared" si="5"/>
        <v>1</v>
      </c>
      <c r="P55" s="112"/>
    </row>
    <row r="56" spans="1:16" ht="9" customHeight="1">
      <c r="A56" s="561" t="s">
        <v>437</v>
      </c>
      <c r="B56" s="562"/>
      <c r="C56" s="562">
        <v>1</v>
      </c>
      <c r="D56" s="562"/>
      <c r="E56" s="562"/>
      <c r="F56" s="562"/>
      <c r="G56" s="562"/>
      <c r="H56" s="562"/>
      <c r="I56" s="562"/>
      <c r="J56" s="562"/>
      <c r="K56" s="562"/>
      <c r="L56" s="562"/>
      <c r="M56" s="562">
        <v>1</v>
      </c>
      <c r="N56" s="562"/>
      <c r="O56" s="562">
        <f t="shared" si="5"/>
        <v>2</v>
      </c>
      <c r="P56" s="112"/>
    </row>
    <row r="57" spans="1:16" ht="9" customHeight="1">
      <c r="A57" s="561" t="s">
        <v>438</v>
      </c>
      <c r="B57" s="562"/>
      <c r="C57" s="562">
        <v>1</v>
      </c>
      <c r="D57" s="562"/>
      <c r="E57" s="562"/>
      <c r="F57" s="562"/>
      <c r="G57" s="562"/>
      <c r="H57" s="562"/>
      <c r="I57" s="562"/>
      <c r="J57" s="562"/>
      <c r="K57" s="562"/>
      <c r="L57" s="562"/>
      <c r="M57" s="562">
        <v>1</v>
      </c>
      <c r="N57" s="562"/>
      <c r="O57" s="562">
        <f t="shared" si="5"/>
        <v>2</v>
      </c>
      <c r="P57" s="112"/>
    </row>
    <row r="58" spans="1:16" ht="9" customHeight="1">
      <c r="A58" s="561" t="s">
        <v>439</v>
      </c>
      <c r="B58" s="562"/>
      <c r="C58" s="562">
        <v>1</v>
      </c>
      <c r="D58" s="562"/>
      <c r="E58" s="562"/>
      <c r="F58" s="562"/>
      <c r="G58" s="562"/>
      <c r="H58" s="562"/>
      <c r="I58" s="562"/>
      <c r="J58" s="562"/>
      <c r="K58" s="562"/>
      <c r="L58" s="562"/>
      <c r="M58" s="562"/>
      <c r="N58" s="562"/>
      <c r="O58" s="562">
        <f t="shared" si="5"/>
        <v>1</v>
      </c>
      <c r="P58" s="112"/>
    </row>
    <row r="59" spans="1:16" ht="9" customHeight="1">
      <c r="A59" s="561" t="s">
        <v>440</v>
      </c>
      <c r="B59" s="562"/>
      <c r="C59" s="562">
        <v>1</v>
      </c>
      <c r="D59" s="562"/>
      <c r="E59" s="562"/>
      <c r="F59" s="562"/>
      <c r="G59" s="562"/>
      <c r="H59" s="562"/>
      <c r="I59" s="562"/>
      <c r="J59" s="562"/>
      <c r="K59" s="562"/>
      <c r="L59" s="562"/>
      <c r="M59" s="562">
        <v>1</v>
      </c>
      <c r="N59" s="562"/>
      <c r="O59" s="562">
        <f t="shared" si="5"/>
        <v>2</v>
      </c>
      <c r="P59" s="112"/>
    </row>
    <row r="60" spans="1:16" ht="9" customHeight="1">
      <c r="A60" s="561" t="s">
        <v>441</v>
      </c>
      <c r="B60" s="562"/>
      <c r="C60" s="562">
        <v>1</v>
      </c>
      <c r="D60" s="562"/>
      <c r="E60" s="562"/>
      <c r="F60" s="562"/>
      <c r="G60" s="562"/>
      <c r="H60" s="562"/>
      <c r="I60" s="562"/>
      <c r="J60" s="562"/>
      <c r="K60" s="562"/>
      <c r="L60" s="562"/>
      <c r="M60" s="562"/>
      <c r="N60" s="562"/>
      <c r="O60" s="562">
        <f t="shared" si="5"/>
        <v>1</v>
      </c>
      <c r="P60" s="112"/>
    </row>
    <row r="61" spans="1:16" ht="9" customHeight="1">
      <c r="A61" s="561" t="s">
        <v>442</v>
      </c>
      <c r="B61" s="562">
        <v>1</v>
      </c>
      <c r="C61" s="562">
        <v>1</v>
      </c>
      <c r="D61" s="562"/>
      <c r="E61" s="562"/>
      <c r="F61" s="562"/>
      <c r="G61" s="562"/>
      <c r="H61" s="562"/>
      <c r="I61" s="562"/>
      <c r="J61" s="562"/>
      <c r="K61" s="562"/>
      <c r="L61" s="562"/>
      <c r="M61" s="562">
        <v>1</v>
      </c>
      <c r="N61" s="562"/>
      <c r="O61" s="562">
        <f t="shared" si="5"/>
        <v>3</v>
      </c>
      <c r="P61" s="112"/>
    </row>
    <row r="62" spans="1:16" ht="9" customHeight="1">
      <c r="A62" s="561" t="s">
        <v>443</v>
      </c>
      <c r="B62" s="562"/>
      <c r="C62" s="562">
        <v>1</v>
      </c>
      <c r="D62" s="562">
        <v>1</v>
      </c>
      <c r="E62" s="562"/>
      <c r="F62" s="562"/>
      <c r="G62" s="562"/>
      <c r="H62" s="562"/>
      <c r="I62" s="562"/>
      <c r="J62" s="562"/>
      <c r="K62" s="562"/>
      <c r="L62" s="562"/>
      <c r="M62" s="562">
        <v>1</v>
      </c>
      <c r="N62" s="562"/>
      <c r="O62" s="562">
        <f t="shared" si="5"/>
        <v>3</v>
      </c>
      <c r="P62" s="112"/>
    </row>
    <row r="63" spans="1:16" ht="9" customHeight="1">
      <c r="A63" s="566" t="s">
        <v>400</v>
      </c>
      <c r="B63" s="567"/>
      <c r="C63" s="567"/>
      <c r="D63" s="567"/>
      <c r="E63" s="567"/>
      <c r="F63" s="567"/>
      <c r="G63" s="567"/>
      <c r="H63" s="567"/>
      <c r="I63" s="567"/>
      <c r="J63" s="567"/>
      <c r="K63" s="567"/>
      <c r="L63" s="567"/>
      <c r="M63" s="567"/>
      <c r="N63" s="567"/>
      <c r="O63" s="567"/>
      <c r="P63" s="112">
        <v>1</v>
      </c>
    </row>
    <row r="64" spans="1:16" ht="9" customHeight="1">
      <c r="A64" s="561" t="s">
        <v>444</v>
      </c>
      <c r="B64" s="562">
        <v>1</v>
      </c>
      <c r="C64" s="562">
        <v>1</v>
      </c>
      <c r="D64" s="562">
        <v>1</v>
      </c>
      <c r="E64" s="562"/>
      <c r="F64" s="562"/>
      <c r="G64" s="562"/>
      <c r="H64" s="562"/>
      <c r="I64" s="562"/>
      <c r="J64" s="562"/>
      <c r="K64" s="562"/>
      <c r="L64" s="562"/>
      <c r="M64" s="562">
        <v>1</v>
      </c>
      <c r="N64" s="562">
        <v>1</v>
      </c>
      <c r="O64" s="562">
        <f t="shared" ref="O64:O69" si="6">SUM(B64:N64)</f>
        <v>5</v>
      </c>
      <c r="P64" s="112"/>
    </row>
    <row r="65" spans="1:16" ht="9" customHeight="1">
      <c r="A65" s="561" t="s">
        <v>425</v>
      </c>
      <c r="B65" s="562"/>
      <c r="C65" s="562">
        <v>1</v>
      </c>
      <c r="D65" s="562"/>
      <c r="E65" s="562"/>
      <c r="F65" s="562"/>
      <c r="G65" s="562"/>
      <c r="H65" s="562"/>
      <c r="I65" s="562"/>
      <c r="J65" s="562"/>
      <c r="K65" s="562"/>
      <c r="L65" s="562"/>
      <c r="M65" s="562"/>
      <c r="N65" s="562"/>
      <c r="O65" s="562">
        <f t="shared" si="6"/>
        <v>1</v>
      </c>
      <c r="P65" s="112"/>
    </row>
    <row r="66" spans="1:16" ht="9" customHeight="1">
      <c r="A66" s="561" t="s">
        <v>445</v>
      </c>
      <c r="B66" s="562"/>
      <c r="C66" s="562"/>
      <c r="D66" s="562"/>
      <c r="E66" s="562"/>
      <c r="F66" s="562"/>
      <c r="G66" s="562"/>
      <c r="H66" s="562"/>
      <c r="I66" s="562"/>
      <c r="J66" s="562"/>
      <c r="K66" s="562"/>
      <c r="L66" s="562"/>
      <c r="M66" s="562">
        <v>1</v>
      </c>
      <c r="N66" s="562"/>
      <c r="O66" s="562">
        <f t="shared" si="6"/>
        <v>1</v>
      </c>
      <c r="P66" s="112"/>
    </row>
    <row r="67" spans="1:16" ht="9" customHeight="1">
      <c r="A67" s="561" t="s">
        <v>446</v>
      </c>
      <c r="B67" s="562"/>
      <c r="C67" s="562"/>
      <c r="D67" s="562"/>
      <c r="E67" s="562"/>
      <c r="F67" s="562"/>
      <c r="G67" s="562"/>
      <c r="H67" s="562"/>
      <c r="I67" s="562"/>
      <c r="J67" s="562"/>
      <c r="K67" s="562"/>
      <c r="L67" s="562"/>
      <c r="M67" s="562">
        <v>1</v>
      </c>
      <c r="N67" s="562"/>
      <c r="O67" s="562">
        <f t="shared" si="6"/>
        <v>1</v>
      </c>
      <c r="P67" s="112"/>
    </row>
    <row r="68" spans="1:16" ht="9" customHeight="1">
      <c r="A68" s="561" t="s">
        <v>447</v>
      </c>
      <c r="B68" s="562"/>
      <c r="C68" s="562">
        <v>1</v>
      </c>
      <c r="D68" s="562"/>
      <c r="E68" s="562">
        <v>1</v>
      </c>
      <c r="F68" s="562"/>
      <c r="G68" s="562"/>
      <c r="H68" s="562"/>
      <c r="I68" s="562"/>
      <c r="J68" s="562"/>
      <c r="K68" s="562"/>
      <c r="L68" s="562"/>
      <c r="M68" s="562">
        <v>1</v>
      </c>
      <c r="N68" s="562"/>
      <c r="O68" s="562">
        <f t="shared" si="6"/>
        <v>3</v>
      </c>
      <c r="P68" s="112"/>
    </row>
    <row r="69" spans="1:16" ht="9" customHeight="1">
      <c r="A69" s="561" t="s">
        <v>448</v>
      </c>
      <c r="B69" s="562"/>
      <c r="C69" s="562">
        <v>1</v>
      </c>
      <c r="D69" s="562">
        <v>1</v>
      </c>
      <c r="E69" s="562">
        <v>1</v>
      </c>
      <c r="F69" s="562"/>
      <c r="G69" s="562">
        <v>1</v>
      </c>
      <c r="H69" s="562"/>
      <c r="I69" s="562"/>
      <c r="J69" s="562"/>
      <c r="K69" s="562"/>
      <c r="L69" s="562"/>
      <c r="M69" s="562">
        <v>2</v>
      </c>
      <c r="N69" s="562"/>
      <c r="O69" s="562">
        <f t="shared" si="6"/>
        <v>6</v>
      </c>
      <c r="P69" s="112"/>
    </row>
    <row r="70" spans="1:16" ht="9" customHeight="1">
      <c r="A70" s="566" t="s">
        <v>401</v>
      </c>
      <c r="B70" s="567"/>
      <c r="C70" s="567"/>
      <c r="D70" s="567"/>
      <c r="E70" s="567"/>
      <c r="F70" s="567"/>
      <c r="G70" s="567"/>
      <c r="H70" s="567"/>
      <c r="I70" s="567"/>
      <c r="J70" s="567"/>
      <c r="K70" s="567"/>
      <c r="L70" s="567"/>
      <c r="M70" s="567"/>
      <c r="N70" s="567"/>
      <c r="O70" s="567"/>
      <c r="P70" s="112">
        <v>1</v>
      </c>
    </row>
    <row r="71" spans="1:16" ht="9" customHeight="1">
      <c r="A71" s="561" t="s">
        <v>449</v>
      </c>
      <c r="B71" s="562"/>
      <c r="C71" s="562">
        <v>1</v>
      </c>
      <c r="D71" s="562"/>
      <c r="E71" s="562">
        <v>1</v>
      </c>
      <c r="F71" s="562"/>
      <c r="G71" s="562"/>
      <c r="H71" s="562"/>
      <c r="I71" s="562"/>
      <c r="J71" s="562"/>
      <c r="K71" s="562"/>
      <c r="L71" s="562"/>
      <c r="M71" s="562"/>
      <c r="N71" s="562"/>
      <c r="O71" s="562">
        <f t="shared" ref="O71:O96" si="7">SUM(B71:N71)</f>
        <v>2</v>
      </c>
      <c r="P71" s="112"/>
    </row>
    <row r="72" spans="1:16" ht="9" customHeight="1">
      <c r="A72" s="561" t="s">
        <v>450</v>
      </c>
      <c r="B72" s="562"/>
      <c r="C72" s="562">
        <v>1</v>
      </c>
      <c r="D72" s="562"/>
      <c r="E72" s="562">
        <v>1</v>
      </c>
      <c r="F72" s="562"/>
      <c r="G72" s="562"/>
      <c r="H72" s="562"/>
      <c r="I72" s="562"/>
      <c r="J72" s="562"/>
      <c r="K72" s="562"/>
      <c r="L72" s="562"/>
      <c r="M72" s="562">
        <v>1</v>
      </c>
      <c r="N72" s="562"/>
      <c r="O72" s="562">
        <f t="shared" si="7"/>
        <v>3</v>
      </c>
      <c r="P72" s="112"/>
    </row>
    <row r="73" spans="1:16" ht="9" customHeight="1">
      <c r="A73" s="561" t="s">
        <v>451</v>
      </c>
      <c r="B73" s="562"/>
      <c r="C73" s="562"/>
      <c r="D73" s="562"/>
      <c r="E73" s="562"/>
      <c r="F73" s="562"/>
      <c r="G73" s="562"/>
      <c r="H73" s="562">
        <v>1</v>
      </c>
      <c r="I73" s="562"/>
      <c r="J73" s="562"/>
      <c r="K73" s="562"/>
      <c r="L73" s="562"/>
      <c r="M73" s="562"/>
      <c r="N73" s="562"/>
      <c r="O73" s="562">
        <f t="shared" si="7"/>
        <v>1</v>
      </c>
      <c r="P73" s="112"/>
    </row>
    <row r="74" spans="1:16" ht="9" customHeight="1">
      <c r="A74" s="561" t="s">
        <v>452</v>
      </c>
      <c r="B74" s="562"/>
      <c r="C74" s="562"/>
      <c r="D74" s="562"/>
      <c r="E74" s="562"/>
      <c r="F74" s="562"/>
      <c r="G74" s="562"/>
      <c r="H74" s="562">
        <v>1</v>
      </c>
      <c r="I74" s="562">
        <v>1</v>
      </c>
      <c r="J74" s="562"/>
      <c r="K74" s="562"/>
      <c r="L74" s="562"/>
      <c r="M74" s="562">
        <v>1</v>
      </c>
      <c r="N74" s="562">
        <v>1</v>
      </c>
      <c r="O74" s="562">
        <f t="shared" si="7"/>
        <v>4</v>
      </c>
      <c r="P74" s="112"/>
    </row>
    <row r="75" spans="1:16" ht="9" customHeight="1">
      <c r="A75" s="561" t="s">
        <v>453</v>
      </c>
      <c r="B75" s="562"/>
      <c r="C75" s="562"/>
      <c r="D75" s="562"/>
      <c r="E75" s="562"/>
      <c r="F75" s="562"/>
      <c r="G75" s="562"/>
      <c r="H75" s="562"/>
      <c r="I75" s="562"/>
      <c r="J75" s="562"/>
      <c r="K75" s="562"/>
      <c r="L75" s="562"/>
      <c r="M75" s="562">
        <v>1</v>
      </c>
      <c r="N75" s="562"/>
      <c r="O75" s="562">
        <f t="shared" si="7"/>
        <v>1</v>
      </c>
      <c r="P75" s="112"/>
    </row>
    <row r="76" spans="1:16" ht="9" customHeight="1">
      <c r="A76" s="561" t="s">
        <v>454</v>
      </c>
      <c r="B76" s="562"/>
      <c r="C76" s="562"/>
      <c r="D76" s="562"/>
      <c r="E76" s="562"/>
      <c r="F76" s="562"/>
      <c r="G76" s="562"/>
      <c r="H76" s="562"/>
      <c r="I76" s="562">
        <v>1</v>
      </c>
      <c r="J76" s="562"/>
      <c r="K76" s="562"/>
      <c r="L76" s="562"/>
      <c r="M76" s="562"/>
      <c r="N76" s="562"/>
      <c r="O76" s="562">
        <f t="shared" si="7"/>
        <v>1</v>
      </c>
      <c r="P76" s="112"/>
    </row>
    <row r="77" spans="1:16" ht="9" customHeight="1">
      <c r="A77" s="561" t="s">
        <v>455</v>
      </c>
      <c r="B77" s="562">
        <v>1</v>
      </c>
      <c r="C77" s="562"/>
      <c r="D77" s="562"/>
      <c r="E77" s="562"/>
      <c r="F77" s="562"/>
      <c r="G77" s="562"/>
      <c r="H77" s="562">
        <v>1</v>
      </c>
      <c r="I77" s="562"/>
      <c r="J77" s="562"/>
      <c r="K77" s="562"/>
      <c r="L77" s="562"/>
      <c r="M77" s="562"/>
      <c r="N77" s="562"/>
      <c r="O77" s="562">
        <f t="shared" si="7"/>
        <v>2</v>
      </c>
      <c r="P77" s="112"/>
    </row>
    <row r="78" spans="1:16" ht="9" customHeight="1">
      <c r="A78" s="561" t="s">
        <v>456</v>
      </c>
      <c r="B78" s="562"/>
      <c r="C78" s="562"/>
      <c r="D78" s="562"/>
      <c r="E78" s="562"/>
      <c r="F78" s="562"/>
      <c r="G78" s="562"/>
      <c r="H78" s="562">
        <v>1</v>
      </c>
      <c r="I78" s="562"/>
      <c r="J78" s="562"/>
      <c r="K78" s="562"/>
      <c r="L78" s="562"/>
      <c r="M78" s="562"/>
      <c r="N78" s="562"/>
      <c r="O78" s="562">
        <f t="shared" si="7"/>
        <v>1</v>
      </c>
      <c r="P78" s="112"/>
    </row>
    <row r="79" spans="1:16" ht="9" customHeight="1">
      <c r="A79" s="561" t="s">
        <v>457</v>
      </c>
      <c r="B79" s="562"/>
      <c r="C79" s="562">
        <v>1</v>
      </c>
      <c r="D79" s="562"/>
      <c r="E79" s="562"/>
      <c r="F79" s="562"/>
      <c r="G79" s="562"/>
      <c r="H79" s="562"/>
      <c r="I79" s="562"/>
      <c r="J79" s="562"/>
      <c r="K79" s="562"/>
      <c r="L79" s="562"/>
      <c r="M79" s="562"/>
      <c r="N79" s="562"/>
      <c r="O79" s="562">
        <f t="shared" si="7"/>
        <v>1</v>
      </c>
      <c r="P79" s="112"/>
    </row>
    <row r="80" spans="1:16" ht="9" customHeight="1">
      <c r="A80" s="561" t="s">
        <v>458</v>
      </c>
      <c r="B80" s="562">
        <v>1</v>
      </c>
      <c r="C80" s="562">
        <v>1</v>
      </c>
      <c r="D80" s="562">
        <v>1</v>
      </c>
      <c r="E80" s="562">
        <v>1</v>
      </c>
      <c r="F80" s="562">
        <v>1</v>
      </c>
      <c r="G80" s="562">
        <v>1</v>
      </c>
      <c r="H80" s="562">
        <v>1</v>
      </c>
      <c r="I80" s="562">
        <v>2</v>
      </c>
      <c r="J80" s="562">
        <v>1</v>
      </c>
      <c r="K80" s="562"/>
      <c r="L80" s="562"/>
      <c r="M80" s="562">
        <v>1</v>
      </c>
      <c r="N80" s="562">
        <v>1</v>
      </c>
      <c r="O80" s="562">
        <f t="shared" si="7"/>
        <v>12</v>
      </c>
      <c r="P80" s="112"/>
    </row>
    <row r="81" spans="1:16" ht="9" customHeight="1">
      <c r="A81" s="561" t="s">
        <v>459</v>
      </c>
      <c r="B81" s="562"/>
      <c r="C81" s="562"/>
      <c r="D81" s="562"/>
      <c r="E81" s="562"/>
      <c r="F81" s="562"/>
      <c r="G81" s="562"/>
      <c r="H81" s="562"/>
      <c r="I81" s="562"/>
      <c r="J81" s="562">
        <v>1</v>
      </c>
      <c r="K81" s="562"/>
      <c r="L81" s="562"/>
      <c r="M81" s="562"/>
      <c r="N81" s="562"/>
      <c r="O81" s="562">
        <f t="shared" si="7"/>
        <v>1</v>
      </c>
      <c r="P81" s="112"/>
    </row>
    <row r="82" spans="1:16" ht="9" customHeight="1">
      <c r="A82" s="561" t="s">
        <v>460</v>
      </c>
      <c r="B82" s="562"/>
      <c r="C82" s="562"/>
      <c r="D82" s="562"/>
      <c r="E82" s="562"/>
      <c r="F82" s="562"/>
      <c r="G82" s="562"/>
      <c r="H82" s="562"/>
      <c r="I82" s="562"/>
      <c r="J82" s="562"/>
      <c r="K82" s="562"/>
      <c r="L82" s="562"/>
      <c r="M82" s="562">
        <v>1</v>
      </c>
      <c r="N82" s="562"/>
      <c r="O82" s="562">
        <f t="shared" si="7"/>
        <v>1</v>
      </c>
      <c r="P82" s="112"/>
    </row>
    <row r="83" spans="1:16" ht="9" customHeight="1">
      <c r="A83" s="561" t="s">
        <v>461</v>
      </c>
      <c r="B83" s="562"/>
      <c r="C83" s="562">
        <v>1</v>
      </c>
      <c r="D83" s="562"/>
      <c r="E83" s="562"/>
      <c r="F83" s="562"/>
      <c r="G83" s="562"/>
      <c r="H83" s="562"/>
      <c r="I83" s="562"/>
      <c r="J83" s="562"/>
      <c r="K83" s="562"/>
      <c r="L83" s="562"/>
      <c r="M83" s="562"/>
      <c r="N83" s="562"/>
      <c r="O83" s="562">
        <f t="shared" si="7"/>
        <v>1</v>
      </c>
      <c r="P83" s="112"/>
    </row>
    <row r="84" spans="1:16" ht="9" customHeight="1">
      <c r="A84" s="561" t="s">
        <v>462</v>
      </c>
      <c r="B84" s="562"/>
      <c r="C84" s="562"/>
      <c r="D84" s="562">
        <v>1</v>
      </c>
      <c r="E84" s="562"/>
      <c r="F84" s="562"/>
      <c r="G84" s="562"/>
      <c r="H84" s="562"/>
      <c r="I84" s="562"/>
      <c r="J84" s="562"/>
      <c r="K84" s="562"/>
      <c r="L84" s="562"/>
      <c r="M84" s="562"/>
      <c r="N84" s="562"/>
      <c r="O84" s="562">
        <f t="shared" si="7"/>
        <v>1</v>
      </c>
      <c r="P84" s="112"/>
    </row>
    <row r="85" spans="1:16" ht="9" customHeight="1">
      <c r="A85" s="561" t="s">
        <v>463</v>
      </c>
      <c r="B85" s="562"/>
      <c r="C85" s="562">
        <v>1</v>
      </c>
      <c r="D85" s="562"/>
      <c r="E85" s="562">
        <v>1</v>
      </c>
      <c r="F85" s="562"/>
      <c r="G85" s="562"/>
      <c r="H85" s="562">
        <v>1</v>
      </c>
      <c r="I85" s="562"/>
      <c r="J85" s="562"/>
      <c r="K85" s="562"/>
      <c r="L85" s="562"/>
      <c r="M85" s="562">
        <v>1</v>
      </c>
      <c r="N85" s="562"/>
      <c r="O85" s="562">
        <f t="shared" si="7"/>
        <v>4</v>
      </c>
      <c r="P85" s="112"/>
    </row>
    <row r="86" spans="1:16" ht="9" customHeight="1">
      <c r="A86" s="561" t="s">
        <v>464</v>
      </c>
      <c r="B86" s="562"/>
      <c r="C86" s="562">
        <v>1</v>
      </c>
      <c r="D86" s="562"/>
      <c r="E86" s="562"/>
      <c r="F86" s="562"/>
      <c r="G86" s="562"/>
      <c r="H86" s="562"/>
      <c r="I86" s="562"/>
      <c r="J86" s="562"/>
      <c r="K86" s="562"/>
      <c r="L86" s="562"/>
      <c r="M86" s="562"/>
      <c r="N86" s="562"/>
      <c r="O86" s="562">
        <f t="shared" si="7"/>
        <v>1</v>
      </c>
      <c r="P86" s="112"/>
    </row>
    <row r="87" spans="1:16" ht="9" customHeight="1">
      <c r="A87" s="561" t="s">
        <v>465</v>
      </c>
      <c r="B87" s="562"/>
      <c r="C87" s="562">
        <v>1</v>
      </c>
      <c r="D87" s="562"/>
      <c r="E87" s="562"/>
      <c r="F87" s="562"/>
      <c r="G87" s="562"/>
      <c r="H87" s="562"/>
      <c r="I87" s="562"/>
      <c r="J87" s="562"/>
      <c r="K87" s="562"/>
      <c r="L87" s="562"/>
      <c r="M87" s="562">
        <v>1</v>
      </c>
      <c r="N87" s="562"/>
      <c r="O87" s="562">
        <f t="shared" si="7"/>
        <v>2</v>
      </c>
      <c r="P87" s="112"/>
    </row>
    <row r="88" spans="1:16" ht="9" customHeight="1">
      <c r="A88" s="561" t="s">
        <v>466</v>
      </c>
      <c r="B88" s="562"/>
      <c r="C88" s="562"/>
      <c r="D88" s="562"/>
      <c r="E88" s="562"/>
      <c r="F88" s="562"/>
      <c r="G88" s="562"/>
      <c r="H88" s="562">
        <v>1</v>
      </c>
      <c r="I88" s="562"/>
      <c r="J88" s="562"/>
      <c r="K88" s="562"/>
      <c r="L88" s="562"/>
      <c r="M88" s="562"/>
      <c r="N88" s="562"/>
      <c r="O88" s="562">
        <f t="shared" si="7"/>
        <v>1</v>
      </c>
      <c r="P88" s="112"/>
    </row>
    <row r="89" spans="1:16" ht="9" customHeight="1">
      <c r="A89" s="561" t="s">
        <v>467</v>
      </c>
      <c r="B89" s="562"/>
      <c r="C89" s="562">
        <v>1</v>
      </c>
      <c r="D89" s="562"/>
      <c r="E89" s="562"/>
      <c r="F89" s="562"/>
      <c r="G89" s="562"/>
      <c r="H89" s="562"/>
      <c r="I89" s="562"/>
      <c r="J89" s="562"/>
      <c r="K89" s="562"/>
      <c r="L89" s="562"/>
      <c r="M89" s="562"/>
      <c r="N89" s="562"/>
      <c r="O89" s="562">
        <f t="shared" si="7"/>
        <v>1</v>
      </c>
      <c r="P89" s="112"/>
    </row>
    <row r="90" spans="1:16" ht="9" customHeight="1">
      <c r="A90" s="561" t="s">
        <v>468</v>
      </c>
      <c r="B90" s="562"/>
      <c r="C90" s="562"/>
      <c r="D90" s="562">
        <v>1</v>
      </c>
      <c r="E90" s="562"/>
      <c r="F90" s="562"/>
      <c r="G90" s="562"/>
      <c r="H90" s="562"/>
      <c r="I90" s="562"/>
      <c r="J90" s="562"/>
      <c r="K90" s="562"/>
      <c r="L90" s="562"/>
      <c r="M90" s="562"/>
      <c r="N90" s="562"/>
      <c r="O90" s="562">
        <f t="shared" si="7"/>
        <v>1</v>
      </c>
      <c r="P90" s="112"/>
    </row>
    <row r="91" spans="1:16" ht="9" customHeight="1">
      <c r="A91" s="561" t="s">
        <v>469</v>
      </c>
      <c r="B91" s="562"/>
      <c r="C91" s="562">
        <v>1</v>
      </c>
      <c r="D91" s="562"/>
      <c r="E91" s="562"/>
      <c r="F91" s="562"/>
      <c r="G91" s="562"/>
      <c r="H91" s="562">
        <v>1</v>
      </c>
      <c r="I91" s="562"/>
      <c r="J91" s="562"/>
      <c r="K91" s="562"/>
      <c r="L91" s="562"/>
      <c r="M91" s="562">
        <v>1</v>
      </c>
      <c r="N91" s="562">
        <v>1</v>
      </c>
      <c r="O91" s="562">
        <f t="shared" si="7"/>
        <v>4</v>
      </c>
      <c r="P91" s="112"/>
    </row>
    <row r="92" spans="1:16" ht="9" customHeight="1">
      <c r="A92" s="561" t="s">
        <v>470</v>
      </c>
      <c r="B92" s="562"/>
      <c r="C92" s="562">
        <v>1</v>
      </c>
      <c r="D92" s="562"/>
      <c r="E92" s="562"/>
      <c r="F92" s="562"/>
      <c r="G92" s="562"/>
      <c r="H92" s="562"/>
      <c r="I92" s="562"/>
      <c r="J92" s="562"/>
      <c r="K92" s="562"/>
      <c r="L92" s="562"/>
      <c r="M92" s="562"/>
      <c r="N92" s="562"/>
      <c r="O92" s="562">
        <f t="shared" si="7"/>
        <v>1</v>
      </c>
      <c r="P92" s="112"/>
    </row>
    <row r="93" spans="1:16" ht="9" customHeight="1">
      <c r="A93" s="561" t="s">
        <v>471</v>
      </c>
      <c r="B93" s="562"/>
      <c r="C93" s="562"/>
      <c r="D93" s="562">
        <v>1</v>
      </c>
      <c r="E93" s="562"/>
      <c r="F93" s="562"/>
      <c r="G93" s="562"/>
      <c r="H93" s="562"/>
      <c r="I93" s="562"/>
      <c r="J93" s="562"/>
      <c r="K93" s="562"/>
      <c r="L93" s="562"/>
      <c r="M93" s="562"/>
      <c r="N93" s="562"/>
      <c r="O93" s="562">
        <f t="shared" si="7"/>
        <v>1</v>
      </c>
      <c r="P93" s="112"/>
    </row>
    <row r="94" spans="1:16" ht="9" customHeight="1">
      <c r="A94" s="561" t="s">
        <v>472</v>
      </c>
      <c r="B94" s="562"/>
      <c r="C94" s="562">
        <v>1</v>
      </c>
      <c r="D94" s="562"/>
      <c r="E94" s="562"/>
      <c r="F94" s="562"/>
      <c r="G94" s="562"/>
      <c r="H94" s="562"/>
      <c r="I94" s="562"/>
      <c r="J94" s="562"/>
      <c r="K94" s="562"/>
      <c r="L94" s="562"/>
      <c r="M94" s="562"/>
      <c r="N94" s="562"/>
      <c r="O94" s="562">
        <f t="shared" si="7"/>
        <v>1</v>
      </c>
      <c r="P94" s="112"/>
    </row>
    <row r="95" spans="1:16" ht="9" customHeight="1">
      <c r="A95" s="561" t="s">
        <v>473</v>
      </c>
      <c r="B95" s="562"/>
      <c r="C95" s="562">
        <v>1</v>
      </c>
      <c r="D95" s="562">
        <v>1</v>
      </c>
      <c r="E95" s="562"/>
      <c r="F95" s="562"/>
      <c r="G95" s="562"/>
      <c r="H95" s="562"/>
      <c r="I95" s="562">
        <v>1</v>
      </c>
      <c r="J95" s="562"/>
      <c r="K95" s="562"/>
      <c r="L95" s="562"/>
      <c r="M95" s="562">
        <v>1</v>
      </c>
      <c r="N95" s="562"/>
      <c r="O95" s="562">
        <f t="shared" si="7"/>
        <v>4</v>
      </c>
      <c r="P95" s="112"/>
    </row>
    <row r="96" spans="1:16" ht="9" customHeight="1">
      <c r="A96" s="561" t="s">
        <v>474</v>
      </c>
      <c r="B96" s="562"/>
      <c r="C96" s="562">
        <v>1</v>
      </c>
      <c r="D96" s="562"/>
      <c r="E96" s="562"/>
      <c r="F96" s="562"/>
      <c r="G96" s="562"/>
      <c r="H96" s="562"/>
      <c r="I96" s="562"/>
      <c r="J96" s="562"/>
      <c r="K96" s="562"/>
      <c r="L96" s="562"/>
      <c r="M96" s="562">
        <v>1</v>
      </c>
      <c r="N96" s="562"/>
      <c r="O96" s="562">
        <f t="shared" si="7"/>
        <v>2</v>
      </c>
      <c r="P96" s="112"/>
    </row>
    <row r="97" spans="1:16" ht="9" customHeight="1">
      <c r="A97" s="566" t="s">
        <v>475</v>
      </c>
      <c r="B97" s="567"/>
      <c r="C97" s="567"/>
      <c r="D97" s="567"/>
      <c r="E97" s="567"/>
      <c r="F97" s="567"/>
      <c r="G97" s="567"/>
      <c r="H97" s="567"/>
      <c r="I97" s="567"/>
      <c r="J97" s="567"/>
      <c r="K97" s="567"/>
      <c r="L97" s="567"/>
      <c r="M97" s="567"/>
      <c r="N97" s="567"/>
      <c r="O97" s="567"/>
      <c r="P97" s="112">
        <v>1</v>
      </c>
    </row>
    <row r="98" spans="1:16" ht="9" customHeight="1">
      <c r="A98" s="561" t="s">
        <v>476</v>
      </c>
      <c r="B98" s="562"/>
      <c r="C98" s="562">
        <v>1</v>
      </c>
      <c r="D98" s="562"/>
      <c r="E98" s="562"/>
      <c r="F98" s="562"/>
      <c r="G98" s="562"/>
      <c r="H98" s="562"/>
      <c r="I98" s="562"/>
      <c r="J98" s="562"/>
      <c r="K98" s="562"/>
      <c r="L98" s="562"/>
      <c r="M98" s="562">
        <v>1</v>
      </c>
      <c r="N98" s="562"/>
      <c r="O98" s="562">
        <f t="shared" ref="O98:O105" si="8">SUM(B98:N98)</f>
        <v>2</v>
      </c>
      <c r="P98" s="112"/>
    </row>
    <row r="99" spans="1:16" ht="9" customHeight="1">
      <c r="A99" s="561" t="s">
        <v>477</v>
      </c>
      <c r="B99" s="562"/>
      <c r="C99" s="562">
        <v>1</v>
      </c>
      <c r="D99" s="562"/>
      <c r="E99" s="562"/>
      <c r="F99" s="562"/>
      <c r="G99" s="562"/>
      <c r="H99" s="562"/>
      <c r="I99" s="562"/>
      <c r="J99" s="562"/>
      <c r="K99" s="562"/>
      <c r="L99" s="562"/>
      <c r="M99" s="562"/>
      <c r="N99" s="562"/>
      <c r="O99" s="562">
        <f t="shared" si="8"/>
        <v>1</v>
      </c>
      <c r="P99" s="112"/>
    </row>
    <row r="100" spans="1:16" ht="9" customHeight="1">
      <c r="A100" s="561" t="s">
        <v>478</v>
      </c>
      <c r="B100" s="562">
        <v>1</v>
      </c>
      <c r="C100" s="562">
        <v>1</v>
      </c>
      <c r="D100" s="562">
        <v>1</v>
      </c>
      <c r="E100" s="562"/>
      <c r="F100" s="562"/>
      <c r="G100" s="562"/>
      <c r="H100" s="562">
        <v>1</v>
      </c>
      <c r="I100" s="562">
        <v>2</v>
      </c>
      <c r="J100" s="562">
        <v>1</v>
      </c>
      <c r="K100" s="562"/>
      <c r="L100" s="562"/>
      <c r="M100" s="562">
        <v>1</v>
      </c>
      <c r="N100" s="562"/>
      <c r="O100" s="562">
        <f t="shared" si="8"/>
        <v>8</v>
      </c>
      <c r="P100" s="112"/>
    </row>
    <row r="101" spans="1:16" ht="9" customHeight="1">
      <c r="A101" s="561" t="s">
        <v>479</v>
      </c>
      <c r="B101" s="562"/>
      <c r="C101" s="562">
        <v>1</v>
      </c>
      <c r="D101" s="562"/>
      <c r="E101" s="562"/>
      <c r="F101" s="562"/>
      <c r="G101" s="562"/>
      <c r="H101" s="562"/>
      <c r="I101" s="562"/>
      <c r="J101" s="562"/>
      <c r="K101" s="562"/>
      <c r="L101" s="562"/>
      <c r="M101" s="562">
        <v>1</v>
      </c>
      <c r="N101" s="562"/>
      <c r="O101" s="562">
        <f t="shared" si="8"/>
        <v>2</v>
      </c>
      <c r="P101" s="112"/>
    </row>
    <row r="102" spans="1:16" ht="9" customHeight="1">
      <c r="A102" s="561" t="s">
        <v>480</v>
      </c>
      <c r="B102" s="562"/>
      <c r="C102" s="562">
        <v>1</v>
      </c>
      <c r="D102" s="562"/>
      <c r="E102" s="562"/>
      <c r="F102" s="562"/>
      <c r="G102" s="562"/>
      <c r="H102" s="562"/>
      <c r="I102" s="562"/>
      <c r="J102" s="562"/>
      <c r="K102" s="562"/>
      <c r="L102" s="562"/>
      <c r="M102" s="562"/>
      <c r="N102" s="562"/>
      <c r="O102" s="562">
        <f t="shared" si="8"/>
        <v>1</v>
      </c>
      <c r="P102" s="112"/>
    </row>
    <row r="103" spans="1:16" ht="9" customHeight="1">
      <c r="A103" s="561" t="s">
        <v>481</v>
      </c>
      <c r="B103" s="562"/>
      <c r="C103" s="562">
        <v>1</v>
      </c>
      <c r="D103" s="562"/>
      <c r="E103" s="562"/>
      <c r="F103" s="562"/>
      <c r="G103" s="562"/>
      <c r="H103" s="562"/>
      <c r="I103" s="562"/>
      <c r="J103" s="562"/>
      <c r="K103" s="562"/>
      <c r="L103" s="562"/>
      <c r="M103" s="562"/>
      <c r="N103" s="562"/>
      <c r="O103" s="562">
        <f t="shared" si="8"/>
        <v>1</v>
      </c>
      <c r="P103" s="112"/>
    </row>
    <row r="104" spans="1:16" ht="22.5" customHeight="1">
      <c r="A104" s="570" t="s">
        <v>482</v>
      </c>
      <c r="B104" s="571">
        <f t="shared" ref="B104:N104" si="9">B20+B9</f>
        <v>53</v>
      </c>
      <c r="C104" s="571">
        <f t="shared" si="9"/>
        <v>85</v>
      </c>
      <c r="D104" s="571">
        <f t="shared" si="9"/>
        <v>74</v>
      </c>
      <c r="E104" s="571">
        <f t="shared" si="9"/>
        <v>51</v>
      </c>
      <c r="F104" s="571">
        <f t="shared" si="9"/>
        <v>41</v>
      </c>
      <c r="G104" s="571">
        <f t="shared" si="9"/>
        <v>28</v>
      </c>
      <c r="H104" s="571">
        <f t="shared" si="9"/>
        <v>88</v>
      </c>
      <c r="I104" s="571">
        <f t="shared" si="9"/>
        <v>63</v>
      </c>
      <c r="J104" s="571">
        <f t="shared" si="9"/>
        <v>26</v>
      </c>
      <c r="K104" s="571">
        <f t="shared" si="9"/>
        <v>1</v>
      </c>
      <c r="L104" s="571">
        <f t="shared" si="9"/>
        <v>2</v>
      </c>
      <c r="M104" s="571">
        <f t="shared" si="9"/>
        <v>133</v>
      </c>
      <c r="N104" s="571">
        <f t="shared" si="9"/>
        <v>31</v>
      </c>
      <c r="O104" s="571">
        <f t="shared" si="8"/>
        <v>676</v>
      </c>
    </row>
    <row r="105" spans="1:16" ht="21.75" customHeight="1">
      <c r="A105" s="572" t="s">
        <v>483</v>
      </c>
      <c r="B105" s="573">
        <v>1652</v>
      </c>
      <c r="C105" s="573">
        <v>2195</v>
      </c>
      <c r="D105" s="573">
        <v>1657</v>
      </c>
      <c r="E105" s="573">
        <v>1436</v>
      </c>
      <c r="F105" s="573">
        <v>1596</v>
      </c>
      <c r="G105" s="571">
        <v>907</v>
      </c>
      <c r="H105" s="573">
        <v>2321</v>
      </c>
      <c r="I105" s="573">
        <v>1305</v>
      </c>
      <c r="J105" s="571">
        <v>440</v>
      </c>
      <c r="K105" s="571">
        <v>21</v>
      </c>
      <c r="L105" s="571">
        <v>40</v>
      </c>
      <c r="M105" s="573">
        <v>2955</v>
      </c>
      <c r="N105" s="571">
        <v>677</v>
      </c>
      <c r="O105" s="573">
        <f t="shared" si="8"/>
        <v>17202</v>
      </c>
    </row>
    <row r="106" spans="1:16" ht="1.5" customHeight="1">
      <c r="A106" s="574"/>
      <c r="B106" s="574"/>
      <c r="C106" s="574"/>
      <c r="D106" s="574"/>
      <c r="E106" s="574"/>
      <c r="F106" s="574"/>
      <c r="G106" s="574"/>
      <c r="H106" s="574"/>
      <c r="I106" s="574"/>
      <c r="J106" s="574"/>
      <c r="K106" s="574"/>
      <c r="L106" s="574"/>
      <c r="M106" s="574"/>
      <c r="N106" s="574"/>
      <c r="O106" s="574"/>
    </row>
    <row r="107" spans="1:16">
      <c r="A107" s="575" t="s">
        <v>484</v>
      </c>
    </row>
  </sheetData>
  <mergeCells count="6">
    <mergeCell ref="O6:O7"/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scale="68" orientation="portrait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WWL117"/>
  <sheetViews>
    <sheetView zoomScale="130" workbookViewId="0">
      <selection activeCell="D10" sqref="D10"/>
    </sheetView>
  </sheetViews>
  <sheetFormatPr defaultColWidth="0" defaultRowHeight="12.75" zeroHeight="1"/>
  <cols>
    <col min="1" max="1" width="29" style="101" customWidth="1"/>
    <col min="2" max="5" width="8.140625" style="101" customWidth="1"/>
    <col min="6" max="6" width="9.42578125" style="101" customWidth="1"/>
    <col min="7" max="7" width="5.28515625" style="101" customWidth="1"/>
    <col min="8" max="8" width="7.42578125" style="101" customWidth="1"/>
    <col min="9" max="9" width="11.85546875" style="101" hidden="1"/>
    <col min="10" max="10" width="11.28515625" style="101" hidden="1"/>
    <col min="11" max="12" width="9.140625" style="101" hidden="1"/>
    <col min="13" max="13" width="14" style="101" hidden="1"/>
    <col min="14" max="14" width="8.42578125" style="101" hidden="1"/>
    <col min="15" max="15" width="12.140625" style="101" hidden="1"/>
    <col min="16" max="16" width="7.85546875" style="101" hidden="1"/>
    <col min="17" max="21" width="9.140625" style="101" hidden="1"/>
    <col min="22" max="30" width="9.7109375" style="101" hidden="1"/>
    <col min="31" max="256" width="9.140625" style="101" hidden="1"/>
    <col min="257" max="257" width="29" style="101" hidden="1"/>
    <col min="258" max="261" width="8.140625" style="101" hidden="1"/>
    <col min="262" max="262" width="9.42578125" style="101" hidden="1"/>
    <col min="263" max="263" width="5.28515625" style="101" hidden="1"/>
    <col min="264" max="264" width="7.42578125" style="101" hidden="1"/>
    <col min="265" max="265" width="11.85546875" style="101" hidden="1"/>
    <col min="266" max="266" width="11.28515625" style="101" hidden="1"/>
    <col min="267" max="268" width="9.140625" style="101" hidden="1"/>
    <col min="269" max="269" width="14" style="101" hidden="1"/>
    <col min="270" max="270" width="8.42578125" style="101" hidden="1"/>
    <col min="271" max="271" width="12.140625" style="101" hidden="1"/>
    <col min="272" max="272" width="7.85546875" style="101" hidden="1"/>
    <col min="273" max="277" width="9.140625" style="101" hidden="1"/>
    <col min="278" max="286" width="9.7109375" style="101" hidden="1"/>
    <col min="287" max="512" width="9.140625" style="101" hidden="1"/>
    <col min="513" max="513" width="29" style="101" hidden="1"/>
    <col min="514" max="517" width="8.140625" style="101" hidden="1"/>
    <col min="518" max="518" width="9.42578125" style="101" hidden="1"/>
    <col min="519" max="519" width="5.28515625" style="101" hidden="1"/>
    <col min="520" max="520" width="7.42578125" style="101" hidden="1"/>
    <col min="521" max="521" width="11.85546875" style="101" hidden="1"/>
    <col min="522" max="522" width="11.28515625" style="101" hidden="1"/>
    <col min="523" max="524" width="9.140625" style="101" hidden="1"/>
    <col min="525" max="525" width="14" style="101" hidden="1"/>
    <col min="526" max="526" width="8.42578125" style="101" hidden="1"/>
    <col min="527" max="527" width="12.140625" style="101" hidden="1"/>
    <col min="528" max="528" width="7.85546875" style="101" hidden="1"/>
    <col min="529" max="533" width="9.140625" style="101" hidden="1"/>
    <col min="534" max="542" width="9.7109375" style="101" hidden="1"/>
    <col min="543" max="768" width="9.140625" style="101" hidden="1"/>
    <col min="769" max="769" width="29" style="101" hidden="1"/>
    <col min="770" max="773" width="8.140625" style="101" hidden="1"/>
    <col min="774" max="774" width="9.42578125" style="101" hidden="1"/>
    <col min="775" max="775" width="5.28515625" style="101" hidden="1"/>
    <col min="776" max="776" width="7.42578125" style="101" hidden="1"/>
    <col min="777" max="777" width="11.85546875" style="101" hidden="1"/>
    <col min="778" max="778" width="11.28515625" style="101" hidden="1"/>
    <col min="779" max="780" width="9.140625" style="101" hidden="1"/>
    <col min="781" max="781" width="14" style="101" hidden="1"/>
    <col min="782" max="782" width="8.42578125" style="101" hidden="1"/>
    <col min="783" max="783" width="12.140625" style="101" hidden="1"/>
    <col min="784" max="784" width="7.85546875" style="101" hidden="1"/>
    <col min="785" max="789" width="9.140625" style="101" hidden="1"/>
    <col min="790" max="798" width="9.7109375" style="101" hidden="1"/>
    <col min="799" max="1024" width="9.140625" style="101" hidden="1"/>
    <col min="1025" max="1025" width="29" style="101" hidden="1"/>
    <col min="1026" max="1029" width="8.140625" style="101" hidden="1"/>
    <col min="1030" max="1030" width="9.42578125" style="101" hidden="1"/>
    <col min="1031" max="1031" width="5.28515625" style="101" hidden="1"/>
    <col min="1032" max="1032" width="7.42578125" style="101" hidden="1"/>
    <col min="1033" max="1033" width="11.85546875" style="101" hidden="1"/>
    <col min="1034" max="1034" width="11.28515625" style="101" hidden="1"/>
    <col min="1035" max="1036" width="9.140625" style="101" hidden="1"/>
    <col min="1037" max="1037" width="14" style="101" hidden="1"/>
    <col min="1038" max="1038" width="8.42578125" style="101" hidden="1"/>
    <col min="1039" max="1039" width="12.140625" style="101" hidden="1"/>
    <col min="1040" max="1040" width="7.85546875" style="101" hidden="1"/>
    <col min="1041" max="1045" width="9.140625" style="101" hidden="1"/>
    <col min="1046" max="1054" width="9.7109375" style="101" hidden="1"/>
    <col min="1055" max="1280" width="9.140625" style="101" hidden="1"/>
    <col min="1281" max="1281" width="29" style="101" hidden="1"/>
    <col min="1282" max="1285" width="8.140625" style="101" hidden="1"/>
    <col min="1286" max="1286" width="9.42578125" style="101" hidden="1"/>
    <col min="1287" max="1287" width="5.28515625" style="101" hidden="1"/>
    <col min="1288" max="1288" width="7.42578125" style="101" hidden="1"/>
    <col min="1289" max="1289" width="11.85546875" style="101" hidden="1"/>
    <col min="1290" max="1290" width="11.28515625" style="101" hidden="1"/>
    <col min="1291" max="1292" width="9.140625" style="101" hidden="1"/>
    <col min="1293" max="1293" width="14" style="101" hidden="1"/>
    <col min="1294" max="1294" width="8.42578125" style="101" hidden="1"/>
    <col min="1295" max="1295" width="12.140625" style="101" hidden="1"/>
    <col min="1296" max="1296" width="7.85546875" style="101" hidden="1"/>
    <col min="1297" max="1301" width="9.140625" style="101" hidden="1"/>
    <col min="1302" max="1310" width="9.7109375" style="101" hidden="1"/>
    <col min="1311" max="1536" width="9.140625" style="101" hidden="1"/>
    <col min="1537" max="1537" width="29" style="101" hidden="1"/>
    <col min="1538" max="1541" width="8.140625" style="101" hidden="1"/>
    <col min="1542" max="1542" width="9.42578125" style="101" hidden="1"/>
    <col min="1543" max="1543" width="5.28515625" style="101" hidden="1"/>
    <col min="1544" max="1544" width="7.42578125" style="101" hidden="1"/>
    <col min="1545" max="1545" width="11.85546875" style="101" hidden="1"/>
    <col min="1546" max="1546" width="11.28515625" style="101" hidden="1"/>
    <col min="1547" max="1548" width="9.140625" style="101" hidden="1"/>
    <col min="1549" max="1549" width="14" style="101" hidden="1"/>
    <col min="1550" max="1550" width="8.42578125" style="101" hidden="1"/>
    <col min="1551" max="1551" width="12.140625" style="101" hidden="1"/>
    <col min="1552" max="1552" width="7.85546875" style="101" hidden="1"/>
    <col min="1553" max="1557" width="9.140625" style="101" hidden="1"/>
    <col min="1558" max="1566" width="9.7109375" style="101" hidden="1"/>
    <col min="1567" max="1792" width="9.140625" style="101" hidden="1"/>
    <col min="1793" max="1793" width="29" style="101" hidden="1"/>
    <col min="1794" max="1797" width="8.140625" style="101" hidden="1"/>
    <col min="1798" max="1798" width="9.42578125" style="101" hidden="1"/>
    <col min="1799" max="1799" width="5.28515625" style="101" hidden="1"/>
    <col min="1800" max="1800" width="7.42578125" style="101" hidden="1"/>
    <col min="1801" max="1801" width="11.85546875" style="101" hidden="1"/>
    <col min="1802" max="1802" width="11.28515625" style="101" hidden="1"/>
    <col min="1803" max="1804" width="9.140625" style="101" hidden="1"/>
    <col min="1805" max="1805" width="14" style="101" hidden="1"/>
    <col min="1806" max="1806" width="8.42578125" style="101" hidden="1"/>
    <col min="1807" max="1807" width="12.140625" style="101" hidden="1"/>
    <col min="1808" max="1808" width="7.85546875" style="101" hidden="1"/>
    <col min="1809" max="1813" width="9.140625" style="101" hidden="1"/>
    <col min="1814" max="1822" width="9.7109375" style="101" hidden="1"/>
    <col min="1823" max="2048" width="9.140625" style="101" hidden="1"/>
    <col min="2049" max="2049" width="29" style="101" hidden="1"/>
    <col min="2050" max="2053" width="8.140625" style="101" hidden="1"/>
    <col min="2054" max="2054" width="9.42578125" style="101" hidden="1"/>
    <col min="2055" max="2055" width="5.28515625" style="101" hidden="1"/>
    <col min="2056" max="2056" width="7.42578125" style="101" hidden="1"/>
    <col min="2057" max="2057" width="11.85546875" style="101" hidden="1"/>
    <col min="2058" max="2058" width="11.28515625" style="101" hidden="1"/>
    <col min="2059" max="2060" width="9.140625" style="101" hidden="1"/>
    <col min="2061" max="2061" width="14" style="101" hidden="1"/>
    <col min="2062" max="2062" width="8.42578125" style="101" hidden="1"/>
    <col min="2063" max="2063" width="12.140625" style="101" hidden="1"/>
    <col min="2064" max="2064" width="7.85546875" style="101" hidden="1"/>
    <col min="2065" max="2069" width="9.140625" style="101" hidden="1"/>
    <col min="2070" max="2078" width="9.7109375" style="101" hidden="1"/>
    <col min="2079" max="2304" width="9.140625" style="101" hidden="1"/>
    <col min="2305" max="2305" width="29" style="101" hidden="1"/>
    <col min="2306" max="2309" width="8.140625" style="101" hidden="1"/>
    <col min="2310" max="2310" width="9.42578125" style="101" hidden="1"/>
    <col min="2311" max="2311" width="5.28515625" style="101" hidden="1"/>
    <col min="2312" max="2312" width="7.42578125" style="101" hidden="1"/>
    <col min="2313" max="2313" width="11.85546875" style="101" hidden="1"/>
    <col min="2314" max="2314" width="11.28515625" style="101" hidden="1"/>
    <col min="2315" max="2316" width="9.140625" style="101" hidden="1"/>
    <col min="2317" max="2317" width="14" style="101" hidden="1"/>
    <col min="2318" max="2318" width="8.42578125" style="101" hidden="1"/>
    <col min="2319" max="2319" width="12.140625" style="101" hidden="1"/>
    <col min="2320" max="2320" width="7.85546875" style="101" hidden="1"/>
    <col min="2321" max="2325" width="9.140625" style="101" hidden="1"/>
    <col min="2326" max="2334" width="9.7109375" style="101" hidden="1"/>
    <col min="2335" max="2560" width="9.140625" style="101" hidden="1"/>
    <col min="2561" max="2561" width="29" style="101" hidden="1"/>
    <col min="2562" max="2565" width="8.140625" style="101" hidden="1"/>
    <col min="2566" max="2566" width="9.42578125" style="101" hidden="1"/>
    <col min="2567" max="2567" width="5.28515625" style="101" hidden="1"/>
    <col min="2568" max="2568" width="7.42578125" style="101" hidden="1"/>
    <col min="2569" max="2569" width="11.85546875" style="101" hidden="1"/>
    <col min="2570" max="2570" width="11.28515625" style="101" hidden="1"/>
    <col min="2571" max="2572" width="9.140625" style="101" hidden="1"/>
    <col min="2573" max="2573" width="14" style="101" hidden="1"/>
    <col min="2574" max="2574" width="8.42578125" style="101" hidden="1"/>
    <col min="2575" max="2575" width="12.140625" style="101" hidden="1"/>
    <col min="2576" max="2576" width="7.85546875" style="101" hidden="1"/>
    <col min="2577" max="2581" width="9.140625" style="101" hidden="1"/>
    <col min="2582" max="2590" width="9.7109375" style="101" hidden="1"/>
    <col min="2591" max="2816" width="9.140625" style="101" hidden="1"/>
    <col min="2817" max="2817" width="29" style="101" hidden="1"/>
    <col min="2818" max="2821" width="8.140625" style="101" hidden="1"/>
    <col min="2822" max="2822" width="9.42578125" style="101" hidden="1"/>
    <col min="2823" max="2823" width="5.28515625" style="101" hidden="1"/>
    <col min="2824" max="2824" width="7.42578125" style="101" hidden="1"/>
    <col min="2825" max="2825" width="11.85546875" style="101" hidden="1"/>
    <col min="2826" max="2826" width="11.28515625" style="101" hidden="1"/>
    <col min="2827" max="2828" width="9.140625" style="101" hidden="1"/>
    <col min="2829" max="2829" width="14" style="101" hidden="1"/>
    <col min="2830" max="2830" width="8.42578125" style="101" hidden="1"/>
    <col min="2831" max="2831" width="12.140625" style="101" hidden="1"/>
    <col min="2832" max="2832" width="7.85546875" style="101" hidden="1"/>
    <col min="2833" max="2837" width="9.140625" style="101" hidden="1"/>
    <col min="2838" max="2846" width="9.7109375" style="101" hidden="1"/>
    <col min="2847" max="3072" width="9.140625" style="101" hidden="1"/>
    <col min="3073" max="3073" width="29" style="101" hidden="1"/>
    <col min="3074" max="3077" width="8.140625" style="101" hidden="1"/>
    <col min="3078" max="3078" width="9.42578125" style="101" hidden="1"/>
    <col min="3079" max="3079" width="5.28515625" style="101" hidden="1"/>
    <col min="3080" max="3080" width="7.42578125" style="101" hidden="1"/>
    <col min="3081" max="3081" width="11.85546875" style="101" hidden="1"/>
    <col min="3082" max="3082" width="11.28515625" style="101" hidden="1"/>
    <col min="3083" max="3084" width="9.140625" style="101" hidden="1"/>
    <col min="3085" max="3085" width="14" style="101" hidden="1"/>
    <col min="3086" max="3086" width="8.42578125" style="101" hidden="1"/>
    <col min="3087" max="3087" width="12.140625" style="101" hidden="1"/>
    <col min="3088" max="3088" width="7.85546875" style="101" hidden="1"/>
    <col min="3089" max="3093" width="9.140625" style="101" hidden="1"/>
    <col min="3094" max="3102" width="9.7109375" style="101" hidden="1"/>
    <col min="3103" max="3328" width="9.140625" style="101" hidden="1"/>
    <col min="3329" max="3329" width="29" style="101" hidden="1"/>
    <col min="3330" max="3333" width="8.140625" style="101" hidden="1"/>
    <col min="3334" max="3334" width="9.42578125" style="101" hidden="1"/>
    <col min="3335" max="3335" width="5.28515625" style="101" hidden="1"/>
    <col min="3336" max="3336" width="7.42578125" style="101" hidden="1"/>
    <col min="3337" max="3337" width="11.85546875" style="101" hidden="1"/>
    <col min="3338" max="3338" width="11.28515625" style="101" hidden="1"/>
    <col min="3339" max="3340" width="9.140625" style="101" hidden="1"/>
    <col min="3341" max="3341" width="14" style="101" hidden="1"/>
    <col min="3342" max="3342" width="8.42578125" style="101" hidden="1"/>
    <col min="3343" max="3343" width="12.140625" style="101" hidden="1"/>
    <col min="3344" max="3344" width="7.85546875" style="101" hidden="1"/>
    <col min="3345" max="3349" width="9.140625" style="101" hidden="1"/>
    <col min="3350" max="3358" width="9.7109375" style="101" hidden="1"/>
    <col min="3359" max="3584" width="9.140625" style="101" hidden="1"/>
    <col min="3585" max="3585" width="29" style="101" hidden="1"/>
    <col min="3586" max="3589" width="8.140625" style="101" hidden="1"/>
    <col min="3590" max="3590" width="9.42578125" style="101" hidden="1"/>
    <col min="3591" max="3591" width="5.28515625" style="101" hidden="1"/>
    <col min="3592" max="3592" width="7.42578125" style="101" hidden="1"/>
    <col min="3593" max="3593" width="11.85546875" style="101" hidden="1"/>
    <col min="3594" max="3594" width="11.28515625" style="101" hidden="1"/>
    <col min="3595" max="3596" width="9.140625" style="101" hidden="1"/>
    <col min="3597" max="3597" width="14" style="101" hidden="1"/>
    <col min="3598" max="3598" width="8.42578125" style="101" hidden="1"/>
    <col min="3599" max="3599" width="12.140625" style="101" hidden="1"/>
    <col min="3600" max="3600" width="7.85546875" style="101" hidden="1"/>
    <col min="3601" max="3605" width="9.140625" style="101" hidden="1"/>
    <col min="3606" max="3614" width="9.7109375" style="101" hidden="1"/>
    <col min="3615" max="3840" width="9.140625" style="101" hidden="1"/>
    <col min="3841" max="3841" width="29" style="101" hidden="1"/>
    <col min="3842" max="3845" width="8.140625" style="101" hidden="1"/>
    <col min="3846" max="3846" width="9.42578125" style="101" hidden="1"/>
    <col min="3847" max="3847" width="5.28515625" style="101" hidden="1"/>
    <col min="3848" max="3848" width="7.42578125" style="101" hidden="1"/>
    <col min="3849" max="3849" width="11.85546875" style="101" hidden="1"/>
    <col min="3850" max="3850" width="11.28515625" style="101" hidden="1"/>
    <col min="3851" max="3852" width="9.140625" style="101" hidden="1"/>
    <col min="3853" max="3853" width="14" style="101" hidden="1"/>
    <col min="3854" max="3854" width="8.42578125" style="101" hidden="1"/>
    <col min="3855" max="3855" width="12.140625" style="101" hidden="1"/>
    <col min="3856" max="3856" width="7.85546875" style="101" hidden="1"/>
    <col min="3857" max="3861" width="9.140625" style="101" hidden="1"/>
    <col min="3862" max="3870" width="9.7109375" style="101" hidden="1"/>
    <col min="3871" max="4096" width="9.140625" style="101" hidden="1"/>
    <col min="4097" max="4097" width="29" style="101" hidden="1"/>
    <col min="4098" max="4101" width="8.140625" style="101" hidden="1"/>
    <col min="4102" max="4102" width="9.42578125" style="101" hidden="1"/>
    <col min="4103" max="4103" width="5.28515625" style="101" hidden="1"/>
    <col min="4104" max="4104" width="7.42578125" style="101" hidden="1"/>
    <col min="4105" max="4105" width="11.85546875" style="101" hidden="1"/>
    <col min="4106" max="4106" width="11.28515625" style="101" hidden="1"/>
    <col min="4107" max="4108" width="9.140625" style="101" hidden="1"/>
    <col min="4109" max="4109" width="14" style="101" hidden="1"/>
    <col min="4110" max="4110" width="8.42578125" style="101" hidden="1"/>
    <col min="4111" max="4111" width="12.140625" style="101" hidden="1"/>
    <col min="4112" max="4112" width="7.85546875" style="101" hidden="1"/>
    <col min="4113" max="4117" width="9.140625" style="101" hidden="1"/>
    <col min="4118" max="4126" width="9.7109375" style="101" hidden="1"/>
    <col min="4127" max="4352" width="9.140625" style="101" hidden="1"/>
    <col min="4353" max="4353" width="29" style="101" hidden="1"/>
    <col min="4354" max="4357" width="8.140625" style="101" hidden="1"/>
    <col min="4358" max="4358" width="9.42578125" style="101" hidden="1"/>
    <col min="4359" max="4359" width="5.28515625" style="101" hidden="1"/>
    <col min="4360" max="4360" width="7.42578125" style="101" hidden="1"/>
    <col min="4361" max="4361" width="11.85546875" style="101" hidden="1"/>
    <col min="4362" max="4362" width="11.28515625" style="101" hidden="1"/>
    <col min="4363" max="4364" width="9.140625" style="101" hidden="1"/>
    <col min="4365" max="4365" width="14" style="101" hidden="1"/>
    <col min="4366" max="4366" width="8.42578125" style="101" hidden="1"/>
    <col min="4367" max="4367" width="12.140625" style="101" hidden="1"/>
    <col min="4368" max="4368" width="7.85546875" style="101" hidden="1"/>
    <col min="4369" max="4373" width="9.140625" style="101" hidden="1"/>
    <col min="4374" max="4382" width="9.7109375" style="101" hidden="1"/>
    <col min="4383" max="4608" width="9.140625" style="101" hidden="1"/>
    <col min="4609" max="4609" width="29" style="101" hidden="1"/>
    <col min="4610" max="4613" width="8.140625" style="101" hidden="1"/>
    <col min="4614" max="4614" width="9.42578125" style="101" hidden="1"/>
    <col min="4615" max="4615" width="5.28515625" style="101" hidden="1"/>
    <col min="4616" max="4616" width="7.42578125" style="101" hidden="1"/>
    <col min="4617" max="4617" width="11.85546875" style="101" hidden="1"/>
    <col min="4618" max="4618" width="11.28515625" style="101" hidden="1"/>
    <col min="4619" max="4620" width="9.140625" style="101" hidden="1"/>
    <col min="4621" max="4621" width="14" style="101" hidden="1"/>
    <col min="4622" max="4622" width="8.42578125" style="101" hidden="1"/>
    <col min="4623" max="4623" width="12.140625" style="101" hidden="1"/>
    <col min="4624" max="4624" width="7.85546875" style="101" hidden="1"/>
    <col min="4625" max="4629" width="9.140625" style="101" hidden="1"/>
    <col min="4630" max="4638" width="9.7109375" style="101" hidden="1"/>
    <col min="4639" max="4864" width="9.140625" style="101" hidden="1"/>
    <col min="4865" max="4865" width="29" style="101" hidden="1"/>
    <col min="4866" max="4869" width="8.140625" style="101" hidden="1"/>
    <col min="4870" max="4870" width="9.42578125" style="101" hidden="1"/>
    <col min="4871" max="4871" width="5.28515625" style="101" hidden="1"/>
    <col min="4872" max="4872" width="7.42578125" style="101" hidden="1"/>
    <col min="4873" max="4873" width="11.85546875" style="101" hidden="1"/>
    <col min="4874" max="4874" width="11.28515625" style="101" hidden="1"/>
    <col min="4875" max="4876" width="9.140625" style="101" hidden="1"/>
    <col min="4877" max="4877" width="14" style="101" hidden="1"/>
    <col min="4878" max="4878" width="8.42578125" style="101" hidden="1"/>
    <col min="4879" max="4879" width="12.140625" style="101" hidden="1"/>
    <col min="4880" max="4880" width="7.85546875" style="101" hidden="1"/>
    <col min="4881" max="4885" width="9.140625" style="101" hidden="1"/>
    <col min="4886" max="4894" width="9.7109375" style="101" hidden="1"/>
    <col min="4895" max="5120" width="9.140625" style="101" hidden="1"/>
    <col min="5121" max="5121" width="29" style="101" hidden="1"/>
    <col min="5122" max="5125" width="8.140625" style="101" hidden="1"/>
    <col min="5126" max="5126" width="9.42578125" style="101" hidden="1"/>
    <col min="5127" max="5127" width="5.28515625" style="101" hidden="1"/>
    <col min="5128" max="5128" width="7.42578125" style="101" hidden="1"/>
    <col min="5129" max="5129" width="11.85546875" style="101" hidden="1"/>
    <col min="5130" max="5130" width="11.28515625" style="101" hidden="1"/>
    <col min="5131" max="5132" width="9.140625" style="101" hidden="1"/>
    <col min="5133" max="5133" width="14" style="101" hidden="1"/>
    <col min="5134" max="5134" width="8.42578125" style="101" hidden="1"/>
    <col min="5135" max="5135" width="12.140625" style="101" hidden="1"/>
    <col min="5136" max="5136" width="7.85546875" style="101" hidden="1"/>
    <col min="5137" max="5141" width="9.140625" style="101" hidden="1"/>
    <col min="5142" max="5150" width="9.7109375" style="101" hidden="1"/>
    <col min="5151" max="5376" width="9.140625" style="101" hidden="1"/>
    <col min="5377" max="5377" width="29" style="101" hidden="1"/>
    <col min="5378" max="5381" width="8.140625" style="101" hidden="1"/>
    <col min="5382" max="5382" width="9.42578125" style="101" hidden="1"/>
    <col min="5383" max="5383" width="5.28515625" style="101" hidden="1"/>
    <col min="5384" max="5384" width="7.42578125" style="101" hidden="1"/>
    <col min="5385" max="5385" width="11.85546875" style="101" hidden="1"/>
    <col min="5386" max="5386" width="11.28515625" style="101" hidden="1"/>
    <col min="5387" max="5388" width="9.140625" style="101" hidden="1"/>
    <col min="5389" max="5389" width="14" style="101" hidden="1"/>
    <col min="5390" max="5390" width="8.42578125" style="101" hidden="1"/>
    <col min="5391" max="5391" width="12.140625" style="101" hidden="1"/>
    <col min="5392" max="5392" width="7.85546875" style="101" hidden="1"/>
    <col min="5393" max="5397" width="9.140625" style="101" hidden="1"/>
    <col min="5398" max="5406" width="9.7109375" style="101" hidden="1"/>
    <col min="5407" max="5632" width="9.140625" style="101" hidden="1"/>
    <col min="5633" max="5633" width="29" style="101" hidden="1"/>
    <col min="5634" max="5637" width="8.140625" style="101" hidden="1"/>
    <col min="5638" max="5638" width="9.42578125" style="101" hidden="1"/>
    <col min="5639" max="5639" width="5.28515625" style="101" hidden="1"/>
    <col min="5640" max="5640" width="7.42578125" style="101" hidden="1"/>
    <col min="5641" max="5641" width="11.85546875" style="101" hidden="1"/>
    <col min="5642" max="5642" width="11.28515625" style="101" hidden="1"/>
    <col min="5643" max="5644" width="9.140625" style="101" hidden="1"/>
    <col min="5645" max="5645" width="14" style="101" hidden="1"/>
    <col min="5646" max="5646" width="8.42578125" style="101" hidden="1"/>
    <col min="5647" max="5647" width="12.140625" style="101" hidden="1"/>
    <col min="5648" max="5648" width="7.85546875" style="101" hidden="1"/>
    <col min="5649" max="5653" width="9.140625" style="101" hidden="1"/>
    <col min="5654" max="5662" width="9.7109375" style="101" hidden="1"/>
    <col min="5663" max="5888" width="9.140625" style="101" hidden="1"/>
    <col min="5889" max="5889" width="29" style="101" hidden="1"/>
    <col min="5890" max="5893" width="8.140625" style="101" hidden="1"/>
    <col min="5894" max="5894" width="9.42578125" style="101" hidden="1"/>
    <col min="5895" max="5895" width="5.28515625" style="101" hidden="1"/>
    <col min="5896" max="5896" width="7.42578125" style="101" hidden="1"/>
    <col min="5897" max="5897" width="11.85546875" style="101" hidden="1"/>
    <col min="5898" max="5898" width="11.28515625" style="101" hidden="1"/>
    <col min="5899" max="5900" width="9.140625" style="101" hidden="1"/>
    <col min="5901" max="5901" width="14" style="101" hidden="1"/>
    <col min="5902" max="5902" width="8.42578125" style="101" hidden="1"/>
    <col min="5903" max="5903" width="12.140625" style="101" hidden="1"/>
    <col min="5904" max="5904" width="7.85546875" style="101" hidden="1"/>
    <col min="5905" max="5909" width="9.140625" style="101" hidden="1"/>
    <col min="5910" max="5918" width="9.7109375" style="101" hidden="1"/>
    <col min="5919" max="6144" width="9.140625" style="101" hidden="1"/>
    <col min="6145" max="6145" width="29" style="101" hidden="1"/>
    <col min="6146" max="6149" width="8.140625" style="101" hidden="1"/>
    <col min="6150" max="6150" width="9.42578125" style="101" hidden="1"/>
    <col min="6151" max="6151" width="5.28515625" style="101" hidden="1"/>
    <col min="6152" max="6152" width="7.42578125" style="101" hidden="1"/>
    <col min="6153" max="6153" width="11.85546875" style="101" hidden="1"/>
    <col min="6154" max="6154" width="11.28515625" style="101" hidden="1"/>
    <col min="6155" max="6156" width="9.140625" style="101" hidden="1"/>
    <col min="6157" max="6157" width="14" style="101" hidden="1"/>
    <col min="6158" max="6158" width="8.42578125" style="101" hidden="1"/>
    <col min="6159" max="6159" width="12.140625" style="101" hidden="1"/>
    <col min="6160" max="6160" width="7.85546875" style="101" hidden="1"/>
    <col min="6161" max="6165" width="9.140625" style="101" hidden="1"/>
    <col min="6166" max="6174" width="9.7109375" style="101" hidden="1"/>
    <col min="6175" max="6400" width="9.140625" style="101" hidden="1"/>
    <col min="6401" max="6401" width="29" style="101" hidden="1"/>
    <col min="6402" max="6405" width="8.140625" style="101" hidden="1"/>
    <col min="6406" max="6406" width="9.42578125" style="101" hidden="1"/>
    <col min="6407" max="6407" width="5.28515625" style="101" hidden="1"/>
    <col min="6408" max="6408" width="7.42578125" style="101" hidden="1"/>
    <col min="6409" max="6409" width="11.85546875" style="101" hidden="1"/>
    <col min="6410" max="6410" width="11.28515625" style="101" hidden="1"/>
    <col min="6411" max="6412" width="9.140625" style="101" hidden="1"/>
    <col min="6413" max="6413" width="14" style="101" hidden="1"/>
    <col min="6414" max="6414" width="8.42578125" style="101" hidden="1"/>
    <col min="6415" max="6415" width="12.140625" style="101" hidden="1"/>
    <col min="6416" max="6416" width="7.85546875" style="101" hidden="1"/>
    <col min="6417" max="6421" width="9.140625" style="101" hidden="1"/>
    <col min="6422" max="6430" width="9.7109375" style="101" hidden="1"/>
    <col min="6431" max="6656" width="9.140625" style="101" hidden="1"/>
    <col min="6657" max="6657" width="29" style="101" hidden="1"/>
    <col min="6658" max="6661" width="8.140625" style="101" hidden="1"/>
    <col min="6662" max="6662" width="9.42578125" style="101" hidden="1"/>
    <col min="6663" max="6663" width="5.28515625" style="101" hidden="1"/>
    <col min="6664" max="6664" width="7.42578125" style="101" hidden="1"/>
    <col min="6665" max="6665" width="11.85546875" style="101" hidden="1"/>
    <col min="6666" max="6666" width="11.28515625" style="101" hidden="1"/>
    <col min="6667" max="6668" width="9.140625" style="101" hidden="1"/>
    <col min="6669" max="6669" width="14" style="101" hidden="1"/>
    <col min="6670" max="6670" width="8.42578125" style="101" hidden="1"/>
    <col min="6671" max="6671" width="12.140625" style="101" hidden="1"/>
    <col min="6672" max="6672" width="7.85546875" style="101" hidden="1"/>
    <col min="6673" max="6677" width="9.140625" style="101" hidden="1"/>
    <col min="6678" max="6686" width="9.7109375" style="101" hidden="1"/>
    <col min="6687" max="6912" width="9.140625" style="101" hidden="1"/>
    <col min="6913" max="6913" width="29" style="101" hidden="1"/>
    <col min="6914" max="6917" width="8.140625" style="101" hidden="1"/>
    <col min="6918" max="6918" width="9.42578125" style="101" hidden="1"/>
    <col min="6919" max="6919" width="5.28515625" style="101" hidden="1"/>
    <col min="6920" max="6920" width="7.42578125" style="101" hidden="1"/>
    <col min="6921" max="6921" width="11.85546875" style="101" hidden="1"/>
    <col min="6922" max="6922" width="11.28515625" style="101" hidden="1"/>
    <col min="6923" max="6924" width="9.140625" style="101" hidden="1"/>
    <col min="6925" max="6925" width="14" style="101" hidden="1"/>
    <col min="6926" max="6926" width="8.42578125" style="101" hidden="1"/>
    <col min="6927" max="6927" width="12.140625" style="101" hidden="1"/>
    <col min="6928" max="6928" width="7.85546875" style="101" hidden="1"/>
    <col min="6929" max="6933" width="9.140625" style="101" hidden="1"/>
    <col min="6934" max="6942" width="9.7109375" style="101" hidden="1"/>
    <col min="6943" max="7168" width="9.140625" style="101" hidden="1"/>
    <col min="7169" max="7169" width="29" style="101" hidden="1"/>
    <col min="7170" max="7173" width="8.140625" style="101" hidden="1"/>
    <col min="7174" max="7174" width="9.42578125" style="101" hidden="1"/>
    <col min="7175" max="7175" width="5.28515625" style="101" hidden="1"/>
    <col min="7176" max="7176" width="7.42578125" style="101" hidden="1"/>
    <col min="7177" max="7177" width="11.85546875" style="101" hidden="1"/>
    <col min="7178" max="7178" width="11.28515625" style="101" hidden="1"/>
    <col min="7179" max="7180" width="9.140625" style="101" hidden="1"/>
    <col min="7181" max="7181" width="14" style="101" hidden="1"/>
    <col min="7182" max="7182" width="8.42578125" style="101" hidden="1"/>
    <col min="7183" max="7183" width="12.140625" style="101" hidden="1"/>
    <col min="7184" max="7184" width="7.85546875" style="101" hidden="1"/>
    <col min="7185" max="7189" width="9.140625" style="101" hidden="1"/>
    <col min="7190" max="7198" width="9.7109375" style="101" hidden="1"/>
    <col min="7199" max="7424" width="9.140625" style="101" hidden="1"/>
    <col min="7425" max="7425" width="29" style="101" hidden="1"/>
    <col min="7426" max="7429" width="8.140625" style="101" hidden="1"/>
    <col min="7430" max="7430" width="9.42578125" style="101" hidden="1"/>
    <col min="7431" max="7431" width="5.28515625" style="101" hidden="1"/>
    <col min="7432" max="7432" width="7.42578125" style="101" hidden="1"/>
    <col min="7433" max="7433" width="11.85546875" style="101" hidden="1"/>
    <col min="7434" max="7434" width="11.28515625" style="101" hidden="1"/>
    <col min="7435" max="7436" width="9.140625" style="101" hidden="1"/>
    <col min="7437" max="7437" width="14" style="101" hidden="1"/>
    <col min="7438" max="7438" width="8.42578125" style="101" hidden="1"/>
    <col min="7439" max="7439" width="12.140625" style="101" hidden="1"/>
    <col min="7440" max="7440" width="7.85546875" style="101" hidden="1"/>
    <col min="7441" max="7445" width="9.140625" style="101" hidden="1"/>
    <col min="7446" max="7454" width="9.7109375" style="101" hidden="1"/>
    <col min="7455" max="7680" width="9.140625" style="101" hidden="1"/>
    <col min="7681" max="7681" width="29" style="101" hidden="1"/>
    <col min="7682" max="7685" width="8.140625" style="101" hidden="1"/>
    <col min="7686" max="7686" width="9.42578125" style="101" hidden="1"/>
    <col min="7687" max="7687" width="5.28515625" style="101" hidden="1"/>
    <col min="7688" max="7688" width="7.42578125" style="101" hidden="1"/>
    <col min="7689" max="7689" width="11.85546875" style="101" hidden="1"/>
    <col min="7690" max="7690" width="11.28515625" style="101" hidden="1"/>
    <col min="7691" max="7692" width="9.140625" style="101" hidden="1"/>
    <col min="7693" max="7693" width="14" style="101" hidden="1"/>
    <col min="7694" max="7694" width="8.42578125" style="101" hidden="1"/>
    <col min="7695" max="7695" width="12.140625" style="101" hidden="1"/>
    <col min="7696" max="7696" width="7.85546875" style="101" hidden="1"/>
    <col min="7697" max="7701" width="9.140625" style="101" hidden="1"/>
    <col min="7702" max="7710" width="9.7109375" style="101" hidden="1"/>
    <col min="7711" max="7936" width="9.140625" style="101" hidden="1"/>
    <col min="7937" max="7937" width="29" style="101" hidden="1"/>
    <col min="7938" max="7941" width="8.140625" style="101" hidden="1"/>
    <col min="7942" max="7942" width="9.42578125" style="101" hidden="1"/>
    <col min="7943" max="7943" width="5.28515625" style="101" hidden="1"/>
    <col min="7944" max="7944" width="7.42578125" style="101" hidden="1"/>
    <col min="7945" max="7945" width="11.85546875" style="101" hidden="1"/>
    <col min="7946" max="7946" width="11.28515625" style="101" hidden="1"/>
    <col min="7947" max="7948" width="9.140625" style="101" hidden="1"/>
    <col min="7949" max="7949" width="14" style="101" hidden="1"/>
    <col min="7950" max="7950" width="8.42578125" style="101" hidden="1"/>
    <col min="7951" max="7951" width="12.140625" style="101" hidden="1"/>
    <col min="7952" max="7952" width="7.85546875" style="101" hidden="1"/>
    <col min="7953" max="7957" width="9.140625" style="101" hidden="1"/>
    <col min="7958" max="7966" width="9.7109375" style="101" hidden="1"/>
    <col min="7967" max="8192" width="9.140625" style="101" hidden="1"/>
    <col min="8193" max="8193" width="29" style="101" hidden="1"/>
    <col min="8194" max="8197" width="8.140625" style="101" hidden="1"/>
    <col min="8198" max="8198" width="9.42578125" style="101" hidden="1"/>
    <col min="8199" max="8199" width="5.28515625" style="101" hidden="1"/>
    <col min="8200" max="8200" width="7.42578125" style="101" hidden="1"/>
    <col min="8201" max="8201" width="11.85546875" style="101" hidden="1"/>
    <col min="8202" max="8202" width="11.28515625" style="101" hidden="1"/>
    <col min="8203" max="8204" width="9.140625" style="101" hidden="1"/>
    <col min="8205" max="8205" width="14" style="101" hidden="1"/>
    <col min="8206" max="8206" width="8.42578125" style="101" hidden="1"/>
    <col min="8207" max="8207" width="12.140625" style="101" hidden="1"/>
    <col min="8208" max="8208" width="7.85546875" style="101" hidden="1"/>
    <col min="8209" max="8213" width="9.140625" style="101" hidden="1"/>
    <col min="8214" max="8222" width="9.7109375" style="101" hidden="1"/>
    <col min="8223" max="8448" width="9.140625" style="101" hidden="1"/>
    <col min="8449" max="8449" width="29" style="101" hidden="1"/>
    <col min="8450" max="8453" width="8.140625" style="101" hidden="1"/>
    <col min="8454" max="8454" width="9.42578125" style="101" hidden="1"/>
    <col min="8455" max="8455" width="5.28515625" style="101" hidden="1"/>
    <col min="8456" max="8456" width="7.42578125" style="101" hidden="1"/>
    <col min="8457" max="8457" width="11.85546875" style="101" hidden="1"/>
    <col min="8458" max="8458" width="11.28515625" style="101" hidden="1"/>
    <col min="8459" max="8460" width="9.140625" style="101" hidden="1"/>
    <col min="8461" max="8461" width="14" style="101" hidden="1"/>
    <col min="8462" max="8462" width="8.42578125" style="101" hidden="1"/>
    <col min="8463" max="8463" width="12.140625" style="101" hidden="1"/>
    <col min="8464" max="8464" width="7.85546875" style="101" hidden="1"/>
    <col min="8465" max="8469" width="9.140625" style="101" hidden="1"/>
    <col min="8470" max="8478" width="9.7109375" style="101" hidden="1"/>
    <col min="8479" max="8704" width="9.140625" style="101" hidden="1"/>
    <col min="8705" max="8705" width="29" style="101" hidden="1"/>
    <col min="8706" max="8709" width="8.140625" style="101" hidden="1"/>
    <col min="8710" max="8710" width="9.42578125" style="101" hidden="1"/>
    <col min="8711" max="8711" width="5.28515625" style="101" hidden="1"/>
    <col min="8712" max="8712" width="7.42578125" style="101" hidden="1"/>
    <col min="8713" max="8713" width="11.85546875" style="101" hidden="1"/>
    <col min="8714" max="8714" width="11.28515625" style="101" hidden="1"/>
    <col min="8715" max="8716" width="9.140625" style="101" hidden="1"/>
    <col min="8717" max="8717" width="14" style="101" hidden="1"/>
    <col min="8718" max="8718" width="8.42578125" style="101" hidden="1"/>
    <col min="8719" max="8719" width="12.140625" style="101" hidden="1"/>
    <col min="8720" max="8720" width="7.85546875" style="101" hidden="1"/>
    <col min="8721" max="8725" width="9.140625" style="101" hidden="1"/>
    <col min="8726" max="8734" width="9.7109375" style="101" hidden="1"/>
    <col min="8735" max="8960" width="9.140625" style="101" hidden="1"/>
    <col min="8961" max="8961" width="29" style="101" hidden="1"/>
    <col min="8962" max="8965" width="8.140625" style="101" hidden="1"/>
    <col min="8966" max="8966" width="9.42578125" style="101" hidden="1"/>
    <col min="8967" max="8967" width="5.28515625" style="101" hidden="1"/>
    <col min="8968" max="8968" width="7.42578125" style="101" hidden="1"/>
    <col min="8969" max="8969" width="11.85546875" style="101" hidden="1"/>
    <col min="8970" max="8970" width="11.28515625" style="101" hidden="1"/>
    <col min="8971" max="8972" width="9.140625" style="101" hidden="1"/>
    <col min="8973" max="8973" width="14" style="101" hidden="1"/>
    <col min="8974" max="8974" width="8.42578125" style="101" hidden="1"/>
    <col min="8975" max="8975" width="12.140625" style="101" hidden="1"/>
    <col min="8976" max="8976" width="7.85546875" style="101" hidden="1"/>
    <col min="8977" max="8981" width="9.140625" style="101" hidden="1"/>
    <col min="8982" max="8990" width="9.7109375" style="101" hidden="1"/>
    <col min="8991" max="9216" width="9.140625" style="101" hidden="1"/>
    <col min="9217" max="9217" width="29" style="101" hidden="1"/>
    <col min="9218" max="9221" width="8.140625" style="101" hidden="1"/>
    <col min="9222" max="9222" width="9.42578125" style="101" hidden="1"/>
    <col min="9223" max="9223" width="5.28515625" style="101" hidden="1"/>
    <col min="9224" max="9224" width="7.42578125" style="101" hidden="1"/>
    <col min="9225" max="9225" width="11.85546875" style="101" hidden="1"/>
    <col min="9226" max="9226" width="11.28515625" style="101" hidden="1"/>
    <col min="9227" max="9228" width="9.140625" style="101" hidden="1"/>
    <col min="9229" max="9229" width="14" style="101" hidden="1"/>
    <col min="9230" max="9230" width="8.42578125" style="101" hidden="1"/>
    <col min="9231" max="9231" width="12.140625" style="101" hidden="1"/>
    <col min="9232" max="9232" width="7.85546875" style="101" hidden="1"/>
    <col min="9233" max="9237" width="9.140625" style="101" hidden="1"/>
    <col min="9238" max="9246" width="9.7109375" style="101" hidden="1"/>
    <col min="9247" max="9472" width="9.140625" style="101" hidden="1"/>
    <col min="9473" max="9473" width="29" style="101" hidden="1"/>
    <col min="9474" max="9477" width="8.140625" style="101" hidden="1"/>
    <col min="9478" max="9478" width="9.42578125" style="101" hidden="1"/>
    <col min="9479" max="9479" width="5.28515625" style="101" hidden="1"/>
    <col min="9480" max="9480" width="7.42578125" style="101" hidden="1"/>
    <col min="9481" max="9481" width="11.85546875" style="101" hidden="1"/>
    <col min="9482" max="9482" width="11.28515625" style="101" hidden="1"/>
    <col min="9483" max="9484" width="9.140625" style="101" hidden="1"/>
    <col min="9485" max="9485" width="14" style="101" hidden="1"/>
    <col min="9486" max="9486" width="8.42578125" style="101" hidden="1"/>
    <col min="9487" max="9487" width="12.140625" style="101" hidden="1"/>
    <col min="9488" max="9488" width="7.85546875" style="101" hidden="1"/>
    <col min="9489" max="9493" width="9.140625" style="101" hidden="1"/>
    <col min="9494" max="9502" width="9.7109375" style="101" hidden="1"/>
    <col min="9503" max="9728" width="9.140625" style="101" hidden="1"/>
    <col min="9729" max="9729" width="29" style="101" hidden="1"/>
    <col min="9730" max="9733" width="8.140625" style="101" hidden="1"/>
    <col min="9734" max="9734" width="9.42578125" style="101" hidden="1"/>
    <col min="9735" max="9735" width="5.28515625" style="101" hidden="1"/>
    <col min="9736" max="9736" width="7.42578125" style="101" hidden="1"/>
    <col min="9737" max="9737" width="11.85546875" style="101" hidden="1"/>
    <col min="9738" max="9738" width="11.28515625" style="101" hidden="1"/>
    <col min="9739" max="9740" width="9.140625" style="101" hidden="1"/>
    <col min="9741" max="9741" width="14" style="101" hidden="1"/>
    <col min="9742" max="9742" width="8.42578125" style="101" hidden="1"/>
    <col min="9743" max="9743" width="12.140625" style="101" hidden="1"/>
    <col min="9744" max="9744" width="7.85546875" style="101" hidden="1"/>
    <col min="9745" max="9749" width="9.140625" style="101" hidden="1"/>
    <col min="9750" max="9758" width="9.7109375" style="101" hidden="1"/>
    <col min="9759" max="9984" width="9.140625" style="101" hidden="1"/>
    <col min="9985" max="9985" width="29" style="101" hidden="1"/>
    <col min="9986" max="9989" width="8.140625" style="101" hidden="1"/>
    <col min="9990" max="9990" width="9.42578125" style="101" hidden="1"/>
    <col min="9991" max="9991" width="5.28515625" style="101" hidden="1"/>
    <col min="9992" max="9992" width="7.42578125" style="101" hidden="1"/>
    <col min="9993" max="9993" width="11.85546875" style="101" hidden="1"/>
    <col min="9994" max="9994" width="11.28515625" style="101" hidden="1"/>
    <col min="9995" max="9996" width="9.140625" style="101" hidden="1"/>
    <col min="9997" max="9997" width="14" style="101" hidden="1"/>
    <col min="9998" max="9998" width="8.42578125" style="101" hidden="1"/>
    <col min="9999" max="9999" width="12.140625" style="101" hidden="1"/>
    <col min="10000" max="10000" width="7.85546875" style="101" hidden="1"/>
    <col min="10001" max="10005" width="9.140625" style="101" hidden="1"/>
    <col min="10006" max="10014" width="9.7109375" style="101" hidden="1"/>
    <col min="10015" max="10240" width="9.140625" style="101" hidden="1"/>
    <col min="10241" max="10241" width="29" style="101" hidden="1"/>
    <col min="10242" max="10245" width="8.140625" style="101" hidden="1"/>
    <col min="10246" max="10246" width="9.42578125" style="101" hidden="1"/>
    <col min="10247" max="10247" width="5.28515625" style="101" hidden="1"/>
    <col min="10248" max="10248" width="7.42578125" style="101" hidden="1"/>
    <col min="10249" max="10249" width="11.85546875" style="101" hidden="1"/>
    <col min="10250" max="10250" width="11.28515625" style="101" hidden="1"/>
    <col min="10251" max="10252" width="9.140625" style="101" hidden="1"/>
    <col min="10253" max="10253" width="14" style="101" hidden="1"/>
    <col min="10254" max="10254" width="8.42578125" style="101" hidden="1"/>
    <col min="10255" max="10255" width="12.140625" style="101" hidden="1"/>
    <col min="10256" max="10256" width="7.85546875" style="101" hidden="1"/>
    <col min="10257" max="10261" width="9.140625" style="101" hidden="1"/>
    <col min="10262" max="10270" width="9.7109375" style="101" hidden="1"/>
    <col min="10271" max="10496" width="9.140625" style="101" hidden="1"/>
    <col min="10497" max="10497" width="29" style="101" hidden="1"/>
    <col min="10498" max="10501" width="8.140625" style="101" hidden="1"/>
    <col min="10502" max="10502" width="9.42578125" style="101" hidden="1"/>
    <col min="10503" max="10503" width="5.28515625" style="101" hidden="1"/>
    <col min="10504" max="10504" width="7.42578125" style="101" hidden="1"/>
    <col min="10505" max="10505" width="11.85546875" style="101" hidden="1"/>
    <col min="10506" max="10506" width="11.28515625" style="101" hidden="1"/>
    <col min="10507" max="10508" width="9.140625" style="101" hidden="1"/>
    <col min="10509" max="10509" width="14" style="101" hidden="1"/>
    <col min="10510" max="10510" width="8.42578125" style="101" hidden="1"/>
    <col min="10511" max="10511" width="12.140625" style="101" hidden="1"/>
    <col min="10512" max="10512" width="7.85546875" style="101" hidden="1"/>
    <col min="10513" max="10517" width="9.140625" style="101" hidden="1"/>
    <col min="10518" max="10526" width="9.7109375" style="101" hidden="1"/>
    <col min="10527" max="10752" width="9.140625" style="101" hidden="1"/>
    <col min="10753" max="10753" width="29" style="101" hidden="1"/>
    <col min="10754" max="10757" width="8.140625" style="101" hidden="1"/>
    <col min="10758" max="10758" width="9.42578125" style="101" hidden="1"/>
    <col min="10759" max="10759" width="5.28515625" style="101" hidden="1"/>
    <col min="10760" max="10760" width="7.42578125" style="101" hidden="1"/>
    <col min="10761" max="10761" width="11.85546875" style="101" hidden="1"/>
    <col min="10762" max="10762" width="11.28515625" style="101" hidden="1"/>
    <col min="10763" max="10764" width="9.140625" style="101" hidden="1"/>
    <col min="10765" max="10765" width="14" style="101" hidden="1"/>
    <col min="10766" max="10766" width="8.42578125" style="101" hidden="1"/>
    <col min="10767" max="10767" width="12.140625" style="101" hidden="1"/>
    <col min="10768" max="10768" width="7.85546875" style="101" hidden="1"/>
    <col min="10769" max="10773" width="9.140625" style="101" hidden="1"/>
    <col min="10774" max="10782" width="9.7109375" style="101" hidden="1"/>
    <col min="10783" max="11008" width="9.140625" style="101" hidden="1"/>
    <col min="11009" max="11009" width="29" style="101" hidden="1"/>
    <col min="11010" max="11013" width="8.140625" style="101" hidden="1"/>
    <col min="11014" max="11014" width="9.42578125" style="101" hidden="1"/>
    <col min="11015" max="11015" width="5.28515625" style="101" hidden="1"/>
    <col min="11016" max="11016" width="7.42578125" style="101" hidden="1"/>
    <col min="11017" max="11017" width="11.85546875" style="101" hidden="1"/>
    <col min="11018" max="11018" width="11.28515625" style="101" hidden="1"/>
    <col min="11019" max="11020" width="9.140625" style="101" hidden="1"/>
    <col min="11021" max="11021" width="14" style="101" hidden="1"/>
    <col min="11022" max="11022" width="8.42578125" style="101" hidden="1"/>
    <col min="11023" max="11023" width="12.140625" style="101" hidden="1"/>
    <col min="11024" max="11024" width="7.85546875" style="101" hidden="1"/>
    <col min="11025" max="11029" width="9.140625" style="101" hidden="1"/>
    <col min="11030" max="11038" width="9.7109375" style="101" hidden="1"/>
    <col min="11039" max="11264" width="9.140625" style="101" hidden="1"/>
    <col min="11265" max="11265" width="29" style="101" hidden="1"/>
    <col min="11266" max="11269" width="8.140625" style="101" hidden="1"/>
    <col min="11270" max="11270" width="9.42578125" style="101" hidden="1"/>
    <col min="11271" max="11271" width="5.28515625" style="101" hidden="1"/>
    <col min="11272" max="11272" width="7.42578125" style="101" hidden="1"/>
    <col min="11273" max="11273" width="11.85546875" style="101" hidden="1"/>
    <col min="11274" max="11274" width="11.28515625" style="101" hidden="1"/>
    <col min="11275" max="11276" width="9.140625" style="101" hidden="1"/>
    <col min="11277" max="11277" width="14" style="101" hidden="1"/>
    <col min="11278" max="11278" width="8.42578125" style="101" hidden="1"/>
    <col min="11279" max="11279" width="12.140625" style="101" hidden="1"/>
    <col min="11280" max="11280" width="7.85546875" style="101" hidden="1"/>
    <col min="11281" max="11285" width="9.140625" style="101" hidden="1"/>
    <col min="11286" max="11294" width="9.7109375" style="101" hidden="1"/>
    <col min="11295" max="11520" width="9.140625" style="101" hidden="1"/>
    <col min="11521" max="11521" width="29" style="101" hidden="1"/>
    <col min="11522" max="11525" width="8.140625" style="101" hidden="1"/>
    <col min="11526" max="11526" width="9.42578125" style="101" hidden="1"/>
    <col min="11527" max="11527" width="5.28515625" style="101" hidden="1"/>
    <col min="11528" max="11528" width="7.42578125" style="101" hidden="1"/>
    <col min="11529" max="11529" width="11.85546875" style="101" hidden="1"/>
    <col min="11530" max="11530" width="11.28515625" style="101" hidden="1"/>
    <col min="11531" max="11532" width="9.140625" style="101" hidden="1"/>
    <col min="11533" max="11533" width="14" style="101" hidden="1"/>
    <col min="11534" max="11534" width="8.42578125" style="101" hidden="1"/>
    <col min="11535" max="11535" width="12.140625" style="101" hidden="1"/>
    <col min="11536" max="11536" width="7.85546875" style="101" hidden="1"/>
    <col min="11537" max="11541" width="9.140625" style="101" hidden="1"/>
    <col min="11542" max="11550" width="9.7109375" style="101" hidden="1"/>
    <col min="11551" max="11776" width="9.140625" style="101" hidden="1"/>
    <col min="11777" max="11777" width="29" style="101" hidden="1"/>
    <col min="11778" max="11781" width="8.140625" style="101" hidden="1"/>
    <col min="11782" max="11782" width="9.42578125" style="101" hidden="1"/>
    <col min="11783" max="11783" width="5.28515625" style="101" hidden="1"/>
    <col min="11784" max="11784" width="7.42578125" style="101" hidden="1"/>
    <col min="11785" max="11785" width="11.85546875" style="101" hidden="1"/>
    <col min="11786" max="11786" width="11.28515625" style="101" hidden="1"/>
    <col min="11787" max="11788" width="9.140625" style="101" hidden="1"/>
    <col min="11789" max="11789" width="14" style="101" hidden="1"/>
    <col min="11790" max="11790" width="8.42578125" style="101" hidden="1"/>
    <col min="11791" max="11791" width="12.140625" style="101" hidden="1"/>
    <col min="11792" max="11792" width="7.85546875" style="101" hidden="1"/>
    <col min="11793" max="11797" width="9.140625" style="101" hidden="1"/>
    <col min="11798" max="11806" width="9.7109375" style="101" hidden="1"/>
    <col min="11807" max="12032" width="9.140625" style="101" hidden="1"/>
    <col min="12033" max="12033" width="29" style="101" hidden="1"/>
    <col min="12034" max="12037" width="8.140625" style="101" hidden="1"/>
    <col min="12038" max="12038" width="9.42578125" style="101" hidden="1"/>
    <col min="12039" max="12039" width="5.28515625" style="101" hidden="1"/>
    <col min="12040" max="12040" width="7.42578125" style="101" hidden="1"/>
    <col min="12041" max="12041" width="11.85546875" style="101" hidden="1"/>
    <col min="12042" max="12042" width="11.28515625" style="101" hidden="1"/>
    <col min="12043" max="12044" width="9.140625" style="101" hidden="1"/>
    <col min="12045" max="12045" width="14" style="101" hidden="1"/>
    <col min="12046" max="12046" width="8.42578125" style="101" hidden="1"/>
    <col min="12047" max="12047" width="12.140625" style="101" hidden="1"/>
    <col min="12048" max="12048" width="7.85546875" style="101" hidden="1"/>
    <col min="12049" max="12053" width="9.140625" style="101" hidden="1"/>
    <col min="12054" max="12062" width="9.7109375" style="101" hidden="1"/>
    <col min="12063" max="12288" width="9.140625" style="101" hidden="1"/>
    <col min="12289" max="12289" width="29" style="101" hidden="1"/>
    <col min="12290" max="12293" width="8.140625" style="101" hidden="1"/>
    <col min="12294" max="12294" width="9.42578125" style="101" hidden="1"/>
    <col min="12295" max="12295" width="5.28515625" style="101" hidden="1"/>
    <col min="12296" max="12296" width="7.42578125" style="101" hidden="1"/>
    <col min="12297" max="12297" width="11.85546875" style="101" hidden="1"/>
    <col min="12298" max="12298" width="11.28515625" style="101" hidden="1"/>
    <col min="12299" max="12300" width="9.140625" style="101" hidden="1"/>
    <col min="12301" max="12301" width="14" style="101" hidden="1"/>
    <col min="12302" max="12302" width="8.42578125" style="101" hidden="1"/>
    <col min="12303" max="12303" width="12.140625" style="101" hidden="1"/>
    <col min="12304" max="12304" width="7.85546875" style="101" hidden="1"/>
    <col min="12305" max="12309" width="9.140625" style="101" hidden="1"/>
    <col min="12310" max="12318" width="9.7109375" style="101" hidden="1"/>
    <col min="12319" max="12544" width="9.140625" style="101" hidden="1"/>
    <col min="12545" max="12545" width="29" style="101" hidden="1"/>
    <col min="12546" max="12549" width="8.140625" style="101" hidden="1"/>
    <col min="12550" max="12550" width="9.42578125" style="101" hidden="1"/>
    <col min="12551" max="12551" width="5.28515625" style="101" hidden="1"/>
    <col min="12552" max="12552" width="7.42578125" style="101" hidden="1"/>
    <col min="12553" max="12553" width="11.85546875" style="101" hidden="1"/>
    <col min="12554" max="12554" width="11.28515625" style="101" hidden="1"/>
    <col min="12555" max="12556" width="9.140625" style="101" hidden="1"/>
    <col min="12557" max="12557" width="14" style="101" hidden="1"/>
    <col min="12558" max="12558" width="8.42578125" style="101" hidden="1"/>
    <col min="12559" max="12559" width="12.140625" style="101" hidden="1"/>
    <col min="12560" max="12560" width="7.85546875" style="101" hidden="1"/>
    <col min="12561" max="12565" width="9.140625" style="101" hidden="1"/>
    <col min="12566" max="12574" width="9.7109375" style="101" hidden="1"/>
    <col min="12575" max="12800" width="9.140625" style="101" hidden="1"/>
    <col min="12801" max="12801" width="29" style="101" hidden="1"/>
    <col min="12802" max="12805" width="8.140625" style="101" hidden="1"/>
    <col min="12806" max="12806" width="9.42578125" style="101" hidden="1"/>
    <col min="12807" max="12807" width="5.28515625" style="101" hidden="1"/>
    <col min="12808" max="12808" width="7.42578125" style="101" hidden="1"/>
    <col min="12809" max="12809" width="11.85546875" style="101" hidden="1"/>
    <col min="12810" max="12810" width="11.28515625" style="101" hidden="1"/>
    <col min="12811" max="12812" width="9.140625" style="101" hidden="1"/>
    <col min="12813" max="12813" width="14" style="101" hidden="1"/>
    <col min="12814" max="12814" width="8.42578125" style="101" hidden="1"/>
    <col min="12815" max="12815" width="12.140625" style="101" hidden="1"/>
    <col min="12816" max="12816" width="7.85546875" style="101" hidden="1"/>
    <col min="12817" max="12821" width="9.140625" style="101" hidden="1"/>
    <col min="12822" max="12830" width="9.7109375" style="101" hidden="1"/>
    <col min="12831" max="13056" width="9.140625" style="101" hidden="1"/>
    <col min="13057" max="13057" width="29" style="101" hidden="1"/>
    <col min="13058" max="13061" width="8.140625" style="101" hidden="1"/>
    <col min="13062" max="13062" width="9.42578125" style="101" hidden="1"/>
    <col min="13063" max="13063" width="5.28515625" style="101" hidden="1"/>
    <col min="13064" max="13064" width="7.42578125" style="101" hidden="1"/>
    <col min="13065" max="13065" width="11.85546875" style="101" hidden="1"/>
    <col min="13066" max="13066" width="11.28515625" style="101" hidden="1"/>
    <col min="13067" max="13068" width="9.140625" style="101" hidden="1"/>
    <col min="13069" max="13069" width="14" style="101" hidden="1"/>
    <col min="13070" max="13070" width="8.42578125" style="101" hidden="1"/>
    <col min="13071" max="13071" width="12.140625" style="101" hidden="1"/>
    <col min="13072" max="13072" width="7.85546875" style="101" hidden="1"/>
    <col min="13073" max="13077" width="9.140625" style="101" hidden="1"/>
    <col min="13078" max="13086" width="9.7109375" style="101" hidden="1"/>
    <col min="13087" max="13312" width="9.140625" style="101" hidden="1"/>
    <col min="13313" max="13313" width="29" style="101" hidden="1"/>
    <col min="13314" max="13317" width="8.140625" style="101" hidden="1"/>
    <col min="13318" max="13318" width="9.42578125" style="101" hidden="1"/>
    <col min="13319" max="13319" width="5.28515625" style="101" hidden="1"/>
    <col min="13320" max="13320" width="7.42578125" style="101" hidden="1"/>
    <col min="13321" max="13321" width="11.85546875" style="101" hidden="1"/>
    <col min="13322" max="13322" width="11.28515625" style="101" hidden="1"/>
    <col min="13323" max="13324" width="9.140625" style="101" hidden="1"/>
    <col min="13325" max="13325" width="14" style="101" hidden="1"/>
    <col min="13326" max="13326" width="8.42578125" style="101" hidden="1"/>
    <col min="13327" max="13327" width="12.140625" style="101" hidden="1"/>
    <col min="13328" max="13328" width="7.85546875" style="101" hidden="1"/>
    <col min="13329" max="13333" width="9.140625" style="101" hidden="1"/>
    <col min="13334" max="13342" width="9.7109375" style="101" hidden="1"/>
    <col min="13343" max="13568" width="9.140625" style="101" hidden="1"/>
    <col min="13569" max="13569" width="29" style="101" hidden="1"/>
    <col min="13570" max="13573" width="8.140625" style="101" hidden="1"/>
    <col min="13574" max="13574" width="9.42578125" style="101" hidden="1"/>
    <col min="13575" max="13575" width="5.28515625" style="101" hidden="1"/>
    <col min="13576" max="13576" width="7.42578125" style="101" hidden="1"/>
    <col min="13577" max="13577" width="11.85546875" style="101" hidden="1"/>
    <col min="13578" max="13578" width="11.28515625" style="101" hidden="1"/>
    <col min="13579" max="13580" width="9.140625" style="101" hidden="1"/>
    <col min="13581" max="13581" width="14" style="101" hidden="1"/>
    <col min="13582" max="13582" width="8.42578125" style="101" hidden="1"/>
    <col min="13583" max="13583" width="12.140625" style="101" hidden="1"/>
    <col min="13584" max="13584" width="7.85546875" style="101" hidden="1"/>
    <col min="13585" max="13589" width="9.140625" style="101" hidden="1"/>
    <col min="13590" max="13598" width="9.7109375" style="101" hidden="1"/>
    <col min="13599" max="13824" width="9.140625" style="101" hidden="1"/>
    <col min="13825" max="13825" width="29" style="101" hidden="1"/>
    <col min="13826" max="13829" width="8.140625" style="101" hidden="1"/>
    <col min="13830" max="13830" width="9.42578125" style="101" hidden="1"/>
    <col min="13831" max="13831" width="5.28515625" style="101" hidden="1"/>
    <col min="13832" max="13832" width="7.42578125" style="101" hidden="1"/>
    <col min="13833" max="13833" width="11.85546875" style="101" hidden="1"/>
    <col min="13834" max="13834" width="11.28515625" style="101" hidden="1"/>
    <col min="13835" max="13836" width="9.140625" style="101" hidden="1"/>
    <col min="13837" max="13837" width="14" style="101" hidden="1"/>
    <col min="13838" max="13838" width="8.42578125" style="101" hidden="1"/>
    <col min="13839" max="13839" width="12.140625" style="101" hidden="1"/>
    <col min="13840" max="13840" width="7.85546875" style="101" hidden="1"/>
    <col min="13841" max="13845" width="9.140625" style="101" hidden="1"/>
    <col min="13846" max="13854" width="9.7109375" style="101" hidden="1"/>
    <col min="13855" max="14080" width="9.140625" style="101" hidden="1"/>
    <col min="14081" max="14081" width="29" style="101" hidden="1"/>
    <col min="14082" max="14085" width="8.140625" style="101" hidden="1"/>
    <col min="14086" max="14086" width="9.42578125" style="101" hidden="1"/>
    <col min="14087" max="14087" width="5.28515625" style="101" hidden="1"/>
    <col min="14088" max="14088" width="7.42578125" style="101" hidden="1"/>
    <col min="14089" max="14089" width="11.85546875" style="101" hidden="1"/>
    <col min="14090" max="14090" width="11.28515625" style="101" hidden="1"/>
    <col min="14091" max="14092" width="9.140625" style="101" hidden="1"/>
    <col min="14093" max="14093" width="14" style="101" hidden="1"/>
    <col min="14094" max="14094" width="8.42578125" style="101" hidden="1"/>
    <col min="14095" max="14095" width="12.140625" style="101" hidden="1"/>
    <col min="14096" max="14096" width="7.85546875" style="101" hidden="1"/>
    <col min="14097" max="14101" width="9.140625" style="101" hidden="1"/>
    <col min="14102" max="14110" width="9.7109375" style="101" hidden="1"/>
    <col min="14111" max="14336" width="9.140625" style="101" hidden="1"/>
    <col min="14337" max="14337" width="29" style="101" hidden="1"/>
    <col min="14338" max="14341" width="8.140625" style="101" hidden="1"/>
    <col min="14342" max="14342" width="9.42578125" style="101" hidden="1"/>
    <col min="14343" max="14343" width="5.28515625" style="101" hidden="1"/>
    <col min="14344" max="14344" width="7.42578125" style="101" hidden="1"/>
    <col min="14345" max="14345" width="11.85546875" style="101" hidden="1"/>
    <col min="14346" max="14346" width="11.28515625" style="101" hidden="1"/>
    <col min="14347" max="14348" width="9.140625" style="101" hidden="1"/>
    <col min="14349" max="14349" width="14" style="101" hidden="1"/>
    <col min="14350" max="14350" width="8.42578125" style="101" hidden="1"/>
    <col min="14351" max="14351" width="12.140625" style="101" hidden="1"/>
    <col min="14352" max="14352" width="7.85546875" style="101" hidden="1"/>
    <col min="14353" max="14357" width="9.140625" style="101" hidden="1"/>
    <col min="14358" max="14366" width="9.7109375" style="101" hidden="1"/>
    <col min="14367" max="14592" width="9.140625" style="101" hidden="1"/>
    <col min="14593" max="14593" width="29" style="101" hidden="1"/>
    <col min="14594" max="14597" width="8.140625" style="101" hidden="1"/>
    <col min="14598" max="14598" width="9.42578125" style="101" hidden="1"/>
    <col min="14599" max="14599" width="5.28515625" style="101" hidden="1"/>
    <col min="14600" max="14600" width="7.42578125" style="101" hidden="1"/>
    <col min="14601" max="14601" width="11.85546875" style="101" hidden="1"/>
    <col min="14602" max="14602" width="11.28515625" style="101" hidden="1"/>
    <col min="14603" max="14604" width="9.140625" style="101" hidden="1"/>
    <col min="14605" max="14605" width="14" style="101" hidden="1"/>
    <col min="14606" max="14606" width="8.42578125" style="101" hidden="1"/>
    <col min="14607" max="14607" width="12.140625" style="101" hidden="1"/>
    <col min="14608" max="14608" width="7.85546875" style="101" hidden="1"/>
    <col min="14609" max="14613" width="9.140625" style="101" hidden="1"/>
    <col min="14614" max="14622" width="9.7109375" style="101" hidden="1"/>
    <col min="14623" max="14848" width="9.140625" style="101" hidden="1"/>
    <col min="14849" max="14849" width="29" style="101" hidden="1"/>
    <col min="14850" max="14853" width="8.140625" style="101" hidden="1"/>
    <col min="14854" max="14854" width="9.42578125" style="101" hidden="1"/>
    <col min="14855" max="14855" width="5.28515625" style="101" hidden="1"/>
    <col min="14856" max="14856" width="7.42578125" style="101" hidden="1"/>
    <col min="14857" max="14857" width="11.85546875" style="101" hidden="1"/>
    <col min="14858" max="14858" width="11.28515625" style="101" hidden="1"/>
    <col min="14859" max="14860" width="9.140625" style="101" hidden="1"/>
    <col min="14861" max="14861" width="14" style="101" hidden="1"/>
    <col min="14862" max="14862" width="8.42578125" style="101" hidden="1"/>
    <col min="14863" max="14863" width="12.140625" style="101" hidden="1"/>
    <col min="14864" max="14864" width="7.85546875" style="101" hidden="1"/>
    <col min="14865" max="14869" width="9.140625" style="101" hidden="1"/>
    <col min="14870" max="14878" width="9.7109375" style="101" hidden="1"/>
    <col min="14879" max="15104" width="9.140625" style="101" hidden="1"/>
    <col min="15105" max="15105" width="29" style="101" hidden="1"/>
    <col min="15106" max="15109" width="8.140625" style="101" hidden="1"/>
    <col min="15110" max="15110" width="9.42578125" style="101" hidden="1"/>
    <col min="15111" max="15111" width="5.28515625" style="101" hidden="1"/>
    <col min="15112" max="15112" width="7.42578125" style="101" hidden="1"/>
    <col min="15113" max="15113" width="11.85546875" style="101" hidden="1"/>
    <col min="15114" max="15114" width="11.28515625" style="101" hidden="1"/>
    <col min="15115" max="15116" width="9.140625" style="101" hidden="1"/>
    <col min="15117" max="15117" width="14" style="101" hidden="1"/>
    <col min="15118" max="15118" width="8.42578125" style="101" hidden="1"/>
    <col min="15119" max="15119" width="12.140625" style="101" hidden="1"/>
    <col min="15120" max="15120" width="7.85546875" style="101" hidden="1"/>
    <col min="15121" max="15125" width="9.140625" style="101" hidden="1"/>
    <col min="15126" max="15134" width="9.7109375" style="101" hidden="1"/>
    <col min="15135" max="15360" width="9.140625" style="101" hidden="1"/>
    <col min="15361" max="15361" width="29" style="101" hidden="1"/>
    <col min="15362" max="15365" width="8.140625" style="101" hidden="1"/>
    <col min="15366" max="15366" width="9.42578125" style="101" hidden="1"/>
    <col min="15367" max="15367" width="5.28515625" style="101" hidden="1"/>
    <col min="15368" max="15368" width="7.42578125" style="101" hidden="1"/>
    <col min="15369" max="15369" width="11.85546875" style="101" hidden="1"/>
    <col min="15370" max="15370" width="11.28515625" style="101" hidden="1"/>
    <col min="15371" max="15372" width="9.140625" style="101" hidden="1"/>
    <col min="15373" max="15373" width="14" style="101" hidden="1"/>
    <col min="15374" max="15374" width="8.42578125" style="101" hidden="1"/>
    <col min="15375" max="15375" width="12.140625" style="101" hidden="1"/>
    <col min="15376" max="15376" width="7.85546875" style="101" hidden="1"/>
    <col min="15377" max="15381" width="9.140625" style="101" hidden="1"/>
    <col min="15382" max="15390" width="9.7109375" style="101" hidden="1"/>
    <col min="15391" max="15616" width="9.140625" style="101" hidden="1"/>
    <col min="15617" max="15617" width="29" style="101" hidden="1"/>
    <col min="15618" max="15621" width="8.140625" style="101" hidden="1"/>
    <col min="15622" max="15622" width="9.42578125" style="101" hidden="1"/>
    <col min="15623" max="15623" width="5.28515625" style="101" hidden="1"/>
    <col min="15624" max="15624" width="7.42578125" style="101" hidden="1"/>
    <col min="15625" max="15625" width="11.85546875" style="101" hidden="1"/>
    <col min="15626" max="15626" width="11.28515625" style="101" hidden="1"/>
    <col min="15627" max="15628" width="9.140625" style="101" hidden="1"/>
    <col min="15629" max="15629" width="14" style="101" hidden="1"/>
    <col min="15630" max="15630" width="8.42578125" style="101" hidden="1"/>
    <col min="15631" max="15631" width="12.140625" style="101" hidden="1"/>
    <col min="15632" max="15632" width="7.85546875" style="101" hidden="1"/>
    <col min="15633" max="15637" width="9.140625" style="101" hidden="1"/>
    <col min="15638" max="15646" width="9.7109375" style="101" hidden="1"/>
    <col min="15647" max="15872" width="9.140625" style="101" hidden="1"/>
    <col min="15873" max="15873" width="29" style="101" hidden="1"/>
    <col min="15874" max="15877" width="8.140625" style="101" hidden="1"/>
    <col min="15878" max="15878" width="9.42578125" style="101" hidden="1"/>
    <col min="15879" max="15879" width="5.28515625" style="101" hidden="1"/>
    <col min="15880" max="15880" width="7.42578125" style="101" hidden="1"/>
    <col min="15881" max="15881" width="11.85546875" style="101" hidden="1"/>
    <col min="15882" max="15882" width="11.28515625" style="101" hidden="1"/>
    <col min="15883" max="15884" width="9.140625" style="101" hidden="1"/>
    <col min="15885" max="15885" width="14" style="101" hidden="1"/>
    <col min="15886" max="15886" width="8.42578125" style="101" hidden="1"/>
    <col min="15887" max="15887" width="12.140625" style="101" hidden="1"/>
    <col min="15888" max="15888" width="7.85546875" style="101" hidden="1"/>
    <col min="15889" max="15893" width="9.140625" style="101" hidden="1"/>
    <col min="15894" max="15902" width="9.7109375" style="101" hidden="1"/>
    <col min="15903" max="16128" width="9.140625" style="101" hidden="1"/>
    <col min="16129" max="16129" width="29" style="101" hidden="1"/>
    <col min="16130" max="16133" width="8.140625" style="101" hidden="1"/>
    <col min="16134" max="16134" width="9.42578125" style="101" hidden="1"/>
    <col min="16135" max="16135" width="5.28515625" style="101" hidden="1"/>
    <col min="16136" max="16136" width="7.42578125" style="101" hidden="1"/>
    <col min="16137" max="16137" width="11.85546875" style="101" hidden="1"/>
    <col min="16138" max="16138" width="11.28515625" style="101" hidden="1"/>
    <col min="16139" max="16140" width="9.140625" style="101" hidden="1"/>
    <col min="16141" max="16141" width="14" style="101" hidden="1"/>
    <col min="16142" max="16142" width="8.42578125" style="101" hidden="1"/>
    <col min="16143" max="16143" width="12.140625" style="101" hidden="1"/>
    <col min="16144" max="16144" width="7.85546875" style="101" hidden="1"/>
    <col min="16145" max="16149" width="9.140625" style="101" hidden="1"/>
    <col min="16150" max="16158" width="9.7109375" style="101" hidden="1"/>
    <col min="16159" max="16384" width="9.140625" style="101" hidden="1"/>
  </cols>
  <sheetData>
    <row r="1" spans="1:16">
      <c r="A1" s="730"/>
      <c r="B1" s="730"/>
      <c r="C1" s="730"/>
      <c r="D1" s="730"/>
      <c r="E1" s="730"/>
      <c r="F1" s="730"/>
      <c r="G1" s="733"/>
      <c r="H1" s="733"/>
      <c r="I1" s="552"/>
      <c r="J1" s="387"/>
      <c r="K1" s="388"/>
      <c r="L1" s="553"/>
      <c r="M1" s="553"/>
      <c r="N1" s="553"/>
      <c r="O1" s="553"/>
      <c r="P1" s="553"/>
    </row>
    <row r="2" spans="1:16">
      <c r="A2" s="731" t="s">
        <v>134</v>
      </c>
      <c r="B2" s="731"/>
      <c r="C2" s="731"/>
      <c r="D2" s="731"/>
      <c r="E2" s="731"/>
      <c r="F2" s="731"/>
      <c r="G2" s="734"/>
      <c r="H2" s="734"/>
      <c r="I2" s="554"/>
      <c r="J2" s="387"/>
      <c r="K2" s="388"/>
      <c r="L2" s="553"/>
      <c r="M2" s="555"/>
      <c r="N2" s="555"/>
      <c r="O2" s="555"/>
      <c r="P2" s="555"/>
    </row>
    <row r="3" spans="1:16" ht="21" customHeight="1">
      <c r="A3" s="731" t="s">
        <v>393</v>
      </c>
      <c r="B3" s="731"/>
      <c r="C3" s="731"/>
      <c r="D3" s="731"/>
      <c r="E3" s="731"/>
      <c r="F3" s="731"/>
      <c r="G3" s="734"/>
      <c r="H3" s="734"/>
      <c r="I3" s="554"/>
      <c r="J3" s="387"/>
      <c r="K3" s="388"/>
      <c r="L3" s="553"/>
      <c r="M3" s="553"/>
      <c r="N3" s="553"/>
      <c r="O3" s="553"/>
      <c r="P3" s="553"/>
    </row>
    <row r="4" spans="1:16" ht="21" customHeight="1">
      <c r="A4" s="732" t="s">
        <v>2</v>
      </c>
      <c r="B4" s="732"/>
      <c r="C4" s="732"/>
      <c r="D4" s="732"/>
      <c r="E4" s="732"/>
      <c r="F4" s="732"/>
      <c r="G4" s="734"/>
      <c r="H4" s="734"/>
      <c r="I4" s="554"/>
      <c r="J4" s="387"/>
      <c r="K4" s="388"/>
      <c r="L4" s="553"/>
      <c r="M4" s="553"/>
      <c r="N4" s="553"/>
      <c r="O4" s="556"/>
      <c r="P4" s="553"/>
    </row>
    <row r="5" spans="1:16" ht="9" customHeight="1">
      <c r="A5" s="731"/>
      <c r="B5" s="731"/>
      <c r="C5" s="731"/>
      <c r="D5" s="731"/>
      <c r="E5" s="731"/>
      <c r="F5" s="731"/>
      <c r="G5" s="734"/>
      <c r="H5" s="734"/>
      <c r="I5" s="554"/>
      <c r="J5" s="387"/>
      <c r="K5" s="388"/>
      <c r="L5" s="553"/>
      <c r="M5" s="553"/>
      <c r="N5" s="553"/>
      <c r="O5" s="553"/>
      <c r="P5" s="553"/>
    </row>
    <row r="6" spans="1:16">
      <c r="B6" s="557"/>
      <c r="C6" s="557"/>
      <c r="D6" s="557"/>
      <c r="E6" s="557"/>
      <c r="F6" s="729" t="s">
        <v>189</v>
      </c>
      <c r="G6" s="576"/>
      <c r="H6" s="576"/>
      <c r="J6" s="387"/>
      <c r="K6" s="388"/>
      <c r="L6" s="553"/>
      <c r="M6" s="553"/>
      <c r="N6" s="553"/>
      <c r="O6" s="553"/>
      <c r="P6" s="553"/>
    </row>
    <row r="7" spans="1:16" ht="10.5" customHeight="1">
      <c r="B7" s="558" t="s">
        <v>78</v>
      </c>
      <c r="C7" s="558" t="s">
        <v>79</v>
      </c>
      <c r="D7" s="558" t="s">
        <v>80</v>
      </c>
      <c r="E7" s="558" t="s">
        <v>81</v>
      </c>
      <c r="F7" s="729"/>
      <c r="G7" s="576"/>
      <c r="H7" s="576" t="s">
        <v>485</v>
      </c>
      <c r="J7" s="387"/>
      <c r="K7" s="388"/>
      <c r="L7" s="553"/>
      <c r="M7" s="553"/>
      <c r="N7" s="553"/>
      <c r="O7" s="553"/>
      <c r="P7" s="553"/>
    </row>
    <row r="8" spans="1:16" ht="9" customHeight="1">
      <c r="A8" s="112"/>
      <c r="B8" s="89"/>
      <c r="C8" s="89"/>
      <c r="D8" s="89"/>
      <c r="E8" s="89"/>
      <c r="F8" s="89"/>
      <c r="G8" s="89"/>
      <c r="H8" s="89"/>
      <c r="I8" s="112"/>
      <c r="J8" s="387"/>
      <c r="K8" s="388"/>
      <c r="L8" s="553"/>
      <c r="M8" s="553"/>
      <c r="N8" s="553"/>
      <c r="O8" s="553"/>
      <c r="P8" s="553"/>
    </row>
    <row r="9" spans="1:16" ht="11.25" customHeight="1">
      <c r="A9" s="563" t="s">
        <v>394</v>
      </c>
      <c r="B9" s="564">
        <f>SUM(B10:B19)</f>
        <v>70</v>
      </c>
      <c r="C9" s="564">
        <f>SUM(C10:C19)</f>
        <v>4</v>
      </c>
      <c r="D9" s="564">
        <f>SUM(D10:D19)</f>
        <v>46</v>
      </c>
      <c r="E9" s="564">
        <f>SUM(E10:E19)</f>
        <v>55</v>
      </c>
      <c r="F9" s="577">
        <f t="shared" ref="F9:F19" si="0">SUM(B9:E9)</f>
        <v>175</v>
      </c>
      <c r="G9" s="578"/>
      <c r="H9" s="564">
        <f>SUM(H10:H19)</f>
        <v>1</v>
      </c>
      <c r="I9" s="112"/>
      <c r="J9" s="387"/>
      <c r="K9" s="388"/>
      <c r="L9" s="553"/>
      <c r="M9" s="553"/>
      <c r="N9" s="553"/>
      <c r="O9" s="553"/>
      <c r="P9" s="553"/>
    </row>
    <row r="10" spans="1:16" ht="9" customHeight="1">
      <c r="A10" s="561" t="s">
        <v>395</v>
      </c>
      <c r="B10" s="562">
        <v>3</v>
      </c>
      <c r="C10" s="562"/>
      <c r="D10" s="562">
        <v>3</v>
      </c>
      <c r="E10" s="562">
        <v>3</v>
      </c>
      <c r="F10" s="579">
        <f t="shared" si="0"/>
        <v>9</v>
      </c>
      <c r="G10" s="580"/>
      <c r="H10" s="562"/>
      <c r="I10" s="112"/>
      <c r="J10" s="387"/>
      <c r="K10" s="388"/>
      <c r="L10" s="553"/>
      <c r="M10" s="553"/>
      <c r="N10" s="553"/>
      <c r="O10" s="553"/>
      <c r="P10" s="553"/>
    </row>
    <row r="11" spans="1:16" ht="9" customHeight="1">
      <c r="A11" s="561" t="s">
        <v>396</v>
      </c>
      <c r="B11" s="562">
        <v>8</v>
      </c>
      <c r="C11" s="562"/>
      <c r="D11" s="562">
        <v>9</v>
      </c>
      <c r="E11" s="562">
        <v>11</v>
      </c>
      <c r="F11" s="579">
        <f t="shared" si="0"/>
        <v>28</v>
      </c>
      <c r="G11" s="580"/>
      <c r="H11" s="562">
        <v>1</v>
      </c>
      <c r="I11" s="112"/>
      <c r="J11" s="388"/>
      <c r="K11" s="388"/>
    </row>
    <row r="12" spans="1:16" ht="9" customHeight="1">
      <c r="A12" s="561" t="s">
        <v>397</v>
      </c>
      <c r="B12" s="562">
        <v>13</v>
      </c>
      <c r="C12" s="562">
        <v>3</v>
      </c>
      <c r="D12" s="562">
        <v>5</v>
      </c>
      <c r="E12" s="562">
        <v>9</v>
      </c>
      <c r="F12" s="579">
        <f t="shared" si="0"/>
        <v>30</v>
      </c>
      <c r="G12" s="580"/>
      <c r="H12" s="562"/>
      <c r="I12" s="112"/>
      <c r="J12" s="388"/>
      <c r="K12" s="388"/>
    </row>
    <row r="13" spans="1:16" ht="9" customHeight="1">
      <c r="A13" s="561" t="s">
        <v>398</v>
      </c>
      <c r="B13" s="562"/>
      <c r="C13" s="562"/>
      <c r="D13" s="562">
        <v>6</v>
      </c>
      <c r="E13" s="562">
        <v>2</v>
      </c>
      <c r="F13" s="579">
        <f t="shared" si="0"/>
        <v>8</v>
      </c>
      <c r="G13" s="580"/>
      <c r="H13" s="562"/>
      <c r="I13" s="112"/>
    </row>
    <row r="14" spans="1:16" ht="9" customHeight="1">
      <c r="A14" s="561" t="s">
        <v>399</v>
      </c>
      <c r="B14" s="562"/>
      <c r="C14" s="562"/>
      <c r="D14" s="562">
        <v>3</v>
      </c>
      <c r="E14" s="562">
        <v>3</v>
      </c>
      <c r="F14" s="579">
        <f t="shared" si="0"/>
        <v>6</v>
      </c>
      <c r="G14" s="580"/>
      <c r="H14" s="562"/>
      <c r="I14" s="112"/>
    </row>
    <row r="15" spans="1:16" ht="9" customHeight="1">
      <c r="A15" s="561" t="s">
        <v>400</v>
      </c>
      <c r="B15" s="562">
        <v>3</v>
      </c>
      <c r="C15" s="562"/>
      <c r="D15" s="562">
        <v>3</v>
      </c>
      <c r="E15" s="562">
        <v>7</v>
      </c>
      <c r="F15" s="579">
        <f t="shared" si="0"/>
        <v>13</v>
      </c>
      <c r="G15" s="580"/>
      <c r="H15" s="562"/>
      <c r="I15" s="112"/>
    </row>
    <row r="16" spans="1:16" ht="9" customHeight="1">
      <c r="A16" s="561" t="s">
        <v>401</v>
      </c>
      <c r="B16" s="562">
        <v>33</v>
      </c>
      <c r="C16" s="562">
        <v>1</v>
      </c>
      <c r="D16" s="562">
        <v>7</v>
      </c>
      <c r="E16" s="562">
        <v>9</v>
      </c>
      <c r="F16" s="579">
        <f t="shared" si="0"/>
        <v>50</v>
      </c>
      <c r="G16" s="580"/>
      <c r="H16" s="562"/>
      <c r="I16" s="112"/>
    </row>
    <row r="17" spans="1:10" ht="9" customHeight="1">
      <c r="A17" s="561" t="s">
        <v>402</v>
      </c>
      <c r="B17" s="562"/>
      <c r="C17" s="562"/>
      <c r="D17" s="562">
        <v>3</v>
      </c>
      <c r="E17" s="562">
        <v>3</v>
      </c>
      <c r="F17" s="579">
        <f t="shared" si="0"/>
        <v>6</v>
      </c>
      <c r="G17" s="580"/>
      <c r="H17" s="562"/>
      <c r="I17" s="112"/>
    </row>
    <row r="18" spans="1:10" ht="9" customHeight="1">
      <c r="A18" s="561" t="s">
        <v>403</v>
      </c>
      <c r="B18" s="562"/>
      <c r="C18" s="562"/>
      <c r="D18" s="562">
        <v>1</v>
      </c>
      <c r="E18" s="562">
        <v>2</v>
      </c>
      <c r="F18" s="579">
        <f t="shared" si="0"/>
        <v>3</v>
      </c>
      <c r="G18" s="580"/>
      <c r="H18" s="562"/>
      <c r="I18" s="112"/>
    </row>
    <row r="19" spans="1:10" ht="9" customHeight="1">
      <c r="A19" s="561" t="s">
        <v>404</v>
      </c>
      <c r="B19" s="562">
        <v>10</v>
      </c>
      <c r="C19" s="562"/>
      <c r="D19" s="562">
        <v>6</v>
      </c>
      <c r="E19" s="562">
        <v>6</v>
      </c>
      <c r="F19" s="579">
        <f t="shared" si="0"/>
        <v>22</v>
      </c>
      <c r="G19" s="580"/>
      <c r="H19" s="562"/>
      <c r="I19" s="112"/>
    </row>
    <row r="20" spans="1:10" ht="11.25" customHeight="1">
      <c r="A20" s="563" t="s">
        <v>405</v>
      </c>
      <c r="B20" s="564">
        <f>SUM(B21:B113)</f>
        <v>26</v>
      </c>
      <c r="C20" s="564">
        <f>SUM(C21:C113)</f>
        <v>1</v>
      </c>
      <c r="D20" s="564">
        <f>SUM(D21:D113)</f>
        <v>44</v>
      </c>
      <c r="E20" s="564">
        <f>SUM(E21:E113)</f>
        <v>62</v>
      </c>
      <c r="F20" s="581">
        <f>SUM(F21:F113)</f>
        <v>133</v>
      </c>
      <c r="G20" s="578"/>
      <c r="H20" s="582"/>
      <c r="I20" s="565"/>
    </row>
    <row r="21" spans="1:10" ht="7.5" customHeight="1">
      <c r="A21" s="566" t="s">
        <v>406</v>
      </c>
      <c r="B21" s="567"/>
      <c r="C21" s="567"/>
      <c r="D21" s="567"/>
      <c r="E21" s="567"/>
      <c r="F21" s="583"/>
      <c r="G21" s="580"/>
      <c r="H21" s="562"/>
      <c r="I21" s="112"/>
      <c r="J21" s="101">
        <v>1</v>
      </c>
    </row>
    <row r="22" spans="1:10" ht="7.5" customHeight="1">
      <c r="A22" s="561" t="s">
        <v>408</v>
      </c>
      <c r="B22" s="562"/>
      <c r="C22" s="562"/>
      <c r="D22" s="562">
        <v>1</v>
      </c>
      <c r="E22" s="562">
        <v>1</v>
      </c>
      <c r="F22" s="579">
        <f>SUM(B22:E22)</f>
        <v>2</v>
      </c>
      <c r="G22" s="580"/>
      <c r="H22" s="562"/>
      <c r="I22" s="112"/>
    </row>
    <row r="23" spans="1:10" ht="7.5" customHeight="1">
      <c r="A23" s="561" t="s">
        <v>486</v>
      </c>
      <c r="B23" s="562"/>
      <c r="C23" s="562"/>
      <c r="D23" s="562"/>
      <c r="E23" s="562">
        <v>1</v>
      </c>
      <c r="F23" s="579">
        <f>SUM(B23:E23)</f>
        <v>1</v>
      </c>
      <c r="G23" s="580"/>
      <c r="H23" s="562"/>
      <c r="I23" s="112"/>
    </row>
    <row r="24" spans="1:10" ht="7.5" customHeight="1">
      <c r="A24" s="561" t="s">
        <v>409</v>
      </c>
      <c r="B24" s="562"/>
      <c r="C24" s="562"/>
      <c r="D24" s="562">
        <v>1</v>
      </c>
      <c r="E24" s="562">
        <v>1</v>
      </c>
      <c r="F24" s="579">
        <f>SUM(B24:E24)</f>
        <v>2</v>
      </c>
      <c r="G24" s="580"/>
      <c r="H24" s="562"/>
      <c r="I24" s="112"/>
    </row>
    <row r="25" spans="1:10" ht="7.5" customHeight="1">
      <c r="A25" s="561" t="s">
        <v>487</v>
      </c>
      <c r="B25" s="562"/>
      <c r="C25" s="562"/>
      <c r="D25" s="562">
        <v>1</v>
      </c>
      <c r="E25" s="562"/>
      <c r="F25" s="579">
        <f>SUM(B25:E25)</f>
        <v>1</v>
      </c>
      <c r="G25" s="580"/>
      <c r="H25" s="562"/>
      <c r="I25" s="112"/>
    </row>
    <row r="26" spans="1:10" ht="7.5" customHeight="1">
      <c r="A26" s="561" t="s">
        <v>410</v>
      </c>
      <c r="B26" s="562"/>
      <c r="C26" s="562"/>
      <c r="D26" s="562"/>
      <c r="E26" s="562">
        <v>1</v>
      </c>
      <c r="F26" s="579">
        <f>SUM(B26:E26)</f>
        <v>1</v>
      </c>
      <c r="G26" s="580"/>
      <c r="H26" s="562"/>
      <c r="I26" s="112"/>
    </row>
    <row r="27" spans="1:10" ht="7.5" customHeight="1">
      <c r="A27" s="566" t="s">
        <v>396</v>
      </c>
      <c r="B27" s="567"/>
      <c r="C27" s="567"/>
      <c r="D27" s="567"/>
      <c r="E27" s="567"/>
      <c r="F27" s="583"/>
      <c r="G27" s="580"/>
      <c r="H27" s="562"/>
      <c r="I27" s="112"/>
      <c r="J27" s="101">
        <v>1</v>
      </c>
    </row>
    <row r="28" spans="1:10" ht="7.5" customHeight="1">
      <c r="A28" s="561" t="s">
        <v>411</v>
      </c>
      <c r="B28" s="562"/>
      <c r="C28" s="562"/>
      <c r="D28" s="562">
        <v>1</v>
      </c>
      <c r="E28" s="562">
        <v>1</v>
      </c>
      <c r="F28" s="579">
        <f t="shared" ref="F28:F43" si="1">SUM(B28:E28)</f>
        <v>2</v>
      </c>
      <c r="G28" s="580"/>
      <c r="H28" s="562"/>
      <c r="I28" s="112"/>
    </row>
    <row r="29" spans="1:10" ht="7.5" customHeight="1">
      <c r="A29" s="561" t="s">
        <v>488</v>
      </c>
      <c r="B29" s="562"/>
      <c r="C29" s="562"/>
      <c r="D29" s="562">
        <v>1</v>
      </c>
      <c r="E29" s="562"/>
      <c r="F29" s="579">
        <f t="shared" si="1"/>
        <v>1</v>
      </c>
      <c r="G29" s="580"/>
      <c r="H29" s="562"/>
      <c r="I29" s="112"/>
    </row>
    <row r="30" spans="1:10" ht="7.5" customHeight="1">
      <c r="A30" s="561" t="s">
        <v>489</v>
      </c>
      <c r="B30" s="562"/>
      <c r="C30" s="562"/>
      <c r="D30" s="562"/>
      <c r="E30" s="562">
        <v>1</v>
      </c>
      <c r="F30" s="579">
        <f t="shared" si="1"/>
        <v>1</v>
      </c>
      <c r="G30" s="580"/>
      <c r="H30" s="562"/>
      <c r="I30" s="112"/>
    </row>
    <row r="31" spans="1:10" ht="7.5" customHeight="1">
      <c r="A31" s="561" t="s">
        <v>413</v>
      </c>
      <c r="B31" s="562"/>
      <c r="C31" s="562"/>
      <c r="D31" s="562">
        <v>1</v>
      </c>
      <c r="E31" s="562">
        <v>1</v>
      </c>
      <c r="F31" s="579">
        <f t="shared" si="1"/>
        <v>2</v>
      </c>
      <c r="G31" s="580"/>
      <c r="H31" s="562"/>
      <c r="I31" s="112"/>
    </row>
    <row r="32" spans="1:10" ht="7.5" customHeight="1">
      <c r="A32" s="561" t="s">
        <v>414</v>
      </c>
      <c r="B32" s="562"/>
      <c r="C32" s="562"/>
      <c r="D32" s="562"/>
      <c r="E32" s="562">
        <v>1</v>
      </c>
      <c r="F32" s="579">
        <f t="shared" si="1"/>
        <v>1</v>
      </c>
      <c r="G32" s="580"/>
      <c r="H32" s="562"/>
      <c r="I32" s="112"/>
    </row>
    <row r="33" spans="1:10" ht="7.5" customHeight="1">
      <c r="A33" s="561" t="s">
        <v>415</v>
      </c>
      <c r="B33" s="562"/>
      <c r="C33" s="562"/>
      <c r="D33" s="562">
        <v>1</v>
      </c>
      <c r="E33" s="562">
        <v>1</v>
      </c>
      <c r="F33" s="579">
        <f t="shared" si="1"/>
        <v>2</v>
      </c>
      <c r="G33" s="580"/>
      <c r="H33" s="562"/>
      <c r="I33" s="112"/>
    </row>
    <row r="34" spans="1:10" ht="7.5" customHeight="1">
      <c r="A34" s="561" t="s">
        <v>490</v>
      </c>
      <c r="B34" s="562"/>
      <c r="C34" s="562"/>
      <c r="D34" s="562"/>
      <c r="E34" s="562">
        <v>1</v>
      </c>
      <c r="F34" s="579">
        <f t="shared" si="1"/>
        <v>1</v>
      </c>
      <c r="G34" s="580"/>
      <c r="H34" s="562"/>
      <c r="I34" s="112"/>
    </row>
    <row r="35" spans="1:10" ht="7.5" customHeight="1">
      <c r="A35" s="561" t="s">
        <v>416</v>
      </c>
      <c r="B35" s="562"/>
      <c r="C35" s="562"/>
      <c r="D35" s="562"/>
      <c r="E35" s="562">
        <v>1</v>
      </c>
      <c r="F35" s="579">
        <f t="shared" si="1"/>
        <v>1</v>
      </c>
      <c r="G35" s="580"/>
      <c r="H35" s="562"/>
      <c r="I35" s="112"/>
    </row>
    <row r="36" spans="1:10" ht="7.5" customHeight="1">
      <c r="A36" s="561" t="s">
        <v>417</v>
      </c>
      <c r="B36" s="562"/>
      <c r="C36" s="562"/>
      <c r="D36" s="562"/>
      <c r="E36" s="562">
        <v>1</v>
      </c>
      <c r="F36" s="579">
        <f t="shared" si="1"/>
        <v>1</v>
      </c>
      <c r="G36" s="580"/>
      <c r="H36" s="562"/>
      <c r="I36" s="112"/>
    </row>
    <row r="37" spans="1:10" ht="7.5" customHeight="1">
      <c r="A37" s="561" t="s">
        <v>491</v>
      </c>
      <c r="B37" s="562"/>
      <c r="C37" s="562"/>
      <c r="D37" s="562">
        <v>1</v>
      </c>
      <c r="E37" s="562"/>
      <c r="F37" s="579">
        <f t="shared" si="1"/>
        <v>1</v>
      </c>
      <c r="G37" s="580"/>
      <c r="H37" s="562"/>
      <c r="I37" s="112"/>
    </row>
    <row r="38" spans="1:10" ht="7.5" customHeight="1">
      <c r="A38" s="561" t="s">
        <v>492</v>
      </c>
      <c r="B38" s="562"/>
      <c r="C38" s="562"/>
      <c r="D38" s="562">
        <v>1</v>
      </c>
      <c r="E38" s="562">
        <v>1</v>
      </c>
      <c r="F38" s="579">
        <f t="shared" si="1"/>
        <v>2</v>
      </c>
      <c r="G38" s="580"/>
      <c r="H38" s="562"/>
      <c r="I38" s="112"/>
    </row>
    <row r="39" spans="1:10" ht="7.5" customHeight="1">
      <c r="A39" s="561" t="s">
        <v>493</v>
      </c>
      <c r="B39" s="562"/>
      <c r="C39" s="562"/>
      <c r="D39" s="562"/>
      <c r="E39" s="562">
        <v>1</v>
      </c>
      <c r="F39" s="579">
        <f t="shared" si="1"/>
        <v>1</v>
      </c>
      <c r="G39" s="580"/>
      <c r="H39" s="562"/>
      <c r="I39" s="112"/>
    </row>
    <row r="40" spans="1:10" ht="7.5" customHeight="1">
      <c r="A40" s="561" t="s">
        <v>418</v>
      </c>
      <c r="B40" s="562"/>
      <c r="C40" s="562"/>
      <c r="D40" s="562">
        <v>1</v>
      </c>
      <c r="E40" s="562">
        <v>1</v>
      </c>
      <c r="F40" s="579">
        <f t="shared" si="1"/>
        <v>2</v>
      </c>
      <c r="G40" s="580"/>
      <c r="H40" s="562"/>
      <c r="I40" s="112"/>
    </row>
    <row r="41" spans="1:10" ht="7.5" customHeight="1">
      <c r="A41" s="561" t="s">
        <v>419</v>
      </c>
      <c r="B41" s="562"/>
      <c r="C41" s="562"/>
      <c r="D41" s="562">
        <v>1</v>
      </c>
      <c r="E41" s="562">
        <v>1</v>
      </c>
      <c r="F41" s="579">
        <f t="shared" si="1"/>
        <v>2</v>
      </c>
      <c r="G41" s="580"/>
      <c r="H41" s="562"/>
      <c r="I41" s="112"/>
    </row>
    <row r="42" spans="1:10" ht="7.5" customHeight="1">
      <c r="A42" s="561" t="s">
        <v>494</v>
      </c>
      <c r="B42" s="562"/>
      <c r="C42" s="562"/>
      <c r="D42" s="562"/>
      <c r="E42" s="562">
        <v>1</v>
      </c>
      <c r="F42" s="579">
        <f t="shared" si="1"/>
        <v>1</v>
      </c>
      <c r="G42" s="580"/>
      <c r="H42" s="562"/>
      <c r="I42" s="112"/>
    </row>
    <row r="43" spans="1:10" ht="7.5" customHeight="1">
      <c r="A43" s="561" t="s">
        <v>420</v>
      </c>
      <c r="B43" s="562">
        <v>1</v>
      </c>
      <c r="C43" s="562"/>
      <c r="D43" s="562"/>
      <c r="E43" s="562">
        <v>1</v>
      </c>
      <c r="F43" s="579">
        <f t="shared" si="1"/>
        <v>2</v>
      </c>
      <c r="G43" s="580"/>
      <c r="H43" s="562"/>
      <c r="I43" s="112"/>
    </row>
    <row r="44" spans="1:10" ht="7.5" customHeight="1">
      <c r="A44" s="566" t="s">
        <v>397</v>
      </c>
      <c r="B44" s="567"/>
      <c r="C44" s="567"/>
      <c r="D44" s="567"/>
      <c r="E44" s="567"/>
      <c r="F44" s="583"/>
      <c r="G44" s="580"/>
      <c r="H44" s="562"/>
      <c r="I44" s="112"/>
      <c r="J44" s="101">
        <v>1</v>
      </c>
    </row>
    <row r="45" spans="1:10" ht="7.5" customHeight="1">
      <c r="A45" s="561" t="s">
        <v>421</v>
      </c>
      <c r="B45" s="562"/>
      <c r="C45" s="562"/>
      <c r="D45" s="562">
        <v>1</v>
      </c>
      <c r="E45" s="562">
        <v>1</v>
      </c>
      <c r="F45" s="579">
        <f t="shared" ref="F45:F56" si="2">SUM(B45:E45)</f>
        <v>2</v>
      </c>
      <c r="G45" s="580"/>
      <c r="H45" s="562"/>
      <c r="I45" s="112"/>
    </row>
    <row r="46" spans="1:10" ht="7.5" customHeight="1">
      <c r="A46" s="561" t="s">
        <v>495</v>
      </c>
      <c r="B46" s="562"/>
      <c r="C46" s="562"/>
      <c r="D46" s="562">
        <v>1</v>
      </c>
      <c r="E46" s="562">
        <v>1</v>
      </c>
      <c r="F46" s="579">
        <f t="shared" si="2"/>
        <v>2</v>
      </c>
      <c r="G46" s="580"/>
      <c r="H46" s="562"/>
      <c r="I46" s="112"/>
    </row>
    <row r="47" spans="1:10" ht="7.5" customHeight="1">
      <c r="A47" s="561" t="s">
        <v>423</v>
      </c>
      <c r="B47" s="562">
        <v>1</v>
      </c>
      <c r="C47" s="562"/>
      <c r="D47" s="562"/>
      <c r="E47" s="562">
        <v>1</v>
      </c>
      <c r="F47" s="579">
        <f t="shared" si="2"/>
        <v>2</v>
      </c>
      <c r="G47" s="580"/>
      <c r="H47" s="562"/>
      <c r="I47" s="112"/>
    </row>
    <row r="48" spans="1:10" ht="7.5" customHeight="1">
      <c r="A48" s="561" t="s">
        <v>424</v>
      </c>
      <c r="B48" s="562">
        <v>1</v>
      </c>
      <c r="C48" s="562">
        <v>1</v>
      </c>
      <c r="D48" s="562">
        <v>1</v>
      </c>
      <c r="E48" s="562"/>
      <c r="F48" s="579">
        <f t="shared" si="2"/>
        <v>3</v>
      </c>
      <c r="G48" s="580"/>
      <c r="H48" s="562"/>
      <c r="I48" s="112"/>
    </row>
    <row r="49" spans="1:10" ht="7.5" customHeight="1">
      <c r="A49" s="561" t="s">
        <v>496</v>
      </c>
      <c r="B49" s="562"/>
      <c r="C49" s="562"/>
      <c r="D49" s="562"/>
      <c r="E49" s="562">
        <v>1</v>
      </c>
      <c r="F49" s="579">
        <f t="shared" si="2"/>
        <v>1</v>
      </c>
      <c r="G49" s="580"/>
      <c r="H49" s="562"/>
      <c r="I49" s="112"/>
    </row>
    <row r="50" spans="1:10" ht="7.5" customHeight="1">
      <c r="A50" s="561" t="s">
        <v>426</v>
      </c>
      <c r="B50" s="562"/>
      <c r="C50" s="562"/>
      <c r="D50" s="562">
        <v>1</v>
      </c>
      <c r="E50" s="562">
        <v>1</v>
      </c>
      <c r="F50" s="579">
        <f t="shared" si="2"/>
        <v>2</v>
      </c>
      <c r="G50" s="580"/>
      <c r="H50" s="562"/>
      <c r="I50" s="112"/>
    </row>
    <row r="51" spans="1:10" ht="7.5" customHeight="1">
      <c r="A51" s="561" t="s">
        <v>497</v>
      </c>
      <c r="B51" s="562"/>
      <c r="C51" s="562"/>
      <c r="D51" s="562"/>
      <c r="E51" s="562">
        <v>1</v>
      </c>
      <c r="F51" s="579">
        <f t="shared" si="2"/>
        <v>1</v>
      </c>
      <c r="G51" s="580"/>
      <c r="H51" s="562"/>
      <c r="I51" s="112"/>
    </row>
    <row r="52" spans="1:10" ht="7.5" customHeight="1">
      <c r="A52" s="561" t="s">
        <v>427</v>
      </c>
      <c r="B52" s="562">
        <v>1</v>
      </c>
      <c r="C52" s="562"/>
      <c r="D52" s="562"/>
      <c r="E52" s="562">
        <v>1</v>
      </c>
      <c r="F52" s="579">
        <f t="shared" si="2"/>
        <v>2</v>
      </c>
      <c r="G52" s="580"/>
      <c r="H52" s="562"/>
      <c r="I52" s="112"/>
    </row>
    <row r="53" spans="1:10" ht="7.5" customHeight="1">
      <c r="A53" s="561" t="s">
        <v>428</v>
      </c>
      <c r="B53" s="562">
        <v>3</v>
      </c>
      <c r="C53" s="562"/>
      <c r="D53" s="562">
        <v>1</v>
      </c>
      <c r="E53" s="562"/>
      <c r="F53" s="579">
        <f t="shared" si="2"/>
        <v>4</v>
      </c>
      <c r="G53" s="580"/>
      <c r="H53" s="562"/>
      <c r="I53" s="112"/>
    </row>
    <row r="54" spans="1:10" ht="7.5" customHeight="1">
      <c r="A54" s="561" t="s">
        <v>429</v>
      </c>
      <c r="B54" s="562">
        <v>1</v>
      </c>
      <c r="C54" s="562"/>
      <c r="D54" s="562">
        <v>1</v>
      </c>
      <c r="E54" s="562"/>
      <c r="F54" s="579">
        <f t="shared" si="2"/>
        <v>2</v>
      </c>
      <c r="G54" s="580"/>
      <c r="H54" s="562"/>
      <c r="I54" s="112"/>
    </row>
    <row r="55" spans="1:10" ht="7.5" customHeight="1">
      <c r="A55" s="561" t="s">
        <v>498</v>
      </c>
      <c r="B55" s="562"/>
      <c r="C55" s="562"/>
      <c r="D55" s="562"/>
      <c r="E55" s="562">
        <v>1</v>
      </c>
      <c r="F55" s="579">
        <f t="shared" si="2"/>
        <v>1</v>
      </c>
      <c r="G55" s="580"/>
      <c r="H55" s="562"/>
      <c r="I55" s="112"/>
    </row>
    <row r="56" spans="1:10" ht="7.5" customHeight="1">
      <c r="A56" s="561" t="s">
        <v>431</v>
      </c>
      <c r="B56" s="562"/>
      <c r="C56" s="562"/>
      <c r="D56" s="562"/>
      <c r="E56" s="562">
        <v>1</v>
      </c>
      <c r="F56" s="579">
        <f t="shared" si="2"/>
        <v>1</v>
      </c>
      <c r="G56" s="580"/>
      <c r="H56" s="562"/>
      <c r="I56" s="112"/>
    </row>
    <row r="57" spans="1:10" ht="7.5" customHeight="1">
      <c r="A57" s="566" t="s">
        <v>398</v>
      </c>
      <c r="B57" s="567"/>
      <c r="C57" s="567"/>
      <c r="D57" s="567"/>
      <c r="E57" s="567"/>
      <c r="F57" s="583"/>
      <c r="G57" s="580"/>
      <c r="H57" s="562"/>
      <c r="I57" s="112"/>
      <c r="J57" s="101">
        <v>1</v>
      </c>
    </row>
    <row r="58" spans="1:10" ht="7.5" customHeight="1">
      <c r="A58" s="561" t="s">
        <v>499</v>
      </c>
      <c r="B58" s="562"/>
      <c r="C58" s="562"/>
      <c r="D58" s="562">
        <v>1</v>
      </c>
      <c r="E58" s="562"/>
      <c r="F58" s="579">
        <f>SUM(B58:E58)</f>
        <v>1</v>
      </c>
      <c r="G58" s="580"/>
      <c r="H58" s="562"/>
      <c r="I58" s="112"/>
    </row>
    <row r="59" spans="1:10" ht="7.5" customHeight="1">
      <c r="A59" s="566" t="s">
        <v>399</v>
      </c>
      <c r="B59" s="567"/>
      <c r="C59" s="567"/>
      <c r="D59" s="567"/>
      <c r="E59" s="567"/>
      <c r="F59" s="583"/>
      <c r="G59" s="580"/>
      <c r="H59" s="562"/>
      <c r="I59" s="112"/>
      <c r="J59" s="101">
        <v>1</v>
      </c>
    </row>
    <row r="60" spans="1:10" ht="7.5" customHeight="1">
      <c r="A60" s="561" t="s">
        <v>436</v>
      </c>
      <c r="B60" s="562"/>
      <c r="C60" s="562"/>
      <c r="D60" s="562"/>
      <c r="E60" s="562">
        <v>1</v>
      </c>
      <c r="F60" s="579">
        <f t="shared" ref="F60:F66" si="3">SUM(B60:E60)</f>
        <v>1</v>
      </c>
      <c r="G60" s="580"/>
      <c r="H60" s="562"/>
      <c r="I60" s="112"/>
    </row>
    <row r="61" spans="1:10" ht="7.5" customHeight="1">
      <c r="A61" s="561" t="s">
        <v>438</v>
      </c>
      <c r="B61" s="562"/>
      <c r="C61" s="562"/>
      <c r="D61" s="562">
        <v>1</v>
      </c>
      <c r="E61" s="562">
        <v>1</v>
      </c>
      <c r="F61" s="579">
        <f t="shared" si="3"/>
        <v>2</v>
      </c>
      <c r="G61" s="580"/>
      <c r="H61" s="562"/>
      <c r="I61" s="112"/>
    </row>
    <row r="62" spans="1:10" ht="7.5" customHeight="1">
      <c r="A62" s="561" t="s">
        <v>500</v>
      </c>
      <c r="B62" s="562"/>
      <c r="C62" s="562"/>
      <c r="D62" s="562"/>
      <c r="E62" s="562">
        <v>1</v>
      </c>
      <c r="F62" s="579">
        <f t="shared" si="3"/>
        <v>1</v>
      </c>
      <c r="G62" s="580"/>
      <c r="H62" s="562"/>
      <c r="I62" s="112"/>
    </row>
    <row r="63" spans="1:10" ht="7.5" customHeight="1">
      <c r="A63" s="561" t="s">
        <v>501</v>
      </c>
      <c r="B63" s="562"/>
      <c r="C63" s="562"/>
      <c r="D63" s="562"/>
      <c r="E63" s="562">
        <v>1</v>
      </c>
      <c r="F63" s="579">
        <f t="shared" si="3"/>
        <v>1</v>
      </c>
      <c r="G63" s="580"/>
      <c r="H63" s="562"/>
      <c r="I63" s="112"/>
    </row>
    <row r="64" spans="1:10" ht="7.5" customHeight="1">
      <c r="A64" s="561" t="s">
        <v>440</v>
      </c>
      <c r="B64" s="562"/>
      <c r="C64" s="562"/>
      <c r="D64" s="562">
        <v>1</v>
      </c>
      <c r="E64" s="562">
        <v>1</v>
      </c>
      <c r="F64" s="579">
        <f t="shared" si="3"/>
        <v>2</v>
      </c>
      <c r="G64" s="580"/>
      <c r="H64" s="562"/>
      <c r="I64" s="112"/>
    </row>
    <row r="65" spans="1:10" ht="7.5" customHeight="1">
      <c r="A65" s="561" t="s">
        <v>442</v>
      </c>
      <c r="B65" s="562"/>
      <c r="C65" s="562"/>
      <c r="D65" s="562">
        <v>1</v>
      </c>
      <c r="E65" s="562">
        <v>1</v>
      </c>
      <c r="F65" s="579">
        <f t="shared" si="3"/>
        <v>2</v>
      </c>
      <c r="G65" s="580"/>
      <c r="H65" s="562"/>
      <c r="I65" s="112"/>
    </row>
    <row r="66" spans="1:10" ht="7.5" customHeight="1">
      <c r="A66" s="561" t="s">
        <v>443</v>
      </c>
      <c r="B66" s="562"/>
      <c r="C66" s="562"/>
      <c r="D66" s="562"/>
      <c r="E66" s="562">
        <v>1</v>
      </c>
      <c r="F66" s="579">
        <f t="shared" si="3"/>
        <v>1</v>
      </c>
      <c r="G66" s="580"/>
      <c r="H66" s="562"/>
      <c r="I66" s="112"/>
    </row>
    <row r="67" spans="1:10" ht="7.5" customHeight="1">
      <c r="A67" s="566" t="s">
        <v>400</v>
      </c>
      <c r="B67" s="567"/>
      <c r="C67" s="567"/>
      <c r="D67" s="567"/>
      <c r="E67" s="567"/>
      <c r="F67" s="583"/>
      <c r="G67" s="580"/>
      <c r="H67" s="562"/>
      <c r="I67" s="112"/>
      <c r="J67" s="101">
        <v>1</v>
      </c>
    </row>
    <row r="68" spans="1:10" ht="7.5" customHeight="1">
      <c r="A68" s="561" t="s">
        <v>444</v>
      </c>
      <c r="B68" s="562"/>
      <c r="C68" s="562"/>
      <c r="D68" s="562">
        <v>1</v>
      </c>
      <c r="E68" s="562"/>
      <c r="F68" s="579">
        <f t="shared" ref="F68:F73" si="4">SUM(B68:E68)</f>
        <v>1</v>
      </c>
      <c r="G68" s="580"/>
      <c r="H68" s="562"/>
      <c r="I68" s="112"/>
    </row>
    <row r="69" spans="1:10" ht="7.5" customHeight="1">
      <c r="A69" s="561" t="s">
        <v>502</v>
      </c>
      <c r="B69" s="562"/>
      <c r="C69" s="562"/>
      <c r="D69" s="562">
        <v>1</v>
      </c>
      <c r="E69" s="562"/>
      <c r="F69" s="579">
        <f t="shared" si="4"/>
        <v>1</v>
      </c>
      <c r="G69" s="580"/>
      <c r="H69" s="562"/>
      <c r="I69" s="112"/>
    </row>
    <row r="70" spans="1:10" ht="7.5" customHeight="1">
      <c r="A70" s="561" t="s">
        <v>425</v>
      </c>
      <c r="B70" s="562"/>
      <c r="C70" s="562"/>
      <c r="D70" s="562">
        <v>1</v>
      </c>
      <c r="E70" s="562">
        <v>1</v>
      </c>
      <c r="F70" s="579">
        <f t="shared" si="4"/>
        <v>2</v>
      </c>
      <c r="G70" s="580"/>
      <c r="H70" s="562"/>
      <c r="I70" s="112"/>
    </row>
    <row r="71" spans="1:10" ht="7.5" customHeight="1">
      <c r="A71" s="561" t="s">
        <v>445</v>
      </c>
      <c r="B71" s="562"/>
      <c r="C71" s="562"/>
      <c r="D71" s="562">
        <v>1</v>
      </c>
      <c r="E71" s="562"/>
      <c r="F71" s="579">
        <f t="shared" si="4"/>
        <v>1</v>
      </c>
      <c r="G71" s="580"/>
      <c r="H71" s="562"/>
      <c r="I71" s="112"/>
    </row>
    <row r="72" spans="1:10" ht="7.5" customHeight="1">
      <c r="A72" s="561" t="s">
        <v>447</v>
      </c>
      <c r="B72" s="562">
        <v>1</v>
      </c>
      <c r="C72" s="562"/>
      <c r="D72" s="562">
        <v>1</v>
      </c>
      <c r="E72" s="562">
        <v>1</v>
      </c>
      <c r="F72" s="579">
        <f t="shared" si="4"/>
        <v>3</v>
      </c>
      <c r="G72" s="580"/>
      <c r="H72" s="562"/>
      <c r="I72" s="112"/>
    </row>
    <row r="73" spans="1:10" ht="7.5" customHeight="1">
      <c r="A73" s="561" t="s">
        <v>448</v>
      </c>
      <c r="B73" s="562">
        <v>1</v>
      </c>
      <c r="C73" s="562"/>
      <c r="D73" s="562">
        <v>1</v>
      </c>
      <c r="E73" s="562">
        <v>1</v>
      </c>
      <c r="F73" s="579">
        <f t="shared" si="4"/>
        <v>3</v>
      </c>
      <c r="G73" s="580"/>
      <c r="H73" s="562"/>
      <c r="I73" s="112"/>
    </row>
    <row r="74" spans="1:10" ht="7.5" customHeight="1">
      <c r="A74" s="566" t="s">
        <v>401</v>
      </c>
      <c r="B74" s="567"/>
      <c r="C74" s="567"/>
      <c r="D74" s="567"/>
      <c r="E74" s="567"/>
      <c r="F74" s="583"/>
      <c r="G74" s="580"/>
      <c r="H74" s="562"/>
      <c r="I74" s="112"/>
      <c r="J74" s="101">
        <v>1</v>
      </c>
    </row>
    <row r="75" spans="1:10" ht="7.5" customHeight="1">
      <c r="A75" s="561" t="s">
        <v>450</v>
      </c>
      <c r="B75" s="562">
        <v>1</v>
      </c>
      <c r="C75" s="562"/>
      <c r="D75" s="562">
        <v>1</v>
      </c>
      <c r="E75" s="562">
        <v>1</v>
      </c>
      <c r="F75" s="579">
        <f t="shared" ref="F75:F102" si="5">SUM(B75:E75)</f>
        <v>3</v>
      </c>
      <c r="G75" s="580"/>
      <c r="H75" s="562"/>
      <c r="I75" s="112"/>
    </row>
    <row r="76" spans="1:10" ht="7.5" customHeight="1">
      <c r="A76" s="561" t="s">
        <v>503</v>
      </c>
      <c r="B76" s="562"/>
      <c r="C76" s="562"/>
      <c r="D76" s="562">
        <v>1</v>
      </c>
      <c r="E76" s="562"/>
      <c r="F76" s="579">
        <f t="shared" si="5"/>
        <v>1</v>
      </c>
      <c r="G76" s="580"/>
      <c r="H76" s="562"/>
      <c r="I76" s="112"/>
    </row>
    <row r="77" spans="1:10" ht="7.5" customHeight="1">
      <c r="A77" s="561" t="s">
        <v>504</v>
      </c>
      <c r="B77" s="562"/>
      <c r="C77" s="562"/>
      <c r="D77" s="562">
        <v>1</v>
      </c>
      <c r="E77" s="562"/>
      <c r="F77" s="579">
        <f t="shared" si="5"/>
        <v>1</v>
      </c>
      <c r="G77" s="580"/>
      <c r="H77" s="562"/>
      <c r="I77" s="112"/>
    </row>
    <row r="78" spans="1:10" ht="7.5" customHeight="1">
      <c r="A78" s="561" t="s">
        <v>451</v>
      </c>
      <c r="B78" s="562">
        <v>1</v>
      </c>
      <c r="C78" s="562"/>
      <c r="D78" s="562"/>
      <c r="E78" s="562">
        <v>1</v>
      </c>
      <c r="F78" s="579">
        <f t="shared" si="5"/>
        <v>2</v>
      </c>
      <c r="G78" s="580"/>
      <c r="H78" s="562"/>
      <c r="I78" s="112"/>
    </row>
    <row r="79" spans="1:10" ht="7.5" customHeight="1">
      <c r="A79" s="561" t="s">
        <v>505</v>
      </c>
      <c r="B79" s="562"/>
      <c r="C79" s="562"/>
      <c r="D79" s="562">
        <v>1</v>
      </c>
      <c r="E79" s="562"/>
      <c r="F79" s="579">
        <f t="shared" si="5"/>
        <v>1</v>
      </c>
      <c r="G79" s="580"/>
      <c r="H79" s="562"/>
      <c r="I79" s="112"/>
    </row>
    <row r="80" spans="1:10" ht="7.5" customHeight="1">
      <c r="A80" s="561" t="s">
        <v>506</v>
      </c>
      <c r="B80" s="562">
        <v>1</v>
      </c>
      <c r="C80" s="562"/>
      <c r="D80" s="562"/>
      <c r="E80" s="562"/>
      <c r="F80" s="579">
        <f t="shared" si="5"/>
        <v>1</v>
      </c>
      <c r="G80" s="580"/>
      <c r="H80" s="562"/>
      <c r="I80" s="112"/>
    </row>
    <row r="81" spans="1:9" ht="7.5" customHeight="1">
      <c r="A81" s="561" t="s">
        <v>452</v>
      </c>
      <c r="B81" s="562">
        <v>1</v>
      </c>
      <c r="C81" s="562"/>
      <c r="D81" s="562"/>
      <c r="E81" s="562">
        <v>1</v>
      </c>
      <c r="F81" s="579">
        <f t="shared" si="5"/>
        <v>2</v>
      </c>
      <c r="G81" s="580"/>
      <c r="H81" s="562"/>
      <c r="I81" s="112"/>
    </row>
    <row r="82" spans="1:9" ht="7.5" customHeight="1">
      <c r="A82" s="561" t="s">
        <v>507</v>
      </c>
      <c r="B82" s="562">
        <v>1</v>
      </c>
      <c r="C82" s="562"/>
      <c r="D82" s="562"/>
      <c r="E82" s="562"/>
      <c r="F82" s="579">
        <f t="shared" si="5"/>
        <v>1</v>
      </c>
      <c r="G82" s="580"/>
      <c r="H82" s="562"/>
      <c r="I82" s="112"/>
    </row>
    <row r="83" spans="1:9" ht="7.5" customHeight="1">
      <c r="A83" s="561" t="s">
        <v>453</v>
      </c>
      <c r="B83" s="562"/>
      <c r="C83" s="562"/>
      <c r="D83" s="562">
        <v>1</v>
      </c>
      <c r="E83" s="562">
        <v>1</v>
      </c>
      <c r="F83" s="579">
        <f t="shared" si="5"/>
        <v>2</v>
      </c>
      <c r="G83" s="580"/>
      <c r="H83" s="562"/>
      <c r="I83" s="112"/>
    </row>
    <row r="84" spans="1:9" ht="7.5" customHeight="1">
      <c r="A84" s="561" t="s">
        <v>508</v>
      </c>
      <c r="B84" s="562">
        <v>1</v>
      </c>
      <c r="C84" s="562"/>
      <c r="D84" s="562"/>
      <c r="E84" s="562"/>
      <c r="F84" s="579">
        <f t="shared" si="5"/>
        <v>1</v>
      </c>
      <c r="G84" s="580"/>
      <c r="H84" s="562"/>
      <c r="I84" s="112"/>
    </row>
    <row r="85" spans="1:9" ht="7.5" customHeight="1">
      <c r="A85" s="561" t="s">
        <v>455</v>
      </c>
      <c r="B85" s="562">
        <v>1</v>
      </c>
      <c r="C85" s="562"/>
      <c r="D85" s="562"/>
      <c r="E85" s="562"/>
      <c r="F85" s="579">
        <f t="shared" si="5"/>
        <v>1</v>
      </c>
      <c r="G85" s="580"/>
      <c r="H85" s="562"/>
      <c r="I85" s="112"/>
    </row>
    <row r="86" spans="1:9" ht="7.5" customHeight="1">
      <c r="A86" s="561" t="s">
        <v>509</v>
      </c>
      <c r="B86" s="562"/>
      <c r="C86" s="562"/>
      <c r="D86" s="562"/>
      <c r="E86" s="562">
        <v>1</v>
      </c>
      <c r="F86" s="579">
        <f t="shared" si="5"/>
        <v>1</v>
      </c>
      <c r="G86" s="580"/>
      <c r="H86" s="562"/>
      <c r="I86" s="112"/>
    </row>
    <row r="87" spans="1:9" ht="7.5" customHeight="1">
      <c r="A87" s="561" t="s">
        <v>456</v>
      </c>
      <c r="B87" s="562"/>
      <c r="C87" s="562"/>
      <c r="D87" s="562"/>
      <c r="E87" s="562">
        <v>1</v>
      </c>
      <c r="F87" s="579">
        <f t="shared" si="5"/>
        <v>1</v>
      </c>
      <c r="G87" s="580"/>
      <c r="H87" s="562"/>
      <c r="I87" s="112"/>
    </row>
    <row r="88" spans="1:9" ht="7.5" customHeight="1">
      <c r="A88" s="561" t="s">
        <v>457</v>
      </c>
      <c r="B88" s="562">
        <v>1</v>
      </c>
      <c r="C88" s="562"/>
      <c r="D88" s="562"/>
      <c r="E88" s="562"/>
      <c r="F88" s="579">
        <f t="shared" si="5"/>
        <v>1</v>
      </c>
      <c r="G88" s="580"/>
      <c r="H88" s="562"/>
      <c r="I88" s="112"/>
    </row>
    <row r="89" spans="1:9" ht="7.5" customHeight="1">
      <c r="A89" s="561" t="s">
        <v>458</v>
      </c>
      <c r="B89" s="562">
        <v>4</v>
      </c>
      <c r="C89" s="562"/>
      <c r="D89" s="562">
        <v>1</v>
      </c>
      <c r="E89" s="562">
        <v>1</v>
      </c>
      <c r="F89" s="579">
        <f t="shared" si="5"/>
        <v>6</v>
      </c>
      <c r="G89" s="580"/>
      <c r="H89" s="562"/>
      <c r="I89" s="112"/>
    </row>
    <row r="90" spans="1:9" ht="7.5" customHeight="1">
      <c r="A90" s="561" t="s">
        <v>461</v>
      </c>
      <c r="B90" s="562">
        <v>1</v>
      </c>
      <c r="C90" s="562"/>
      <c r="D90" s="562"/>
      <c r="E90" s="562"/>
      <c r="F90" s="579">
        <f t="shared" si="5"/>
        <v>1</v>
      </c>
      <c r="G90" s="580"/>
      <c r="H90" s="562"/>
      <c r="I90" s="112"/>
    </row>
    <row r="91" spans="1:9" ht="7.5" customHeight="1">
      <c r="A91" s="561" t="s">
        <v>462</v>
      </c>
      <c r="B91" s="562"/>
      <c r="C91" s="562"/>
      <c r="D91" s="562">
        <v>1</v>
      </c>
      <c r="E91" s="562"/>
      <c r="F91" s="579">
        <f t="shared" si="5"/>
        <v>1</v>
      </c>
      <c r="G91" s="580"/>
      <c r="H91" s="562"/>
      <c r="I91" s="112"/>
    </row>
    <row r="92" spans="1:9" ht="7.5" customHeight="1">
      <c r="A92" s="561" t="s">
        <v>463</v>
      </c>
      <c r="B92" s="562"/>
      <c r="C92" s="562"/>
      <c r="D92" s="562"/>
      <c r="E92" s="562">
        <v>1</v>
      </c>
      <c r="F92" s="579">
        <f t="shared" si="5"/>
        <v>1</v>
      </c>
      <c r="G92" s="580"/>
      <c r="H92" s="562"/>
      <c r="I92" s="112"/>
    </row>
    <row r="93" spans="1:9" ht="7.5" customHeight="1">
      <c r="A93" s="561" t="s">
        <v>465</v>
      </c>
      <c r="B93" s="562"/>
      <c r="C93" s="562"/>
      <c r="D93" s="562">
        <v>1</v>
      </c>
      <c r="E93" s="562">
        <v>1</v>
      </c>
      <c r="F93" s="579">
        <f t="shared" si="5"/>
        <v>2</v>
      </c>
      <c r="G93" s="580"/>
      <c r="H93" s="562"/>
      <c r="I93" s="112"/>
    </row>
    <row r="94" spans="1:9" ht="7.5" customHeight="1">
      <c r="A94" s="561" t="s">
        <v>510</v>
      </c>
      <c r="B94" s="562"/>
      <c r="C94" s="562"/>
      <c r="D94" s="562">
        <v>1</v>
      </c>
      <c r="E94" s="562"/>
      <c r="F94" s="579">
        <f t="shared" si="5"/>
        <v>1</v>
      </c>
      <c r="G94" s="580"/>
      <c r="H94" s="562"/>
      <c r="I94" s="112"/>
    </row>
    <row r="95" spans="1:9" ht="7.5" customHeight="1">
      <c r="A95" s="561" t="s">
        <v>467</v>
      </c>
      <c r="B95" s="562"/>
      <c r="C95" s="562"/>
      <c r="D95" s="562">
        <v>1</v>
      </c>
      <c r="E95" s="562">
        <v>1</v>
      </c>
      <c r="F95" s="579">
        <f t="shared" si="5"/>
        <v>2</v>
      </c>
      <c r="G95" s="580"/>
      <c r="H95" s="562"/>
      <c r="I95" s="112"/>
    </row>
    <row r="96" spans="1:9" ht="7.5" customHeight="1">
      <c r="A96" s="561" t="s">
        <v>469</v>
      </c>
      <c r="B96" s="562"/>
      <c r="C96" s="562"/>
      <c r="D96" s="562">
        <v>1</v>
      </c>
      <c r="E96" s="562">
        <v>1</v>
      </c>
      <c r="F96" s="579">
        <f t="shared" si="5"/>
        <v>2</v>
      </c>
      <c r="G96" s="580"/>
      <c r="H96" s="562"/>
      <c r="I96" s="112"/>
    </row>
    <row r="97" spans="1:10" ht="7.5" customHeight="1">
      <c r="A97" s="561" t="s">
        <v>511</v>
      </c>
      <c r="B97" s="562"/>
      <c r="C97" s="562"/>
      <c r="D97" s="562">
        <v>1</v>
      </c>
      <c r="E97" s="562"/>
      <c r="F97" s="579">
        <f t="shared" si="5"/>
        <v>1</v>
      </c>
      <c r="G97" s="580"/>
      <c r="H97" s="562"/>
      <c r="I97" s="112"/>
    </row>
    <row r="98" spans="1:10" ht="7.5" customHeight="1">
      <c r="A98" s="561" t="s">
        <v>512</v>
      </c>
      <c r="B98" s="562">
        <v>1</v>
      </c>
      <c r="C98" s="562"/>
      <c r="D98" s="562"/>
      <c r="E98" s="562">
        <v>1</v>
      </c>
      <c r="F98" s="579">
        <f t="shared" si="5"/>
        <v>2</v>
      </c>
      <c r="G98" s="580"/>
      <c r="H98" s="562"/>
      <c r="I98" s="112"/>
    </row>
    <row r="99" spans="1:10" ht="7.5" customHeight="1">
      <c r="A99" s="561" t="s">
        <v>513</v>
      </c>
      <c r="B99" s="562"/>
      <c r="C99" s="562"/>
      <c r="D99" s="562">
        <v>1</v>
      </c>
      <c r="E99" s="562"/>
      <c r="F99" s="579">
        <f t="shared" si="5"/>
        <v>1</v>
      </c>
      <c r="G99" s="580"/>
      <c r="H99" s="562"/>
      <c r="I99" s="112"/>
    </row>
    <row r="100" spans="1:10" ht="7.5" customHeight="1">
      <c r="A100" s="561" t="s">
        <v>472</v>
      </c>
      <c r="B100" s="562"/>
      <c r="C100" s="562"/>
      <c r="D100" s="562"/>
      <c r="E100" s="562">
        <v>1</v>
      </c>
      <c r="F100" s="579">
        <f t="shared" si="5"/>
        <v>1</v>
      </c>
      <c r="G100" s="580"/>
      <c r="H100" s="562"/>
      <c r="I100" s="112"/>
    </row>
    <row r="101" spans="1:10" ht="7.5" customHeight="1">
      <c r="A101" s="561" t="s">
        <v>473</v>
      </c>
      <c r="B101" s="562">
        <v>1</v>
      </c>
      <c r="C101" s="562"/>
      <c r="D101" s="562"/>
      <c r="E101" s="562"/>
      <c r="F101" s="579">
        <f t="shared" si="5"/>
        <v>1</v>
      </c>
      <c r="G101" s="580"/>
      <c r="H101" s="562"/>
      <c r="I101" s="112"/>
    </row>
    <row r="102" spans="1:10" ht="7.5" customHeight="1">
      <c r="A102" s="561" t="s">
        <v>474</v>
      </c>
      <c r="B102" s="562">
        <v>1</v>
      </c>
      <c r="C102" s="562"/>
      <c r="D102" s="562"/>
      <c r="E102" s="562">
        <v>1</v>
      </c>
      <c r="F102" s="579">
        <f t="shared" si="5"/>
        <v>2</v>
      </c>
      <c r="G102" s="580"/>
      <c r="H102" s="562"/>
      <c r="I102" s="112"/>
    </row>
    <row r="103" spans="1:10" ht="7.5" customHeight="1">
      <c r="A103" s="566" t="s">
        <v>402</v>
      </c>
      <c r="B103" s="567"/>
      <c r="C103" s="567"/>
      <c r="D103" s="567"/>
      <c r="E103" s="567"/>
      <c r="F103" s="583"/>
      <c r="G103" s="580"/>
      <c r="H103" s="562"/>
      <c r="I103" s="112"/>
      <c r="J103" s="101">
        <v>1</v>
      </c>
    </row>
    <row r="104" spans="1:10" ht="7.5" customHeight="1">
      <c r="A104" s="561" t="s">
        <v>476</v>
      </c>
      <c r="B104" s="562"/>
      <c r="C104" s="562"/>
      <c r="D104" s="562">
        <v>1</v>
      </c>
      <c r="E104" s="562">
        <v>1</v>
      </c>
      <c r="F104" s="579">
        <f t="shared" ref="F104:F115" si="6">SUM(B104:E104)</f>
        <v>2</v>
      </c>
      <c r="G104" s="580"/>
      <c r="H104" s="562"/>
      <c r="I104" s="112"/>
    </row>
    <row r="105" spans="1:10" ht="7.5" customHeight="1">
      <c r="A105" s="561" t="s">
        <v>514</v>
      </c>
      <c r="B105" s="562"/>
      <c r="C105" s="562"/>
      <c r="D105" s="562"/>
      <c r="E105" s="562">
        <v>1</v>
      </c>
      <c r="F105" s="579">
        <f t="shared" si="6"/>
        <v>1</v>
      </c>
      <c r="G105" s="580"/>
      <c r="H105" s="562"/>
      <c r="I105" s="112"/>
    </row>
    <row r="106" spans="1:10" ht="7.5" customHeight="1">
      <c r="A106" s="561" t="s">
        <v>477</v>
      </c>
      <c r="B106" s="562"/>
      <c r="C106" s="562"/>
      <c r="D106" s="562"/>
      <c r="E106" s="562">
        <v>1</v>
      </c>
      <c r="F106" s="579">
        <f t="shared" si="6"/>
        <v>1</v>
      </c>
      <c r="G106" s="580"/>
      <c r="H106" s="562"/>
      <c r="I106" s="112"/>
    </row>
    <row r="107" spans="1:10" ht="7.5" customHeight="1">
      <c r="A107" s="561" t="s">
        <v>478</v>
      </c>
      <c r="B107" s="562"/>
      <c r="C107" s="562"/>
      <c r="D107" s="562">
        <v>1</v>
      </c>
      <c r="E107" s="562">
        <v>2</v>
      </c>
      <c r="F107" s="579">
        <f t="shared" si="6"/>
        <v>3</v>
      </c>
      <c r="G107" s="580"/>
      <c r="H107" s="562"/>
      <c r="I107" s="112"/>
    </row>
    <row r="108" spans="1:10" ht="7.5" customHeight="1">
      <c r="A108" s="561" t="s">
        <v>479</v>
      </c>
      <c r="B108" s="562"/>
      <c r="C108" s="562"/>
      <c r="D108" s="562"/>
      <c r="E108" s="562">
        <v>1</v>
      </c>
      <c r="F108" s="579">
        <f t="shared" si="6"/>
        <v>1</v>
      </c>
      <c r="G108" s="580"/>
      <c r="H108" s="562"/>
      <c r="I108" s="112"/>
    </row>
    <row r="109" spans="1:10" ht="7.5" customHeight="1">
      <c r="A109" s="561" t="s">
        <v>480</v>
      </c>
      <c r="B109" s="562"/>
      <c r="C109" s="562"/>
      <c r="D109" s="562">
        <v>1</v>
      </c>
      <c r="E109" s="562">
        <v>1</v>
      </c>
      <c r="F109" s="579">
        <f t="shared" si="6"/>
        <v>2</v>
      </c>
      <c r="G109" s="580"/>
      <c r="H109" s="562"/>
      <c r="I109" s="112"/>
    </row>
    <row r="110" spans="1:10" ht="7.5" customHeight="1">
      <c r="A110" s="561" t="s">
        <v>515</v>
      </c>
      <c r="B110" s="562"/>
      <c r="C110" s="562"/>
      <c r="D110" s="562">
        <v>1</v>
      </c>
      <c r="E110" s="562">
        <v>1</v>
      </c>
      <c r="F110" s="579">
        <f t="shared" si="6"/>
        <v>2</v>
      </c>
      <c r="G110" s="580"/>
      <c r="H110" s="562"/>
      <c r="I110" s="112"/>
    </row>
    <row r="111" spans="1:10" ht="7.5" customHeight="1">
      <c r="A111" s="561" t="s">
        <v>516</v>
      </c>
      <c r="B111" s="562"/>
      <c r="C111" s="562"/>
      <c r="D111" s="562"/>
      <c r="E111" s="562">
        <v>1</v>
      </c>
      <c r="F111" s="579">
        <f t="shared" si="6"/>
        <v>1</v>
      </c>
      <c r="G111" s="580"/>
      <c r="H111" s="562"/>
      <c r="I111" s="112"/>
    </row>
    <row r="112" spans="1:10" ht="7.5" customHeight="1">
      <c r="A112" s="561" t="s">
        <v>481</v>
      </c>
      <c r="B112" s="562"/>
      <c r="C112" s="562"/>
      <c r="D112" s="562"/>
      <c r="E112" s="562">
        <v>1</v>
      </c>
      <c r="F112" s="579">
        <f t="shared" si="6"/>
        <v>1</v>
      </c>
      <c r="G112" s="580"/>
      <c r="H112" s="562"/>
      <c r="I112" s="112"/>
    </row>
    <row r="113" spans="1:9" ht="7.5" customHeight="1">
      <c r="A113" s="561" t="s">
        <v>517</v>
      </c>
      <c r="B113" s="562"/>
      <c r="C113" s="562"/>
      <c r="D113" s="562"/>
      <c r="E113" s="562">
        <v>1</v>
      </c>
      <c r="F113" s="579">
        <f t="shared" si="6"/>
        <v>1</v>
      </c>
      <c r="G113" s="580"/>
      <c r="H113" s="562"/>
      <c r="I113" s="112"/>
    </row>
    <row r="114" spans="1:9" ht="18.75" customHeight="1">
      <c r="A114" s="570" t="s">
        <v>482</v>
      </c>
      <c r="B114" s="571">
        <f>B20+B9</f>
        <v>96</v>
      </c>
      <c r="C114" s="571">
        <f>C20+C9</f>
        <v>5</v>
      </c>
      <c r="D114" s="571">
        <f>D20+D9</f>
        <v>90</v>
      </c>
      <c r="E114" s="571">
        <f>E20+E9</f>
        <v>117</v>
      </c>
      <c r="F114" s="584">
        <f t="shared" si="6"/>
        <v>308</v>
      </c>
      <c r="G114" s="578"/>
      <c r="H114" s="571">
        <f>H20+H9</f>
        <v>1</v>
      </c>
    </row>
    <row r="115" spans="1:9" ht="18" customHeight="1">
      <c r="A115" s="572" t="s">
        <v>483</v>
      </c>
      <c r="B115" s="585">
        <v>1605</v>
      </c>
      <c r="C115" s="585">
        <v>129</v>
      </c>
      <c r="D115" s="585">
        <v>1057</v>
      </c>
      <c r="E115" s="586">
        <v>2489</v>
      </c>
      <c r="F115" s="586">
        <f t="shared" si="6"/>
        <v>5280</v>
      </c>
      <c r="G115" s="587"/>
      <c r="H115" s="571">
        <v>73</v>
      </c>
    </row>
    <row r="116" spans="1:9" ht="1.5" customHeight="1">
      <c r="A116" s="574"/>
      <c r="B116" s="574"/>
      <c r="C116" s="574"/>
      <c r="D116" s="574"/>
      <c r="E116" s="574"/>
      <c r="F116" s="574"/>
      <c r="G116" s="574"/>
      <c r="H116" s="574"/>
    </row>
    <row r="117" spans="1:9">
      <c r="A117" s="575" t="s">
        <v>484</v>
      </c>
    </row>
  </sheetData>
  <mergeCells count="6">
    <mergeCell ref="F6:F7"/>
    <mergeCell ref="A1:H1"/>
    <mergeCell ref="A2:H2"/>
    <mergeCell ref="A3:H3"/>
    <mergeCell ref="A4:H4"/>
    <mergeCell ref="A5:H5"/>
  </mergeCells>
  <pageMargins left="0.70866141732283472" right="0.55118110236220474" top="0.62992125984251968" bottom="0.35433070866141736" header="0.51181102362204722" footer="0.51181102362204722"/>
  <pageSetup scale="77"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WWN41"/>
  <sheetViews>
    <sheetView workbookViewId="0">
      <selection activeCell="A42" sqref="A42:XFD1048576"/>
    </sheetView>
  </sheetViews>
  <sheetFormatPr defaultColWidth="0" defaultRowHeight="12.75" zeroHeight="1"/>
  <cols>
    <col min="1" max="1" width="29" style="101" customWidth="1"/>
    <col min="2" max="9" width="6.28515625" style="101" customWidth="1"/>
    <col min="10" max="10" width="7.85546875" style="101" customWidth="1"/>
    <col min="11" max="11" width="11.85546875" style="101" hidden="1"/>
    <col min="12" max="12" width="11.28515625" style="101" hidden="1"/>
    <col min="13" max="14" width="9.140625" style="101" hidden="1"/>
    <col min="15" max="15" width="14" style="101" hidden="1"/>
    <col min="16" max="16" width="8.42578125" style="101" hidden="1"/>
    <col min="17" max="17" width="12.140625" style="101" hidden="1"/>
    <col min="18" max="18" width="7.85546875" style="101" hidden="1"/>
    <col min="19" max="23" width="9.140625" style="101" hidden="1"/>
    <col min="24" max="32" width="9.7109375" style="101" hidden="1"/>
    <col min="33" max="256" width="9.140625" style="101" hidden="1"/>
    <col min="257" max="257" width="29" style="101" hidden="1"/>
    <col min="258" max="265" width="6.28515625" style="101" hidden="1"/>
    <col min="266" max="266" width="7.85546875" style="101" hidden="1"/>
    <col min="267" max="267" width="11.85546875" style="101" hidden="1"/>
    <col min="268" max="268" width="11.28515625" style="101" hidden="1"/>
    <col min="269" max="270" width="9.140625" style="101" hidden="1"/>
    <col min="271" max="271" width="14" style="101" hidden="1"/>
    <col min="272" max="272" width="8.42578125" style="101" hidden="1"/>
    <col min="273" max="273" width="12.140625" style="101" hidden="1"/>
    <col min="274" max="274" width="7.85546875" style="101" hidden="1"/>
    <col min="275" max="279" width="9.140625" style="101" hidden="1"/>
    <col min="280" max="288" width="9.7109375" style="101" hidden="1"/>
    <col min="289" max="512" width="9.140625" style="101" hidden="1"/>
    <col min="513" max="513" width="29" style="101" hidden="1"/>
    <col min="514" max="521" width="6.28515625" style="101" hidden="1"/>
    <col min="522" max="522" width="7.85546875" style="101" hidden="1"/>
    <col min="523" max="523" width="11.85546875" style="101" hidden="1"/>
    <col min="524" max="524" width="11.28515625" style="101" hidden="1"/>
    <col min="525" max="526" width="9.140625" style="101" hidden="1"/>
    <col min="527" max="527" width="14" style="101" hidden="1"/>
    <col min="528" max="528" width="8.42578125" style="101" hidden="1"/>
    <col min="529" max="529" width="12.140625" style="101" hidden="1"/>
    <col min="530" max="530" width="7.85546875" style="101" hidden="1"/>
    <col min="531" max="535" width="9.140625" style="101" hidden="1"/>
    <col min="536" max="544" width="9.7109375" style="101" hidden="1"/>
    <col min="545" max="768" width="9.140625" style="101" hidden="1"/>
    <col min="769" max="769" width="29" style="101" hidden="1"/>
    <col min="770" max="777" width="6.28515625" style="101" hidden="1"/>
    <col min="778" max="778" width="7.85546875" style="101" hidden="1"/>
    <col min="779" max="779" width="11.85546875" style="101" hidden="1"/>
    <col min="780" max="780" width="11.28515625" style="101" hidden="1"/>
    <col min="781" max="782" width="9.140625" style="101" hidden="1"/>
    <col min="783" max="783" width="14" style="101" hidden="1"/>
    <col min="784" max="784" width="8.42578125" style="101" hidden="1"/>
    <col min="785" max="785" width="12.140625" style="101" hidden="1"/>
    <col min="786" max="786" width="7.85546875" style="101" hidden="1"/>
    <col min="787" max="791" width="9.140625" style="101" hidden="1"/>
    <col min="792" max="800" width="9.7109375" style="101" hidden="1"/>
    <col min="801" max="1024" width="9.140625" style="101" hidden="1"/>
    <col min="1025" max="1025" width="29" style="101" hidden="1"/>
    <col min="1026" max="1033" width="6.28515625" style="101" hidden="1"/>
    <col min="1034" max="1034" width="7.85546875" style="101" hidden="1"/>
    <col min="1035" max="1035" width="11.85546875" style="101" hidden="1"/>
    <col min="1036" max="1036" width="11.28515625" style="101" hidden="1"/>
    <col min="1037" max="1038" width="9.140625" style="101" hidden="1"/>
    <col min="1039" max="1039" width="14" style="101" hidden="1"/>
    <col min="1040" max="1040" width="8.42578125" style="101" hidden="1"/>
    <col min="1041" max="1041" width="12.140625" style="101" hidden="1"/>
    <col min="1042" max="1042" width="7.85546875" style="101" hidden="1"/>
    <col min="1043" max="1047" width="9.140625" style="101" hidden="1"/>
    <col min="1048" max="1056" width="9.7109375" style="101" hidden="1"/>
    <col min="1057" max="1280" width="9.140625" style="101" hidden="1"/>
    <col min="1281" max="1281" width="29" style="101" hidden="1"/>
    <col min="1282" max="1289" width="6.28515625" style="101" hidden="1"/>
    <col min="1290" max="1290" width="7.85546875" style="101" hidden="1"/>
    <col min="1291" max="1291" width="11.85546875" style="101" hidden="1"/>
    <col min="1292" max="1292" width="11.28515625" style="101" hidden="1"/>
    <col min="1293" max="1294" width="9.140625" style="101" hidden="1"/>
    <col min="1295" max="1295" width="14" style="101" hidden="1"/>
    <col min="1296" max="1296" width="8.42578125" style="101" hidden="1"/>
    <col min="1297" max="1297" width="12.140625" style="101" hidden="1"/>
    <col min="1298" max="1298" width="7.85546875" style="101" hidden="1"/>
    <col min="1299" max="1303" width="9.140625" style="101" hidden="1"/>
    <col min="1304" max="1312" width="9.7109375" style="101" hidden="1"/>
    <col min="1313" max="1536" width="9.140625" style="101" hidden="1"/>
    <col min="1537" max="1537" width="29" style="101" hidden="1"/>
    <col min="1538" max="1545" width="6.28515625" style="101" hidden="1"/>
    <col min="1546" max="1546" width="7.85546875" style="101" hidden="1"/>
    <col min="1547" max="1547" width="11.85546875" style="101" hidden="1"/>
    <col min="1548" max="1548" width="11.28515625" style="101" hidden="1"/>
    <col min="1549" max="1550" width="9.140625" style="101" hidden="1"/>
    <col min="1551" max="1551" width="14" style="101" hidden="1"/>
    <col min="1552" max="1552" width="8.42578125" style="101" hidden="1"/>
    <col min="1553" max="1553" width="12.140625" style="101" hidden="1"/>
    <col min="1554" max="1554" width="7.85546875" style="101" hidden="1"/>
    <col min="1555" max="1559" width="9.140625" style="101" hidden="1"/>
    <col min="1560" max="1568" width="9.7109375" style="101" hidden="1"/>
    <col min="1569" max="1792" width="9.140625" style="101" hidden="1"/>
    <col min="1793" max="1793" width="29" style="101" hidden="1"/>
    <col min="1794" max="1801" width="6.28515625" style="101" hidden="1"/>
    <col min="1802" max="1802" width="7.85546875" style="101" hidden="1"/>
    <col min="1803" max="1803" width="11.85546875" style="101" hidden="1"/>
    <col min="1804" max="1804" width="11.28515625" style="101" hidden="1"/>
    <col min="1805" max="1806" width="9.140625" style="101" hidden="1"/>
    <col min="1807" max="1807" width="14" style="101" hidden="1"/>
    <col min="1808" max="1808" width="8.42578125" style="101" hidden="1"/>
    <col min="1809" max="1809" width="12.140625" style="101" hidden="1"/>
    <col min="1810" max="1810" width="7.85546875" style="101" hidden="1"/>
    <col min="1811" max="1815" width="9.140625" style="101" hidden="1"/>
    <col min="1816" max="1824" width="9.7109375" style="101" hidden="1"/>
    <col min="1825" max="2048" width="9.140625" style="101" hidden="1"/>
    <col min="2049" max="2049" width="29" style="101" hidden="1"/>
    <col min="2050" max="2057" width="6.28515625" style="101" hidden="1"/>
    <col min="2058" max="2058" width="7.85546875" style="101" hidden="1"/>
    <col min="2059" max="2059" width="11.85546875" style="101" hidden="1"/>
    <col min="2060" max="2060" width="11.28515625" style="101" hidden="1"/>
    <col min="2061" max="2062" width="9.140625" style="101" hidden="1"/>
    <col min="2063" max="2063" width="14" style="101" hidden="1"/>
    <col min="2064" max="2064" width="8.42578125" style="101" hidden="1"/>
    <col min="2065" max="2065" width="12.140625" style="101" hidden="1"/>
    <col min="2066" max="2066" width="7.85546875" style="101" hidden="1"/>
    <col min="2067" max="2071" width="9.140625" style="101" hidden="1"/>
    <col min="2072" max="2080" width="9.7109375" style="101" hidden="1"/>
    <col min="2081" max="2304" width="9.140625" style="101" hidden="1"/>
    <col min="2305" max="2305" width="29" style="101" hidden="1"/>
    <col min="2306" max="2313" width="6.28515625" style="101" hidden="1"/>
    <col min="2314" max="2314" width="7.85546875" style="101" hidden="1"/>
    <col min="2315" max="2315" width="11.85546875" style="101" hidden="1"/>
    <col min="2316" max="2316" width="11.28515625" style="101" hidden="1"/>
    <col min="2317" max="2318" width="9.140625" style="101" hidden="1"/>
    <col min="2319" max="2319" width="14" style="101" hidden="1"/>
    <col min="2320" max="2320" width="8.42578125" style="101" hidden="1"/>
    <col min="2321" max="2321" width="12.140625" style="101" hidden="1"/>
    <col min="2322" max="2322" width="7.85546875" style="101" hidden="1"/>
    <col min="2323" max="2327" width="9.140625" style="101" hidden="1"/>
    <col min="2328" max="2336" width="9.7109375" style="101" hidden="1"/>
    <col min="2337" max="2560" width="9.140625" style="101" hidden="1"/>
    <col min="2561" max="2561" width="29" style="101" hidden="1"/>
    <col min="2562" max="2569" width="6.28515625" style="101" hidden="1"/>
    <col min="2570" max="2570" width="7.85546875" style="101" hidden="1"/>
    <col min="2571" max="2571" width="11.85546875" style="101" hidden="1"/>
    <col min="2572" max="2572" width="11.28515625" style="101" hidden="1"/>
    <col min="2573" max="2574" width="9.140625" style="101" hidden="1"/>
    <col min="2575" max="2575" width="14" style="101" hidden="1"/>
    <col min="2576" max="2576" width="8.42578125" style="101" hidden="1"/>
    <col min="2577" max="2577" width="12.140625" style="101" hidden="1"/>
    <col min="2578" max="2578" width="7.85546875" style="101" hidden="1"/>
    <col min="2579" max="2583" width="9.140625" style="101" hidden="1"/>
    <col min="2584" max="2592" width="9.7109375" style="101" hidden="1"/>
    <col min="2593" max="2816" width="9.140625" style="101" hidden="1"/>
    <col min="2817" max="2817" width="29" style="101" hidden="1"/>
    <col min="2818" max="2825" width="6.28515625" style="101" hidden="1"/>
    <col min="2826" max="2826" width="7.85546875" style="101" hidden="1"/>
    <col min="2827" max="2827" width="11.85546875" style="101" hidden="1"/>
    <col min="2828" max="2828" width="11.28515625" style="101" hidden="1"/>
    <col min="2829" max="2830" width="9.140625" style="101" hidden="1"/>
    <col min="2831" max="2831" width="14" style="101" hidden="1"/>
    <col min="2832" max="2832" width="8.42578125" style="101" hidden="1"/>
    <col min="2833" max="2833" width="12.140625" style="101" hidden="1"/>
    <col min="2834" max="2834" width="7.85546875" style="101" hidden="1"/>
    <col min="2835" max="2839" width="9.140625" style="101" hidden="1"/>
    <col min="2840" max="2848" width="9.7109375" style="101" hidden="1"/>
    <col min="2849" max="3072" width="9.140625" style="101" hidden="1"/>
    <col min="3073" max="3073" width="29" style="101" hidden="1"/>
    <col min="3074" max="3081" width="6.28515625" style="101" hidden="1"/>
    <col min="3082" max="3082" width="7.85546875" style="101" hidden="1"/>
    <col min="3083" max="3083" width="11.85546875" style="101" hidden="1"/>
    <col min="3084" max="3084" width="11.28515625" style="101" hidden="1"/>
    <col min="3085" max="3086" width="9.140625" style="101" hidden="1"/>
    <col min="3087" max="3087" width="14" style="101" hidden="1"/>
    <col min="3088" max="3088" width="8.42578125" style="101" hidden="1"/>
    <col min="3089" max="3089" width="12.140625" style="101" hidden="1"/>
    <col min="3090" max="3090" width="7.85546875" style="101" hidden="1"/>
    <col min="3091" max="3095" width="9.140625" style="101" hidden="1"/>
    <col min="3096" max="3104" width="9.7109375" style="101" hidden="1"/>
    <col min="3105" max="3328" width="9.140625" style="101" hidden="1"/>
    <col min="3329" max="3329" width="29" style="101" hidden="1"/>
    <col min="3330" max="3337" width="6.28515625" style="101" hidden="1"/>
    <col min="3338" max="3338" width="7.85546875" style="101" hidden="1"/>
    <col min="3339" max="3339" width="11.85546875" style="101" hidden="1"/>
    <col min="3340" max="3340" width="11.28515625" style="101" hidden="1"/>
    <col min="3341" max="3342" width="9.140625" style="101" hidden="1"/>
    <col min="3343" max="3343" width="14" style="101" hidden="1"/>
    <col min="3344" max="3344" width="8.42578125" style="101" hidden="1"/>
    <col min="3345" max="3345" width="12.140625" style="101" hidden="1"/>
    <col min="3346" max="3346" width="7.85546875" style="101" hidden="1"/>
    <col min="3347" max="3351" width="9.140625" style="101" hidden="1"/>
    <col min="3352" max="3360" width="9.7109375" style="101" hidden="1"/>
    <col min="3361" max="3584" width="9.140625" style="101" hidden="1"/>
    <col min="3585" max="3585" width="29" style="101" hidden="1"/>
    <col min="3586" max="3593" width="6.28515625" style="101" hidden="1"/>
    <col min="3594" max="3594" width="7.85546875" style="101" hidden="1"/>
    <col min="3595" max="3595" width="11.85546875" style="101" hidden="1"/>
    <col min="3596" max="3596" width="11.28515625" style="101" hidden="1"/>
    <col min="3597" max="3598" width="9.140625" style="101" hidden="1"/>
    <col min="3599" max="3599" width="14" style="101" hidden="1"/>
    <col min="3600" max="3600" width="8.42578125" style="101" hidden="1"/>
    <col min="3601" max="3601" width="12.140625" style="101" hidden="1"/>
    <col min="3602" max="3602" width="7.85546875" style="101" hidden="1"/>
    <col min="3603" max="3607" width="9.140625" style="101" hidden="1"/>
    <col min="3608" max="3616" width="9.7109375" style="101" hidden="1"/>
    <col min="3617" max="3840" width="9.140625" style="101" hidden="1"/>
    <col min="3841" max="3841" width="29" style="101" hidden="1"/>
    <col min="3842" max="3849" width="6.28515625" style="101" hidden="1"/>
    <col min="3850" max="3850" width="7.85546875" style="101" hidden="1"/>
    <col min="3851" max="3851" width="11.85546875" style="101" hidden="1"/>
    <col min="3852" max="3852" width="11.28515625" style="101" hidden="1"/>
    <col min="3853" max="3854" width="9.140625" style="101" hidden="1"/>
    <col min="3855" max="3855" width="14" style="101" hidden="1"/>
    <col min="3856" max="3856" width="8.42578125" style="101" hidden="1"/>
    <col min="3857" max="3857" width="12.140625" style="101" hidden="1"/>
    <col min="3858" max="3858" width="7.85546875" style="101" hidden="1"/>
    <col min="3859" max="3863" width="9.140625" style="101" hidden="1"/>
    <col min="3864" max="3872" width="9.7109375" style="101" hidden="1"/>
    <col min="3873" max="4096" width="9.140625" style="101" hidden="1"/>
    <col min="4097" max="4097" width="29" style="101" hidden="1"/>
    <col min="4098" max="4105" width="6.28515625" style="101" hidden="1"/>
    <col min="4106" max="4106" width="7.85546875" style="101" hidden="1"/>
    <col min="4107" max="4107" width="11.85546875" style="101" hidden="1"/>
    <col min="4108" max="4108" width="11.28515625" style="101" hidden="1"/>
    <col min="4109" max="4110" width="9.140625" style="101" hidden="1"/>
    <col min="4111" max="4111" width="14" style="101" hidden="1"/>
    <col min="4112" max="4112" width="8.42578125" style="101" hidden="1"/>
    <col min="4113" max="4113" width="12.140625" style="101" hidden="1"/>
    <col min="4114" max="4114" width="7.85546875" style="101" hidden="1"/>
    <col min="4115" max="4119" width="9.140625" style="101" hidden="1"/>
    <col min="4120" max="4128" width="9.7109375" style="101" hidden="1"/>
    <col min="4129" max="4352" width="9.140625" style="101" hidden="1"/>
    <col min="4353" max="4353" width="29" style="101" hidden="1"/>
    <col min="4354" max="4361" width="6.28515625" style="101" hidden="1"/>
    <col min="4362" max="4362" width="7.85546875" style="101" hidden="1"/>
    <col min="4363" max="4363" width="11.85546875" style="101" hidden="1"/>
    <col min="4364" max="4364" width="11.28515625" style="101" hidden="1"/>
    <col min="4365" max="4366" width="9.140625" style="101" hidden="1"/>
    <col min="4367" max="4367" width="14" style="101" hidden="1"/>
    <col min="4368" max="4368" width="8.42578125" style="101" hidden="1"/>
    <col min="4369" max="4369" width="12.140625" style="101" hidden="1"/>
    <col min="4370" max="4370" width="7.85546875" style="101" hidden="1"/>
    <col min="4371" max="4375" width="9.140625" style="101" hidden="1"/>
    <col min="4376" max="4384" width="9.7109375" style="101" hidden="1"/>
    <col min="4385" max="4608" width="9.140625" style="101" hidden="1"/>
    <col min="4609" max="4609" width="29" style="101" hidden="1"/>
    <col min="4610" max="4617" width="6.28515625" style="101" hidden="1"/>
    <col min="4618" max="4618" width="7.85546875" style="101" hidden="1"/>
    <col min="4619" max="4619" width="11.85546875" style="101" hidden="1"/>
    <col min="4620" max="4620" width="11.28515625" style="101" hidden="1"/>
    <col min="4621" max="4622" width="9.140625" style="101" hidden="1"/>
    <col min="4623" max="4623" width="14" style="101" hidden="1"/>
    <col min="4624" max="4624" width="8.42578125" style="101" hidden="1"/>
    <col min="4625" max="4625" width="12.140625" style="101" hidden="1"/>
    <col min="4626" max="4626" width="7.85546875" style="101" hidden="1"/>
    <col min="4627" max="4631" width="9.140625" style="101" hidden="1"/>
    <col min="4632" max="4640" width="9.7109375" style="101" hidden="1"/>
    <col min="4641" max="4864" width="9.140625" style="101" hidden="1"/>
    <col min="4865" max="4865" width="29" style="101" hidden="1"/>
    <col min="4866" max="4873" width="6.28515625" style="101" hidden="1"/>
    <col min="4874" max="4874" width="7.85546875" style="101" hidden="1"/>
    <col min="4875" max="4875" width="11.85546875" style="101" hidden="1"/>
    <col min="4876" max="4876" width="11.28515625" style="101" hidden="1"/>
    <col min="4877" max="4878" width="9.140625" style="101" hidden="1"/>
    <col min="4879" max="4879" width="14" style="101" hidden="1"/>
    <col min="4880" max="4880" width="8.42578125" style="101" hidden="1"/>
    <col min="4881" max="4881" width="12.140625" style="101" hidden="1"/>
    <col min="4882" max="4882" width="7.85546875" style="101" hidden="1"/>
    <col min="4883" max="4887" width="9.140625" style="101" hidden="1"/>
    <col min="4888" max="4896" width="9.7109375" style="101" hidden="1"/>
    <col min="4897" max="5120" width="9.140625" style="101" hidden="1"/>
    <col min="5121" max="5121" width="29" style="101" hidden="1"/>
    <col min="5122" max="5129" width="6.28515625" style="101" hidden="1"/>
    <col min="5130" max="5130" width="7.85546875" style="101" hidden="1"/>
    <col min="5131" max="5131" width="11.85546875" style="101" hidden="1"/>
    <col min="5132" max="5132" width="11.28515625" style="101" hidden="1"/>
    <col min="5133" max="5134" width="9.140625" style="101" hidden="1"/>
    <col min="5135" max="5135" width="14" style="101" hidden="1"/>
    <col min="5136" max="5136" width="8.42578125" style="101" hidden="1"/>
    <col min="5137" max="5137" width="12.140625" style="101" hidden="1"/>
    <col min="5138" max="5138" width="7.85546875" style="101" hidden="1"/>
    <col min="5139" max="5143" width="9.140625" style="101" hidden="1"/>
    <col min="5144" max="5152" width="9.7109375" style="101" hidden="1"/>
    <col min="5153" max="5376" width="9.140625" style="101" hidden="1"/>
    <col min="5377" max="5377" width="29" style="101" hidden="1"/>
    <col min="5378" max="5385" width="6.28515625" style="101" hidden="1"/>
    <col min="5386" max="5386" width="7.85546875" style="101" hidden="1"/>
    <col min="5387" max="5387" width="11.85546875" style="101" hidden="1"/>
    <col min="5388" max="5388" width="11.28515625" style="101" hidden="1"/>
    <col min="5389" max="5390" width="9.140625" style="101" hidden="1"/>
    <col min="5391" max="5391" width="14" style="101" hidden="1"/>
    <col min="5392" max="5392" width="8.42578125" style="101" hidden="1"/>
    <col min="5393" max="5393" width="12.140625" style="101" hidden="1"/>
    <col min="5394" max="5394" width="7.85546875" style="101" hidden="1"/>
    <col min="5395" max="5399" width="9.140625" style="101" hidden="1"/>
    <col min="5400" max="5408" width="9.7109375" style="101" hidden="1"/>
    <col min="5409" max="5632" width="9.140625" style="101" hidden="1"/>
    <col min="5633" max="5633" width="29" style="101" hidden="1"/>
    <col min="5634" max="5641" width="6.28515625" style="101" hidden="1"/>
    <col min="5642" max="5642" width="7.85546875" style="101" hidden="1"/>
    <col min="5643" max="5643" width="11.85546875" style="101" hidden="1"/>
    <col min="5644" max="5644" width="11.28515625" style="101" hidden="1"/>
    <col min="5645" max="5646" width="9.140625" style="101" hidden="1"/>
    <col min="5647" max="5647" width="14" style="101" hidden="1"/>
    <col min="5648" max="5648" width="8.42578125" style="101" hidden="1"/>
    <col min="5649" max="5649" width="12.140625" style="101" hidden="1"/>
    <col min="5650" max="5650" width="7.85546875" style="101" hidden="1"/>
    <col min="5651" max="5655" width="9.140625" style="101" hidden="1"/>
    <col min="5656" max="5664" width="9.7109375" style="101" hidden="1"/>
    <col min="5665" max="5888" width="9.140625" style="101" hidden="1"/>
    <col min="5889" max="5889" width="29" style="101" hidden="1"/>
    <col min="5890" max="5897" width="6.28515625" style="101" hidden="1"/>
    <col min="5898" max="5898" width="7.85546875" style="101" hidden="1"/>
    <col min="5899" max="5899" width="11.85546875" style="101" hidden="1"/>
    <col min="5900" max="5900" width="11.28515625" style="101" hidden="1"/>
    <col min="5901" max="5902" width="9.140625" style="101" hidden="1"/>
    <col min="5903" max="5903" width="14" style="101" hidden="1"/>
    <col min="5904" max="5904" width="8.42578125" style="101" hidden="1"/>
    <col min="5905" max="5905" width="12.140625" style="101" hidden="1"/>
    <col min="5906" max="5906" width="7.85546875" style="101" hidden="1"/>
    <col min="5907" max="5911" width="9.140625" style="101" hidden="1"/>
    <col min="5912" max="5920" width="9.7109375" style="101" hidden="1"/>
    <col min="5921" max="6144" width="9.140625" style="101" hidden="1"/>
    <col min="6145" max="6145" width="29" style="101" hidden="1"/>
    <col min="6146" max="6153" width="6.28515625" style="101" hidden="1"/>
    <col min="6154" max="6154" width="7.85546875" style="101" hidden="1"/>
    <col min="6155" max="6155" width="11.85546875" style="101" hidden="1"/>
    <col min="6156" max="6156" width="11.28515625" style="101" hidden="1"/>
    <col min="6157" max="6158" width="9.140625" style="101" hidden="1"/>
    <col min="6159" max="6159" width="14" style="101" hidden="1"/>
    <col min="6160" max="6160" width="8.42578125" style="101" hidden="1"/>
    <col min="6161" max="6161" width="12.140625" style="101" hidden="1"/>
    <col min="6162" max="6162" width="7.85546875" style="101" hidden="1"/>
    <col min="6163" max="6167" width="9.140625" style="101" hidden="1"/>
    <col min="6168" max="6176" width="9.7109375" style="101" hidden="1"/>
    <col min="6177" max="6400" width="9.140625" style="101" hidden="1"/>
    <col min="6401" max="6401" width="29" style="101" hidden="1"/>
    <col min="6402" max="6409" width="6.28515625" style="101" hidden="1"/>
    <col min="6410" max="6410" width="7.85546875" style="101" hidden="1"/>
    <col min="6411" max="6411" width="11.85546875" style="101" hidden="1"/>
    <col min="6412" max="6412" width="11.28515625" style="101" hidden="1"/>
    <col min="6413" max="6414" width="9.140625" style="101" hidden="1"/>
    <col min="6415" max="6415" width="14" style="101" hidden="1"/>
    <col min="6416" max="6416" width="8.42578125" style="101" hidden="1"/>
    <col min="6417" max="6417" width="12.140625" style="101" hidden="1"/>
    <col min="6418" max="6418" width="7.85546875" style="101" hidden="1"/>
    <col min="6419" max="6423" width="9.140625" style="101" hidden="1"/>
    <col min="6424" max="6432" width="9.7109375" style="101" hidden="1"/>
    <col min="6433" max="6656" width="9.140625" style="101" hidden="1"/>
    <col min="6657" max="6657" width="29" style="101" hidden="1"/>
    <col min="6658" max="6665" width="6.28515625" style="101" hidden="1"/>
    <col min="6666" max="6666" width="7.85546875" style="101" hidden="1"/>
    <col min="6667" max="6667" width="11.85546875" style="101" hidden="1"/>
    <col min="6668" max="6668" width="11.28515625" style="101" hidden="1"/>
    <col min="6669" max="6670" width="9.140625" style="101" hidden="1"/>
    <col min="6671" max="6671" width="14" style="101" hidden="1"/>
    <col min="6672" max="6672" width="8.42578125" style="101" hidden="1"/>
    <col min="6673" max="6673" width="12.140625" style="101" hidden="1"/>
    <col min="6674" max="6674" width="7.85546875" style="101" hidden="1"/>
    <col min="6675" max="6679" width="9.140625" style="101" hidden="1"/>
    <col min="6680" max="6688" width="9.7109375" style="101" hidden="1"/>
    <col min="6689" max="6912" width="9.140625" style="101" hidden="1"/>
    <col min="6913" max="6913" width="29" style="101" hidden="1"/>
    <col min="6914" max="6921" width="6.28515625" style="101" hidden="1"/>
    <col min="6922" max="6922" width="7.85546875" style="101" hidden="1"/>
    <col min="6923" max="6923" width="11.85546875" style="101" hidden="1"/>
    <col min="6924" max="6924" width="11.28515625" style="101" hidden="1"/>
    <col min="6925" max="6926" width="9.140625" style="101" hidden="1"/>
    <col min="6927" max="6927" width="14" style="101" hidden="1"/>
    <col min="6928" max="6928" width="8.42578125" style="101" hidden="1"/>
    <col min="6929" max="6929" width="12.140625" style="101" hidden="1"/>
    <col min="6930" max="6930" width="7.85546875" style="101" hidden="1"/>
    <col min="6931" max="6935" width="9.140625" style="101" hidden="1"/>
    <col min="6936" max="6944" width="9.7109375" style="101" hidden="1"/>
    <col min="6945" max="7168" width="9.140625" style="101" hidden="1"/>
    <col min="7169" max="7169" width="29" style="101" hidden="1"/>
    <col min="7170" max="7177" width="6.28515625" style="101" hidden="1"/>
    <col min="7178" max="7178" width="7.85546875" style="101" hidden="1"/>
    <col min="7179" max="7179" width="11.85546875" style="101" hidden="1"/>
    <col min="7180" max="7180" width="11.28515625" style="101" hidden="1"/>
    <col min="7181" max="7182" width="9.140625" style="101" hidden="1"/>
    <col min="7183" max="7183" width="14" style="101" hidden="1"/>
    <col min="7184" max="7184" width="8.42578125" style="101" hidden="1"/>
    <col min="7185" max="7185" width="12.140625" style="101" hidden="1"/>
    <col min="7186" max="7186" width="7.85546875" style="101" hidden="1"/>
    <col min="7187" max="7191" width="9.140625" style="101" hidden="1"/>
    <col min="7192" max="7200" width="9.7109375" style="101" hidden="1"/>
    <col min="7201" max="7424" width="9.140625" style="101" hidden="1"/>
    <col min="7425" max="7425" width="29" style="101" hidden="1"/>
    <col min="7426" max="7433" width="6.28515625" style="101" hidden="1"/>
    <col min="7434" max="7434" width="7.85546875" style="101" hidden="1"/>
    <col min="7435" max="7435" width="11.85546875" style="101" hidden="1"/>
    <col min="7436" max="7436" width="11.28515625" style="101" hidden="1"/>
    <col min="7437" max="7438" width="9.140625" style="101" hidden="1"/>
    <col min="7439" max="7439" width="14" style="101" hidden="1"/>
    <col min="7440" max="7440" width="8.42578125" style="101" hidden="1"/>
    <col min="7441" max="7441" width="12.140625" style="101" hidden="1"/>
    <col min="7442" max="7442" width="7.85546875" style="101" hidden="1"/>
    <col min="7443" max="7447" width="9.140625" style="101" hidden="1"/>
    <col min="7448" max="7456" width="9.7109375" style="101" hidden="1"/>
    <col min="7457" max="7680" width="9.140625" style="101" hidden="1"/>
    <col min="7681" max="7681" width="29" style="101" hidden="1"/>
    <col min="7682" max="7689" width="6.28515625" style="101" hidden="1"/>
    <col min="7690" max="7690" width="7.85546875" style="101" hidden="1"/>
    <col min="7691" max="7691" width="11.85546875" style="101" hidden="1"/>
    <col min="7692" max="7692" width="11.28515625" style="101" hidden="1"/>
    <col min="7693" max="7694" width="9.140625" style="101" hidden="1"/>
    <col min="7695" max="7695" width="14" style="101" hidden="1"/>
    <col min="7696" max="7696" width="8.42578125" style="101" hidden="1"/>
    <col min="7697" max="7697" width="12.140625" style="101" hidden="1"/>
    <col min="7698" max="7698" width="7.85546875" style="101" hidden="1"/>
    <col min="7699" max="7703" width="9.140625" style="101" hidden="1"/>
    <col min="7704" max="7712" width="9.7109375" style="101" hidden="1"/>
    <col min="7713" max="7936" width="9.140625" style="101" hidden="1"/>
    <col min="7937" max="7937" width="29" style="101" hidden="1"/>
    <col min="7938" max="7945" width="6.28515625" style="101" hidden="1"/>
    <col min="7946" max="7946" width="7.85546875" style="101" hidden="1"/>
    <col min="7947" max="7947" width="11.85546875" style="101" hidden="1"/>
    <col min="7948" max="7948" width="11.28515625" style="101" hidden="1"/>
    <col min="7949" max="7950" width="9.140625" style="101" hidden="1"/>
    <col min="7951" max="7951" width="14" style="101" hidden="1"/>
    <col min="7952" max="7952" width="8.42578125" style="101" hidden="1"/>
    <col min="7953" max="7953" width="12.140625" style="101" hidden="1"/>
    <col min="7954" max="7954" width="7.85546875" style="101" hidden="1"/>
    <col min="7955" max="7959" width="9.140625" style="101" hidden="1"/>
    <col min="7960" max="7968" width="9.7109375" style="101" hidden="1"/>
    <col min="7969" max="8192" width="9.140625" style="101" hidden="1"/>
    <col min="8193" max="8193" width="29" style="101" hidden="1"/>
    <col min="8194" max="8201" width="6.28515625" style="101" hidden="1"/>
    <col min="8202" max="8202" width="7.85546875" style="101" hidden="1"/>
    <col min="8203" max="8203" width="11.85546875" style="101" hidden="1"/>
    <col min="8204" max="8204" width="11.28515625" style="101" hidden="1"/>
    <col min="8205" max="8206" width="9.140625" style="101" hidden="1"/>
    <col min="8207" max="8207" width="14" style="101" hidden="1"/>
    <col min="8208" max="8208" width="8.42578125" style="101" hidden="1"/>
    <col min="8209" max="8209" width="12.140625" style="101" hidden="1"/>
    <col min="8210" max="8210" width="7.85546875" style="101" hidden="1"/>
    <col min="8211" max="8215" width="9.140625" style="101" hidden="1"/>
    <col min="8216" max="8224" width="9.7109375" style="101" hidden="1"/>
    <col min="8225" max="8448" width="9.140625" style="101" hidden="1"/>
    <col min="8449" max="8449" width="29" style="101" hidden="1"/>
    <col min="8450" max="8457" width="6.28515625" style="101" hidden="1"/>
    <col min="8458" max="8458" width="7.85546875" style="101" hidden="1"/>
    <col min="8459" max="8459" width="11.85546875" style="101" hidden="1"/>
    <col min="8460" max="8460" width="11.28515625" style="101" hidden="1"/>
    <col min="8461" max="8462" width="9.140625" style="101" hidden="1"/>
    <col min="8463" max="8463" width="14" style="101" hidden="1"/>
    <col min="8464" max="8464" width="8.42578125" style="101" hidden="1"/>
    <col min="8465" max="8465" width="12.140625" style="101" hidden="1"/>
    <col min="8466" max="8466" width="7.85546875" style="101" hidden="1"/>
    <col min="8467" max="8471" width="9.140625" style="101" hidden="1"/>
    <col min="8472" max="8480" width="9.7109375" style="101" hidden="1"/>
    <col min="8481" max="8704" width="9.140625" style="101" hidden="1"/>
    <col min="8705" max="8705" width="29" style="101" hidden="1"/>
    <col min="8706" max="8713" width="6.28515625" style="101" hidden="1"/>
    <col min="8714" max="8714" width="7.85546875" style="101" hidden="1"/>
    <col min="8715" max="8715" width="11.85546875" style="101" hidden="1"/>
    <col min="8716" max="8716" width="11.28515625" style="101" hidden="1"/>
    <col min="8717" max="8718" width="9.140625" style="101" hidden="1"/>
    <col min="8719" max="8719" width="14" style="101" hidden="1"/>
    <col min="8720" max="8720" width="8.42578125" style="101" hidden="1"/>
    <col min="8721" max="8721" width="12.140625" style="101" hidden="1"/>
    <col min="8722" max="8722" width="7.85546875" style="101" hidden="1"/>
    <col min="8723" max="8727" width="9.140625" style="101" hidden="1"/>
    <col min="8728" max="8736" width="9.7109375" style="101" hidden="1"/>
    <col min="8737" max="8960" width="9.140625" style="101" hidden="1"/>
    <col min="8961" max="8961" width="29" style="101" hidden="1"/>
    <col min="8962" max="8969" width="6.28515625" style="101" hidden="1"/>
    <col min="8970" max="8970" width="7.85546875" style="101" hidden="1"/>
    <col min="8971" max="8971" width="11.85546875" style="101" hidden="1"/>
    <col min="8972" max="8972" width="11.28515625" style="101" hidden="1"/>
    <col min="8973" max="8974" width="9.140625" style="101" hidden="1"/>
    <col min="8975" max="8975" width="14" style="101" hidden="1"/>
    <col min="8976" max="8976" width="8.42578125" style="101" hidden="1"/>
    <col min="8977" max="8977" width="12.140625" style="101" hidden="1"/>
    <col min="8978" max="8978" width="7.85546875" style="101" hidden="1"/>
    <col min="8979" max="8983" width="9.140625" style="101" hidden="1"/>
    <col min="8984" max="8992" width="9.7109375" style="101" hidden="1"/>
    <col min="8993" max="9216" width="9.140625" style="101" hidden="1"/>
    <col min="9217" max="9217" width="29" style="101" hidden="1"/>
    <col min="9218" max="9225" width="6.28515625" style="101" hidden="1"/>
    <col min="9226" max="9226" width="7.85546875" style="101" hidden="1"/>
    <col min="9227" max="9227" width="11.85546875" style="101" hidden="1"/>
    <col min="9228" max="9228" width="11.28515625" style="101" hidden="1"/>
    <col min="9229" max="9230" width="9.140625" style="101" hidden="1"/>
    <col min="9231" max="9231" width="14" style="101" hidden="1"/>
    <col min="9232" max="9232" width="8.42578125" style="101" hidden="1"/>
    <col min="9233" max="9233" width="12.140625" style="101" hidden="1"/>
    <col min="9234" max="9234" width="7.85546875" style="101" hidden="1"/>
    <col min="9235" max="9239" width="9.140625" style="101" hidden="1"/>
    <col min="9240" max="9248" width="9.7109375" style="101" hidden="1"/>
    <col min="9249" max="9472" width="9.140625" style="101" hidden="1"/>
    <col min="9473" max="9473" width="29" style="101" hidden="1"/>
    <col min="9474" max="9481" width="6.28515625" style="101" hidden="1"/>
    <col min="9482" max="9482" width="7.85546875" style="101" hidden="1"/>
    <col min="9483" max="9483" width="11.85546875" style="101" hidden="1"/>
    <col min="9484" max="9484" width="11.28515625" style="101" hidden="1"/>
    <col min="9485" max="9486" width="9.140625" style="101" hidden="1"/>
    <col min="9487" max="9487" width="14" style="101" hidden="1"/>
    <col min="9488" max="9488" width="8.42578125" style="101" hidden="1"/>
    <col min="9489" max="9489" width="12.140625" style="101" hidden="1"/>
    <col min="9490" max="9490" width="7.85546875" style="101" hidden="1"/>
    <col min="9491" max="9495" width="9.140625" style="101" hidden="1"/>
    <col min="9496" max="9504" width="9.7109375" style="101" hidden="1"/>
    <col min="9505" max="9728" width="9.140625" style="101" hidden="1"/>
    <col min="9729" max="9729" width="29" style="101" hidden="1"/>
    <col min="9730" max="9737" width="6.28515625" style="101" hidden="1"/>
    <col min="9738" max="9738" width="7.85546875" style="101" hidden="1"/>
    <col min="9739" max="9739" width="11.85546875" style="101" hidden="1"/>
    <col min="9740" max="9740" width="11.28515625" style="101" hidden="1"/>
    <col min="9741" max="9742" width="9.140625" style="101" hidden="1"/>
    <col min="9743" max="9743" width="14" style="101" hidden="1"/>
    <col min="9744" max="9744" width="8.42578125" style="101" hidden="1"/>
    <col min="9745" max="9745" width="12.140625" style="101" hidden="1"/>
    <col min="9746" max="9746" width="7.85546875" style="101" hidden="1"/>
    <col min="9747" max="9751" width="9.140625" style="101" hidden="1"/>
    <col min="9752" max="9760" width="9.7109375" style="101" hidden="1"/>
    <col min="9761" max="9984" width="9.140625" style="101" hidden="1"/>
    <col min="9985" max="9985" width="29" style="101" hidden="1"/>
    <col min="9986" max="9993" width="6.28515625" style="101" hidden="1"/>
    <col min="9994" max="9994" width="7.85546875" style="101" hidden="1"/>
    <col min="9995" max="9995" width="11.85546875" style="101" hidden="1"/>
    <col min="9996" max="9996" width="11.28515625" style="101" hidden="1"/>
    <col min="9997" max="9998" width="9.140625" style="101" hidden="1"/>
    <col min="9999" max="9999" width="14" style="101" hidden="1"/>
    <col min="10000" max="10000" width="8.42578125" style="101" hidden="1"/>
    <col min="10001" max="10001" width="12.140625" style="101" hidden="1"/>
    <col min="10002" max="10002" width="7.85546875" style="101" hidden="1"/>
    <col min="10003" max="10007" width="9.140625" style="101" hidden="1"/>
    <col min="10008" max="10016" width="9.7109375" style="101" hidden="1"/>
    <col min="10017" max="10240" width="9.140625" style="101" hidden="1"/>
    <col min="10241" max="10241" width="29" style="101" hidden="1"/>
    <col min="10242" max="10249" width="6.28515625" style="101" hidden="1"/>
    <col min="10250" max="10250" width="7.85546875" style="101" hidden="1"/>
    <col min="10251" max="10251" width="11.85546875" style="101" hidden="1"/>
    <col min="10252" max="10252" width="11.28515625" style="101" hidden="1"/>
    <col min="10253" max="10254" width="9.140625" style="101" hidden="1"/>
    <col min="10255" max="10255" width="14" style="101" hidden="1"/>
    <col min="10256" max="10256" width="8.42578125" style="101" hidden="1"/>
    <col min="10257" max="10257" width="12.140625" style="101" hidden="1"/>
    <col min="10258" max="10258" width="7.85546875" style="101" hidden="1"/>
    <col min="10259" max="10263" width="9.140625" style="101" hidden="1"/>
    <col min="10264" max="10272" width="9.7109375" style="101" hidden="1"/>
    <col min="10273" max="10496" width="9.140625" style="101" hidden="1"/>
    <col min="10497" max="10497" width="29" style="101" hidden="1"/>
    <col min="10498" max="10505" width="6.28515625" style="101" hidden="1"/>
    <col min="10506" max="10506" width="7.85546875" style="101" hidden="1"/>
    <col min="10507" max="10507" width="11.85546875" style="101" hidden="1"/>
    <col min="10508" max="10508" width="11.28515625" style="101" hidden="1"/>
    <col min="10509" max="10510" width="9.140625" style="101" hidden="1"/>
    <col min="10511" max="10511" width="14" style="101" hidden="1"/>
    <col min="10512" max="10512" width="8.42578125" style="101" hidden="1"/>
    <col min="10513" max="10513" width="12.140625" style="101" hidden="1"/>
    <col min="10514" max="10514" width="7.85546875" style="101" hidden="1"/>
    <col min="10515" max="10519" width="9.140625" style="101" hidden="1"/>
    <col min="10520" max="10528" width="9.7109375" style="101" hidden="1"/>
    <col min="10529" max="10752" width="9.140625" style="101" hidden="1"/>
    <col min="10753" max="10753" width="29" style="101" hidden="1"/>
    <col min="10754" max="10761" width="6.28515625" style="101" hidden="1"/>
    <col min="10762" max="10762" width="7.85546875" style="101" hidden="1"/>
    <col min="10763" max="10763" width="11.85546875" style="101" hidden="1"/>
    <col min="10764" max="10764" width="11.28515625" style="101" hidden="1"/>
    <col min="10765" max="10766" width="9.140625" style="101" hidden="1"/>
    <col min="10767" max="10767" width="14" style="101" hidden="1"/>
    <col min="10768" max="10768" width="8.42578125" style="101" hidden="1"/>
    <col min="10769" max="10769" width="12.140625" style="101" hidden="1"/>
    <col min="10770" max="10770" width="7.85546875" style="101" hidden="1"/>
    <col min="10771" max="10775" width="9.140625" style="101" hidden="1"/>
    <col min="10776" max="10784" width="9.7109375" style="101" hidden="1"/>
    <col min="10785" max="11008" width="9.140625" style="101" hidden="1"/>
    <col min="11009" max="11009" width="29" style="101" hidden="1"/>
    <col min="11010" max="11017" width="6.28515625" style="101" hidden="1"/>
    <col min="11018" max="11018" width="7.85546875" style="101" hidden="1"/>
    <col min="11019" max="11019" width="11.85546875" style="101" hidden="1"/>
    <col min="11020" max="11020" width="11.28515625" style="101" hidden="1"/>
    <col min="11021" max="11022" width="9.140625" style="101" hidden="1"/>
    <col min="11023" max="11023" width="14" style="101" hidden="1"/>
    <col min="11024" max="11024" width="8.42578125" style="101" hidden="1"/>
    <col min="11025" max="11025" width="12.140625" style="101" hidden="1"/>
    <col min="11026" max="11026" width="7.85546875" style="101" hidden="1"/>
    <col min="11027" max="11031" width="9.140625" style="101" hidden="1"/>
    <col min="11032" max="11040" width="9.7109375" style="101" hidden="1"/>
    <col min="11041" max="11264" width="9.140625" style="101" hidden="1"/>
    <col min="11265" max="11265" width="29" style="101" hidden="1"/>
    <col min="11266" max="11273" width="6.28515625" style="101" hidden="1"/>
    <col min="11274" max="11274" width="7.85546875" style="101" hidden="1"/>
    <col min="11275" max="11275" width="11.85546875" style="101" hidden="1"/>
    <col min="11276" max="11276" width="11.28515625" style="101" hidden="1"/>
    <col min="11277" max="11278" width="9.140625" style="101" hidden="1"/>
    <col min="11279" max="11279" width="14" style="101" hidden="1"/>
    <col min="11280" max="11280" width="8.42578125" style="101" hidden="1"/>
    <col min="11281" max="11281" width="12.140625" style="101" hidden="1"/>
    <col min="11282" max="11282" width="7.85546875" style="101" hidden="1"/>
    <col min="11283" max="11287" width="9.140625" style="101" hidden="1"/>
    <col min="11288" max="11296" width="9.7109375" style="101" hidden="1"/>
    <col min="11297" max="11520" width="9.140625" style="101" hidden="1"/>
    <col min="11521" max="11521" width="29" style="101" hidden="1"/>
    <col min="11522" max="11529" width="6.28515625" style="101" hidden="1"/>
    <col min="11530" max="11530" width="7.85546875" style="101" hidden="1"/>
    <col min="11531" max="11531" width="11.85546875" style="101" hidden="1"/>
    <col min="11532" max="11532" width="11.28515625" style="101" hidden="1"/>
    <col min="11533" max="11534" width="9.140625" style="101" hidden="1"/>
    <col min="11535" max="11535" width="14" style="101" hidden="1"/>
    <col min="11536" max="11536" width="8.42578125" style="101" hidden="1"/>
    <col min="11537" max="11537" width="12.140625" style="101" hidden="1"/>
    <col min="11538" max="11538" width="7.85546875" style="101" hidden="1"/>
    <col min="11539" max="11543" width="9.140625" style="101" hidden="1"/>
    <col min="11544" max="11552" width="9.7109375" style="101" hidden="1"/>
    <col min="11553" max="11776" width="9.140625" style="101" hidden="1"/>
    <col min="11777" max="11777" width="29" style="101" hidden="1"/>
    <col min="11778" max="11785" width="6.28515625" style="101" hidden="1"/>
    <col min="11786" max="11786" width="7.85546875" style="101" hidden="1"/>
    <col min="11787" max="11787" width="11.85546875" style="101" hidden="1"/>
    <col min="11788" max="11788" width="11.28515625" style="101" hidden="1"/>
    <col min="11789" max="11790" width="9.140625" style="101" hidden="1"/>
    <col min="11791" max="11791" width="14" style="101" hidden="1"/>
    <col min="11792" max="11792" width="8.42578125" style="101" hidden="1"/>
    <col min="11793" max="11793" width="12.140625" style="101" hidden="1"/>
    <col min="11794" max="11794" width="7.85546875" style="101" hidden="1"/>
    <col min="11795" max="11799" width="9.140625" style="101" hidden="1"/>
    <col min="11800" max="11808" width="9.7109375" style="101" hidden="1"/>
    <col min="11809" max="12032" width="9.140625" style="101" hidden="1"/>
    <col min="12033" max="12033" width="29" style="101" hidden="1"/>
    <col min="12034" max="12041" width="6.28515625" style="101" hidden="1"/>
    <col min="12042" max="12042" width="7.85546875" style="101" hidden="1"/>
    <col min="12043" max="12043" width="11.85546875" style="101" hidden="1"/>
    <col min="12044" max="12044" width="11.28515625" style="101" hidden="1"/>
    <col min="12045" max="12046" width="9.140625" style="101" hidden="1"/>
    <col min="12047" max="12047" width="14" style="101" hidden="1"/>
    <col min="12048" max="12048" width="8.42578125" style="101" hidden="1"/>
    <col min="12049" max="12049" width="12.140625" style="101" hidden="1"/>
    <col min="12050" max="12050" width="7.85546875" style="101" hidden="1"/>
    <col min="12051" max="12055" width="9.140625" style="101" hidden="1"/>
    <col min="12056" max="12064" width="9.7109375" style="101" hidden="1"/>
    <col min="12065" max="12288" width="9.140625" style="101" hidden="1"/>
    <col min="12289" max="12289" width="29" style="101" hidden="1"/>
    <col min="12290" max="12297" width="6.28515625" style="101" hidden="1"/>
    <col min="12298" max="12298" width="7.85546875" style="101" hidden="1"/>
    <col min="12299" max="12299" width="11.85546875" style="101" hidden="1"/>
    <col min="12300" max="12300" width="11.28515625" style="101" hidden="1"/>
    <col min="12301" max="12302" width="9.140625" style="101" hidden="1"/>
    <col min="12303" max="12303" width="14" style="101" hidden="1"/>
    <col min="12304" max="12304" width="8.42578125" style="101" hidden="1"/>
    <col min="12305" max="12305" width="12.140625" style="101" hidden="1"/>
    <col min="12306" max="12306" width="7.85546875" style="101" hidden="1"/>
    <col min="12307" max="12311" width="9.140625" style="101" hidden="1"/>
    <col min="12312" max="12320" width="9.7109375" style="101" hidden="1"/>
    <col min="12321" max="12544" width="9.140625" style="101" hidden="1"/>
    <col min="12545" max="12545" width="29" style="101" hidden="1"/>
    <col min="12546" max="12553" width="6.28515625" style="101" hidden="1"/>
    <col min="12554" max="12554" width="7.85546875" style="101" hidden="1"/>
    <col min="12555" max="12555" width="11.85546875" style="101" hidden="1"/>
    <col min="12556" max="12556" width="11.28515625" style="101" hidden="1"/>
    <col min="12557" max="12558" width="9.140625" style="101" hidden="1"/>
    <col min="12559" max="12559" width="14" style="101" hidden="1"/>
    <col min="12560" max="12560" width="8.42578125" style="101" hidden="1"/>
    <col min="12561" max="12561" width="12.140625" style="101" hidden="1"/>
    <col min="12562" max="12562" width="7.85546875" style="101" hidden="1"/>
    <col min="12563" max="12567" width="9.140625" style="101" hidden="1"/>
    <col min="12568" max="12576" width="9.7109375" style="101" hidden="1"/>
    <col min="12577" max="12800" width="9.140625" style="101" hidden="1"/>
    <col min="12801" max="12801" width="29" style="101" hidden="1"/>
    <col min="12802" max="12809" width="6.28515625" style="101" hidden="1"/>
    <col min="12810" max="12810" width="7.85546875" style="101" hidden="1"/>
    <col min="12811" max="12811" width="11.85546875" style="101" hidden="1"/>
    <col min="12812" max="12812" width="11.28515625" style="101" hidden="1"/>
    <col min="12813" max="12814" width="9.140625" style="101" hidden="1"/>
    <col min="12815" max="12815" width="14" style="101" hidden="1"/>
    <col min="12816" max="12816" width="8.42578125" style="101" hidden="1"/>
    <col min="12817" max="12817" width="12.140625" style="101" hidden="1"/>
    <col min="12818" max="12818" width="7.85546875" style="101" hidden="1"/>
    <col min="12819" max="12823" width="9.140625" style="101" hidden="1"/>
    <col min="12824" max="12832" width="9.7109375" style="101" hidden="1"/>
    <col min="12833" max="13056" width="9.140625" style="101" hidden="1"/>
    <col min="13057" max="13057" width="29" style="101" hidden="1"/>
    <col min="13058" max="13065" width="6.28515625" style="101" hidden="1"/>
    <col min="13066" max="13066" width="7.85546875" style="101" hidden="1"/>
    <col min="13067" max="13067" width="11.85546875" style="101" hidden="1"/>
    <col min="13068" max="13068" width="11.28515625" style="101" hidden="1"/>
    <col min="13069" max="13070" width="9.140625" style="101" hidden="1"/>
    <col min="13071" max="13071" width="14" style="101" hidden="1"/>
    <col min="13072" max="13072" width="8.42578125" style="101" hidden="1"/>
    <col min="13073" max="13073" width="12.140625" style="101" hidden="1"/>
    <col min="13074" max="13074" width="7.85546875" style="101" hidden="1"/>
    <col min="13075" max="13079" width="9.140625" style="101" hidden="1"/>
    <col min="13080" max="13088" width="9.7109375" style="101" hidden="1"/>
    <col min="13089" max="13312" width="9.140625" style="101" hidden="1"/>
    <col min="13313" max="13313" width="29" style="101" hidden="1"/>
    <col min="13314" max="13321" width="6.28515625" style="101" hidden="1"/>
    <col min="13322" max="13322" width="7.85546875" style="101" hidden="1"/>
    <col min="13323" max="13323" width="11.85546875" style="101" hidden="1"/>
    <col min="13324" max="13324" width="11.28515625" style="101" hidden="1"/>
    <col min="13325" max="13326" width="9.140625" style="101" hidden="1"/>
    <col min="13327" max="13327" width="14" style="101" hidden="1"/>
    <col min="13328" max="13328" width="8.42578125" style="101" hidden="1"/>
    <col min="13329" max="13329" width="12.140625" style="101" hidden="1"/>
    <col min="13330" max="13330" width="7.85546875" style="101" hidden="1"/>
    <col min="13331" max="13335" width="9.140625" style="101" hidden="1"/>
    <col min="13336" max="13344" width="9.7109375" style="101" hidden="1"/>
    <col min="13345" max="13568" width="9.140625" style="101" hidden="1"/>
    <col min="13569" max="13569" width="29" style="101" hidden="1"/>
    <col min="13570" max="13577" width="6.28515625" style="101" hidden="1"/>
    <col min="13578" max="13578" width="7.85546875" style="101" hidden="1"/>
    <col min="13579" max="13579" width="11.85546875" style="101" hidden="1"/>
    <col min="13580" max="13580" width="11.28515625" style="101" hidden="1"/>
    <col min="13581" max="13582" width="9.140625" style="101" hidden="1"/>
    <col min="13583" max="13583" width="14" style="101" hidden="1"/>
    <col min="13584" max="13584" width="8.42578125" style="101" hidden="1"/>
    <col min="13585" max="13585" width="12.140625" style="101" hidden="1"/>
    <col min="13586" max="13586" width="7.85546875" style="101" hidden="1"/>
    <col min="13587" max="13591" width="9.140625" style="101" hidden="1"/>
    <col min="13592" max="13600" width="9.7109375" style="101" hidden="1"/>
    <col min="13601" max="13824" width="9.140625" style="101" hidden="1"/>
    <col min="13825" max="13825" width="29" style="101" hidden="1"/>
    <col min="13826" max="13833" width="6.28515625" style="101" hidden="1"/>
    <col min="13834" max="13834" width="7.85546875" style="101" hidden="1"/>
    <col min="13835" max="13835" width="11.85546875" style="101" hidden="1"/>
    <col min="13836" max="13836" width="11.28515625" style="101" hidden="1"/>
    <col min="13837" max="13838" width="9.140625" style="101" hidden="1"/>
    <col min="13839" max="13839" width="14" style="101" hidden="1"/>
    <col min="13840" max="13840" width="8.42578125" style="101" hidden="1"/>
    <col min="13841" max="13841" width="12.140625" style="101" hidden="1"/>
    <col min="13842" max="13842" width="7.85546875" style="101" hidden="1"/>
    <col min="13843" max="13847" width="9.140625" style="101" hidden="1"/>
    <col min="13848" max="13856" width="9.7109375" style="101" hidden="1"/>
    <col min="13857" max="14080" width="9.140625" style="101" hidden="1"/>
    <col min="14081" max="14081" width="29" style="101" hidden="1"/>
    <col min="14082" max="14089" width="6.28515625" style="101" hidden="1"/>
    <col min="14090" max="14090" width="7.85546875" style="101" hidden="1"/>
    <col min="14091" max="14091" width="11.85546875" style="101" hidden="1"/>
    <col min="14092" max="14092" width="11.28515625" style="101" hidden="1"/>
    <col min="14093" max="14094" width="9.140625" style="101" hidden="1"/>
    <col min="14095" max="14095" width="14" style="101" hidden="1"/>
    <col min="14096" max="14096" width="8.42578125" style="101" hidden="1"/>
    <col min="14097" max="14097" width="12.140625" style="101" hidden="1"/>
    <col min="14098" max="14098" width="7.85546875" style="101" hidden="1"/>
    <col min="14099" max="14103" width="9.140625" style="101" hidden="1"/>
    <col min="14104" max="14112" width="9.7109375" style="101" hidden="1"/>
    <col min="14113" max="14336" width="9.140625" style="101" hidden="1"/>
    <col min="14337" max="14337" width="29" style="101" hidden="1"/>
    <col min="14338" max="14345" width="6.28515625" style="101" hidden="1"/>
    <col min="14346" max="14346" width="7.85546875" style="101" hidden="1"/>
    <col min="14347" max="14347" width="11.85546875" style="101" hidden="1"/>
    <col min="14348" max="14348" width="11.28515625" style="101" hidden="1"/>
    <col min="14349" max="14350" width="9.140625" style="101" hidden="1"/>
    <col min="14351" max="14351" width="14" style="101" hidden="1"/>
    <col min="14352" max="14352" width="8.42578125" style="101" hidden="1"/>
    <col min="14353" max="14353" width="12.140625" style="101" hidden="1"/>
    <col min="14354" max="14354" width="7.85546875" style="101" hidden="1"/>
    <col min="14355" max="14359" width="9.140625" style="101" hidden="1"/>
    <col min="14360" max="14368" width="9.7109375" style="101" hidden="1"/>
    <col min="14369" max="14592" width="9.140625" style="101" hidden="1"/>
    <col min="14593" max="14593" width="29" style="101" hidden="1"/>
    <col min="14594" max="14601" width="6.28515625" style="101" hidden="1"/>
    <col min="14602" max="14602" width="7.85546875" style="101" hidden="1"/>
    <col min="14603" max="14603" width="11.85546875" style="101" hidden="1"/>
    <col min="14604" max="14604" width="11.28515625" style="101" hidden="1"/>
    <col min="14605" max="14606" width="9.140625" style="101" hidden="1"/>
    <col min="14607" max="14607" width="14" style="101" hidden="1"/>
    <col min="14608" max="14608" width="8.42578125" style="101" hidden="1"/>
    <col min="14609" max="14609" width="12.140625" style="101" hidden="1"/>
    <col min="14610" max="14610" width="7.85546875" style="101" hidden="1"/>
    <col min="14611" max="14615" width="9.140625" style="101" hidden="1"/>
    <col min="14616" max="14624" width="9.7109375" style="101" hidden="1"/>
    <col min="14625" max="14848" width="9.140625" style="101" hidden="1"/>
    <col min="14849" max="14849" width="29" style="101" hidden="1"/>
    <col min="14850" max="14857" width="6.28515625" style="101" hidden="1"/>
    <col min="14858" max="14858" width="7.85546875" style="101" hidden="1"/>
    <col min="14859" max="14859" width="11.85546875" style="101" hidden="1"/>
    <col min="14860" max="14860" width="11.28515625" style="101" hidden="1"/>
    <col min="14861" max="14862" width="9.140625" style="101" hidden="1"/>
    <col min="14863" max="14863" width="14" style="101" hidden="1"/>
    <col min="14864" max="14864" width="8.42578125" style="101" hidden="1"/>
    <col min="14865" max="14865" width="12.140625" style="101" hidden="1"/>
    <col min="14866" max="14866" width="7.85546875" style="101" hidden="1"/>
    <col min="14867" max="14871" width="9.140625" style="101" hidden="1"/>
    <col min="14872" max="14880" width="9.7109375" style="101" hidden="1"/>
    <col min="14881" max="15104" width="9.140625" style="101" hidden="1"/>
    <col min="15105" max="15105" width="29" style="101" hidden="1"/>
    <col min="15106" max="15113" width="6.28515625" style="101" hidden="1"/>
    <col min="15114" max="15114" width="7.85546875" style="101" hidden="1"/>
    <col min="15115" max="15115" width="11.85546875" style="101" hidden="1"/>
    <col min="15116" max="15116" width="11.28515625" style="101" hidden="1"/>
    <col min="15117" max="15118" width="9.140625" style="101" hidden="1"/>
    <col min="15119" max="15119" width="14" style="101" hidden="1"/>
    <col min="15120" max="15120" width="8.42578125" style="101" hidden="1"/>
    <col min="15121" max="15121" width="12.140625" style="101" hidden="1"/>
    <col min="15122" max="15122" width="7.85546875" style="101" hidden="1"/>
    <col min="15123" max="15127" width="9.140625" style="101" hidden="1"/>
    <col min="15128" max="15136" width="9.7109375" style="101" hidden="1"/>
    <col min="15137" max="15360" width="9.140625" style="101" hidden="1"/>
    <col min="15361" max="15361" width="29" style="101" hidden="1"/>
    <col min="15362" max="15369" width="6.28515625" style="101" hidden="1"/>
    <col min="15370" max="15370" width="7.85546875" style="101" hidden="1"/>
    <col min="15371" max="15371" width="11.85546875" style="101" hidden="1"/>
    <col min="15372" max="15372" width="11.28515625" style="101" hidden="1"/>
    <col min="15373" max="15374" width="9.140625" style="101" hidden="1"/>
    <col min="15375" max="15375" width="14" style="101" hidden="1"/>
    <col min="15376" max="15376" width="8.42578125" style="101" hidden="1"/>
    <col min="15377" max="15377" width="12.140625" style="101" hidden="1"/>
    <col min="15378" max="15378" width="7.85546875" style="101" hidden="1"/>
    <col min="15379" max="15383" width="9.140625" style="101" hidden="1"/>
    <col min="15384" max="15392" width="9.7109375" style="101" hidden="1"/>
    <col min="15393" max="15616" width="9.140625" style="101" hidden="1"/>
    <col min="15617" max="15617" width="29" style="101" hidden="1"/>
    <col min="15618" max="15625" width="6.28515625" style="101" hidden="1"/>
    <col min="15626" max="15626" width="7.85546875" style="101" hidden="1"/>
    <col min="15627" max="15627" width="11.85546875" style="101" hidden="1"/>
    <col min="15628" max="15628" width="11.28515625" style="101" hidden="1"/>
    <col min="15629" max="15630" width="9.140625" style="101" hidden="1"/>
    <col min="15631" max="15631" width="14" style="101" hidden="1"/>
    <col min="15632" max="15632" width="8.42578125" style="101" hidden="1"/>
    <col min="15633" max="15633" width="12.140625" style="101" hidden="1"/>
    <col min="15634" max="15634" width="7.85546875" style="101" hidden="1"/>
    <col min="15635" max="15639" width="9.140625" style="101" hidden="1"/>
    <col min="15640" max="15648" width="9.7109375" style="101" hidden="1"/>
    <col min="15649" max="15872" width="9.140625" style="101" hidden="1"/>
    <col min="15873" max="15873" width="29" style="101" hidden="1"/>
    <col min="15874" max="15881" width="6.28515625" style="101" hidden="1"/>
    <col min="15882" max="15882" width="7.85546875" style="101" hidden="1"/>
    <col min="15883" max="15883" width="11.85546875" style="101" hidden="1"/>
    <col min="15884" max="15884" width="11.28515625" style="101" hidden="1"/>
    <col min="15885" max="15886" width="9.140625" style="101" hidden="1"/>
    <col min="15887" max="15887" width="14" style="101" hidden="1"/>
    <col min="15888" max="15888" width="8.42578125" style="101" hidden="1"/>
    <col min="15889" max="15889" width="12.140625" style="101" hidden="1"/>
    <col min="15890" max="15890" width="7.85546875" style="101" hidden="1"/>
    <col min="15891" max="15895" width="9.140625" style="101" hidden="1"/>
    <col min="15896" max="15904" width="9.7109375" style="101" hidden="1"/>
    <col min="15905" max="16128" width="9.140625" style="101" hidden="1"/>
    <col min="16129" max="16129" width="29" style="101" hidden="1"/>
    <col min="16130" max="16137" width="6.28515625" style="101" hidden="1"/>
    <col min="16138" max="16138" width="7.85546875" style="101" hidden="1"/>
    <col min="16139" max="16139" width="11.85546875" style="101" hidden="1"/>
    <col min="16140" max="16140" width="11.28515625" style="101" hidden="1"/>
    <col min="16141" max="16142" width="9.140625" style="101" hidden="1"/>
    <col min="16143" max="16143" width="14" style="101" hidden="1"/>
    <col min="16144" max="16144" width="8.42578125" style="101" hidden="1"/>
    <col min="16145" max="16145" width="12.140625" style="101" hidden="1"/>
    <col min="16146" max="16146" width="7.85546875" style="101" hidden="1"/>
    <col min="16147" max="16151" width="9.140625" style="101" hidden="1"/>
    <col min="16152" max="16160" width="9.7109375" style="101" hidden="1"/>
    <col min="16161" max="16384" width="9.140625" style="101" hidden="1"/>
  </cols>
  <sheetData>
    <row r="1" spans="1:18" ht="19.5" customHeight="1">
      <c r="A1" s="730"/>
      <c r="B1" s="730"/>
      <c r="C1" s="730"/>
      <c r="D1" s="730"/>
      <c r="E1" s="730"/>
      <c r="F1" s="730"/>
      <c r="G1" s="730"/>
      <c r="H1" s="730"/>
      <c r="I1" s="730"/>
      <c r="J1" s="730"/>
      <c r="K1" s="552"/>
      <c r="L1" s="387"/>
      <c r="M1" s="388"/>
      <c r="N1" s="553"/>
      <c r="O1" s="553"/>
      <c r="P1" s="553"/>
      <c r="Q1" s="553"/>
      <c r="R1" s="553"/>
    </row>
    <row r="2" spans="1:18">
      <c r="A2" s="731" t="s">
        <v>339</v>
      </c>
      <c r="B2" s="731"/>
      <c r="C2" s="731"/>
      <c r="D2" s="731"/>
      <c r="E2" s="731"/>
      <c r="F2" s="731"/>
      <c r="G2" s="731"/>
      <c r="H2" s="731"/>
      <c r="I2" s="731"/>
      <c r="J2" s="731"/>
      <c r="K2" s="554"/>
      <c r="L2" s="387"/>
      <c r="M2" s="388"/>
      <c r="N2" s="553"/>
      <c r="O2" s="555"/>
      <c r="P2" s="555"/>
      <c r="Q2" s="555"/>
      <c r="R2" s="555"/>
    </row>
    <row r="3" spans="1:18" ht="21" customHeight="1">
      <c r="A3" s="731" t="s">
        <v>393</v>
      </c>
      <c r="B3" s="731"/>
      <c r="C3" s="731"/>
      <c r="D3" s="731"/>
      <c r="E3" s="731"/>
      <c r="F3" s="731"/>
      <c r="G3" s="731"/>
      <c r="H3" s="731"/>
      <c r="I3" s="731"/>
      <c r="J3" s="731"/>
      <c r="K3" s="554"/>
      <c r="L3" s="387"/>
      <c r="M3" s="388"/>
      <c r="N3" s="553"/>
      <c r="O3" s="553"/>
      <c r="P3" s="553"/>
      <c r="Q3" s="553"/>
      <c r="R3" s="553"/>
    </row>
    <row r="4" spans="1:18" ht="18" customHeight="1">
      <c r="A4" s="732" t="s">
        <v>2</v>
      </c>
      <c r="B4" s="732"/>
      <c r="C4" s="732"/>
      <c r="D4" s="732"/>
      <c r="E4" s="732"/>
      <c r="F4" s="732"/>
      <c r="G4" s="732"/>
      <c r="H4" s="732"/>
      <c r="I4" s="732"/>
      <c r="J4" s="732"/>
      <c r="K4" s="554"/>
      <c r="L4" s="387"/>
      <c r="M4" s="388"/>
      <c r="N4" s="553"/>
      <c r="O4" s="553"/>
      <c r="P4" s="553"/>
      <c r="Q4" s="556"/>
      <c r="R4" s="553"/>
    </row>
    <row r="5" spans="1:18">
      <c r="A5" s="731"/>
      <c r="B5" s="731"/>
      <c r="C5" s="731"/>
      <c r="D5" s="731"/>
      <c r="E5" s="731"/>
      <c r="F5" s="731"/>
      <c r="G5" s="731"/>
      <c r="H5" s="731"/>
      <c r="I5" s="731"/>
      <c r="J5" s="731"/>
      <c r="K5" s="554"/>
      <c r="L5" s="387"/>
      <c r="M5" s="388"/>
      <c r="N5" s="553"/>
      <c r="O5" s="553"/>
      <c r="P5" s="553"/>
      <c r="Q5" s="553"/>
      <c r="R5" s="553"/>
    </row>
    <row r="6" spans="1:18" ht="16.5" customHeight="1">
      <c r="B6" s="557"/>
      <c r="C6" s="557"/>
      <c r="D6" s="557"/>
      <c r="E6" s="557"/>
      <c r="F6" s="557"/>
      <c r="G6" s="557"/>
      <c r="H6" s="557"/>
      <c r="I6" s="557"/>
      <c r="J6" s="729" t="s">
        <v>189</v>
      </c>
      <c r="L6" s="387"/>
      <c r="M6" s="388"/>
      <c r="N6" s="553"/>
      <c r="O6" s="553"/>
      <c r="P6" s="553"/>
      <c r="Q6" s="553"/>
      <c r="R6" s="553"/>
    </row>
    <row r="7" spans="1:18" ht="18.75" customHeight="1">
      <c r="B7" s="558" t="s">
        <v>69</v>
      </c>
      <c r="C7" s="558" t="s">
        <v>70</v>
      </c>
      <c r="D7" s="558" t="s">
        <v>71</v>
      </c>
      <c r="E7" s="558" t="s">
        <v>72</v>
      </c>
      <c r="F7" s="558" t="s">
        <v>73</v>
      </c>
      <c r="G7" s="558" t="s">
        <v>74</v>
      </c>
      <c r="H7" s="558" t="s">
        <v>75</v>
      </c>
      <c r="I7" s="558" t="s">
        <v>76</v>
      </c>
      <c r="J7" s="729"/>
      <c r="L7" s="387"/>
      <c r="M7" s="388"/>
      <c r="N7" s="553"/>
      <c r="O7" s="553"/>
      <c r="P7" s="553"/>
      <c r="Q7" s="553"/>
      <c r="R7" s="553"/>
    </row>
    <row r="8" spans="1:18" ht="9" customHeight="1">
      <c r="A8" s="112"/>
      <c r="B8" s="89"/>
      <c r="C8" s="89"/>
      <c r="D8" s="89"/>
      <c r="E8" s="89"/>
      <c r="F8" s="89"/>
      <c r="G8" s="89"/>
      <c r="H8" s="89"/>
      <c r="I8" s="89"/>
      <c r="J8" s="89"/>
      <c r="K8" s="112"/>
      <c r="L8" s="387"/>
      <c r="M8" s="388"/>
      <c r="N8" s="553"/>
      <c r="O8" s="553"/>
      <c r="P8" s="553"/>
      <c r="Q8" s="553"/>
      <c r="R8" s="553"/>
    </row>
    <row r="9" spans="1:18" ht="24" customHeight="1">
      <c r="A9" s="563" t="s">
        <v>394</v>
      </c>
      <c r="B9" s="564">
        <f>SUM(B10:B19)</f>
        <v>14</v>
      </c>
      <c r="C9" s="564">
        <f t="shared" ref="C9:I9" si="0">SUM(C10:C19)</f>
        <v>13</v>
      </c>
      <c r="D9" s="564">
        <f t="shared" si="0"/>
        <v>2</v>
      </c>
      <c r="E9" s="564">
        <f t="shared" si="0"/>
        <v>2</v>
      </c>
      <c r="F9" s="564">
        <f t="shared" si="0"/>
        <v>2</v>
      </c>
      <c r="G9" s="564">
        <f t="shared" si="0"/>
        <v>1</v>
      </c>
      <c r="H9" s="564">
        <f t="shared" si="0"/>
        <v>1</v>
      </c>
      <c r="I9" s="564">
        <f t="shared" si="0"/>
        <v>2</v>
      </c>
      <c r="J9" s="564">
        <f t="shared" ref="J9:J19" si="1">SUM(B9:I9)</f>
        <v>37</v>
      </c>
      <c r="K9" s="112"/>
      <c r="L9" s="387"/>
      <c r="M9" s="388"/>
      <c r="N9" s="553"/>
      <c r="O9" s="553"/>
      <c r="P9" s="553"/>
      <c r="Q9" s="553"/>
      <c r="R9" s="553"/>
    </row>
    <row r="10" spans="1:18" ht="15" customHeight="1">
      <c r="A10" s="561" t="s">
        <v>395</v>
      </c>
      <c r="B10" s="562"/>
      <c r="C10" s="562"/>
      <c r="D10" s="562"/>
      <c r="E10" s="562"/>
      <c r="F10" s="562">
        <v>2</v>
      </c>
      <c r="G10" s="562"/>
      <c r="H10" s="562"/>
      <c r="I10" s="562"/>
      <c r="J10" s="562">
        <f t="shared" si="1"/>
        <v>2</v>
      </c>
      <c r="K10" s="112"/>
      <c r="L10" s="387"/>
      <c r="M10" s="388"/>
      <c r="N10" s="553"/>
      <c r="O10" s="553"/>
      <c r="P10" s="553"/>
      <c r="Q10" s="553"/>
      <c r="R10" s="553"/>
    </row>
    <row r="11" spans="1:18" ht="15" customHeight="1">
      <c r="A11" s="561" t="s">
        <v>396</v>
      </c>
      <c r="B11" s="562">
        <v>8</v>
      </c>
      <c r="C11" s="562">
        <v>12</v>
      </c>
      <c r="D11" s="562"/>
      <c r="E11" s="562"/>
      <c r="F11" s="562"/>
      <c r="G11" s="562"/>
      <c r="H11" s="562"/>
      <c r="I11" s="562"/>
      <c r="J11" s="562">
        <f t="shared" si="1"/>
        <v>20</v>
      </c>
      <c r="K11" s="112"/>
      <c r="L11" s="388"/>
      <c r="M11" s="388"/>
    </row>
    <row r="12" spans="1:18" ht="15" customHeight="1">
      <c r="A12" s="561" t="s">
        <v>397</v>
      </c>
      <c r="B12" s="562"/>
      <c r="C12" s="562"/>
      <c r="D12" s="562">
        <v>2</v>
      </c>
      <c r="E12" s="562"/>
      <c r="F12" s="562"/>
      <c r="G12" s="562"/>
      <c r="H12" s="562"/>
      <c r="I12" s="562"/>
      <c r="J12" s="562">
        <f t="shared" si="1"/>
        <v>2</v>
      </c>
      <c r="K12" s="112"/>
      <c r="L12" s="388"/>
      <c r="M12" s="388"/>
    </row>
    <row r="13" spans="1:18" ht="15" customHeight="1">
      <c r="A13" s="561" t="s">
        <v>398</v>
      </c>
      <c r="B13" s="562"/>
      <c r="C13" s="562"/>
      <c r="D13" s="562"/>
      <c r="E13" s="562">
        <v>2</v>
      </c>
      <c r="F13" s="562"/>
      <c r="G13" s="562"/>
      <c r="H13" s="562"/>
      <c r="I13" s="562"/>
      <c r="J13" s="562">
        <f t="shared" si="1"/>
        <v>2</v>
      </c>
      <c r="K13" s="112"/>
    </row>
    <row r="14" spans="1:18" ht="15" customHeight="1">
      <c r="A14" s="561" t="s">
        <v>399</v>
      </c>
      <c r="B14" s="562"/>
      <c r="C14" s="562"/>
      <c r="D14" s="562"/>
      <c r="E14" s="562"/>
      <c r="F14" s="562"/>
      <c r="G14" s="562">
        <v>1</v>
      </c>
      <c r="H14" s="562"/>
      <c r="I14" s="562"/>
      <c r="J14" s="562">
        <f t="shared" si="1"/>
        <v>1</v>
      </c>
      <c r="K14" s="112"/>
    </row>
    <row r="15" spans="1:18" ht="15" customHeight="1">
      <c r="A15" s="561" t="s">
        <v>400</v>
      </c>
      <c r="B15" s="562">
        <v>1</v>
      </c>
      <c r="C15" s="562"/>
      <c r="D15" s="562"/>
      <c r="E15" s="562"/>
      <c r="F15" s="562"/>
      <c r="G15" s="562"/>
      <c r="H15" s="562"/>
      <c r="I15" s="562"/>
      <c r="J15" s="562">
        <f t="shared" si="1"/>
        <v>1</v>
      </c>
      <c r="K15" s="112"/>
    </row>
    <row r="16" spans="1:18" ht="15" customHeight="1">
      <c r="A16" s="561" t="s">
        <v>401</v>
      </c>
      <c r="B16" s="562">
        <v>2</v>
      </c>
      <c r="C16" s="562"/>
      <c r="D16" s="562"/>
      <c r="E16" s="562"/>
      <c r="F16" s="562"/>
      <c r="G16" s="562"/>
      <c r="H16" s="562"/>
      <c r="I16" s="562"/>
      <c r="J16" s="562">
        <f t="shared" si="1"/>
        <v>2</v>
      </c>
      <c r="K16" s="112"/>
    </row>
    <row r="17" spans="1:11" ht="15" customHeight="1">
      <c r="A17" s="561" t="s">
        <v>402</v>
      </c>
      <c r="B17" s="562"/>
      <c r="C17" s="562"/>
      <c r="D17" s="562"/>
      <c r="E17" s="562"/>
      <c r="F17" s="562"/>
      <c r="G17" s="562"/>
      <c r="H17" s="562">
        <v>1</v>
      </c>
      <c r="I17" s="562"/>
      <c r="J17" s="562">
        <f t="shared" si="1"/>
        <v>1</v>
      </c>
      <c r="K17" s="112"/>
    </row>
    <row r="18" spans="1:11" ht="15" customHeight="1">
      <c r="A18" s="561" t="s">
        <v>403</v>
      </c>
      <c r="B18" s="562"/>
      <c r="C18" s="562"/>
      <c r="D18" s="562"/>
      <c r="E18" s="562"/>
      <c r="F18" s="562"/>
      <c r="G18" s="562"/>
      <c r="H18" s="562"/>
      <c r="I18" s="562">
        <v>2</v>
      </c>
      <c r="J18" s="562">
        <f t="shared" si="1"/>
        <v>2</v>
      </c>
      <c r="K18" s="112"/>
    </row>
    <row r="19" spans="1:11" ht="15" customHeight="1">
      <c r="A19" s="561" t="s">
        <v>404</v>
      </c>
      <c r="B19" s="562">
        <v>3</v>
      </c>
      <c r="C19" s="562">
        <v>1</v>
      </c>
      <c r="D19" s="562"/>
      <c r="E19" s="562"/>
      <c r="F19" s="562"/>
      <c r="G19" s="562"/>
      <c r="H19" s="562"/>
      <c r="I19" s="562"/>
      <c r="J19" s="562">
        <f t="shared" si="1"/>
        <v>4</v>
      </c>
      <c r="K19" s="112"/>
    </row>
    <row r="20" spans="1:11" ht="21.75" customHeight="1">
      <c r="A20" s="563" t="s">
        <v>405</v>
      </c>
      <c r="B20" s="564">
        <f t="shared" ref="B20:J20" si="2">SUM(B21:B27)</f>
        <v>0</v>
      </c>
      <c r="C20" s="564">
        <f t="shared" si="2"/>
        <v>0</v>
      </c>
      <c r="D20" s="564">
        <f t="shared" si="2"/>
        <v>1</v>
      </c>
      <c r="E20" s="564">
        <f t="shared" si="2"/>
        <v>0</v>
      </c>
      <c r="F20" s="564">
        <f t="shared" si="2"/>
        <v>0</v>
      </c>
      <c r="G20" s="564">
        <f t="shared" si="2"/>
        <v>2</v>
      </c>
      <c r="H20" s="564">
        <f t="shared" si="2"/>
        <v>1</v>
      </c>
      <c r="I20" s="564">
        <f t="shared" si="2"/>
        <v>0</v>
      </c>
      <c r="J20" s="564">
        <f t="shared" si="2"/>
        <v>4</v>
      </c>
      <c r="K20" s="565"/>
    </row>
    <row r="21" spans="1:11" ht="15" customHeight="1">
      <c r="A21" s="566" t="s">
        <v>397</v>
      </c>
      <c r="B21" s="567"/>
      <c r="C21" s="567"/>
      <c r="D21" s="567"/>
      <c r="E21" s="567"/>
      <c r="F21" s="567"/>
      <c r="G21" s="567"/>
      <c r="H21" s="567"/>
      <c r="I21" s="567"/>
      <c r="J21" s="567"/>
      <c r="K21" s="112">
        <v>1</v>
      </c>
    </row>
    <row r="22" spans="1:11" ht="15" customHeight="1">
      <c r="A22" s="561" t="s">
        <v>428</v>
      </c>
      <c r="B22" s="562"/>
      <c r="C22" s="562"/>
      <c r="D22" s="562">
        <v>1</v>
      </c>
      <c r="E22" s="562"/>
      <c r="F22" s="562"/>
      <c r="G22" s="562"/>
      <c r="H22" s="562"/>
      <c r="I22" s="562"/>
      <c r="J22" s="562">
        <f>SUM(B22:I22)</f>
        <v>1</v>
      </c>
      <c r="K22" s="112"/>
    </row>
    <row r="23" spans="1:11" ht="15" customHeight="1">
      <c r="A23" s="566" t="s">
        <v>399</v>
      </c>
      <c r="B23" s="567"/>
      <c r="C23" s="567"/>
      <c r="D23" s="567"/>
      <c r="E23" s="567"/>
      <c r="F23" s="567"/>
      <c r="G23" s="567"/>
      <c r="H23" s="567"/>
      <c r="I23" s="567"/>
      <c r="J23" s="567"/>
      <c r="K23" s="112">
        <v>1</v>
      </c>
    </row>
    <row r="24" spans="1:11" ht="15" customHeight="1">
      <c r="A24" s="561" t="s">
        <v>440</v>
      </c>
      <c r="B24" s="562"/>
      <c r="C24" s="562"/>
      <c r="D24" s="562"/>
      <c r="E24" s="562"/>
      <c r="F24" s="562"/>
      <c r="G24" s="562">
        <v>1</v>
      </c>
      <c r="H24" s="562"/>
      <c r="I24" s="562"/>
      <c r="J24" s="562">
        <f>SUM(B24:I24)</f>
        <v>1</v>
      </c>
      <c r="K24" s="112"/>
    </row>
    <row r="25" spans="1:11" ht="15" customHeight="1">
      <c r="A25" s="561" t="s">
        <v>443</v>
      </c>
      <c r="B25" s="562"/>
      <c r="C25" s="562"/>
      <c r="D25" s="562"/>
      <c r="E25" s="562"/>
      <c r="F25" s="562"/>
      <c r="G25" s="562">
        <v>1</v>
      </c>
      <c r="H25" s="562"/>
      <c r="I25" s="562"/>
      <c r="J25" s="562">
        <f>SUM(B25:I25)</f>
        <v>1</v>
      </c>
      <c r="K25" s="112"/>
    </row>
    <row r="26" spans="1:11" ht="15" customHeight="1">
      <c r="A26" s="566" t="s">
        <v>475</v>
      </c>
      <c r="B26" s="567"/>
      <c r="C26" s="567"/>
      <c r="D26" s="567"/>
      <c r="E26" s="567"/>
      <c r="F26" s="567"/>
      <c r="G26" s="567"/>
      <c r="H26" s="567"/>
      <c r="I26" s="567"/>
      <c r="J26" s="567"/>
      <c r="K26" s="112">
        <v>1</v>
      </c>
    </row>
    <row r="27" spans="1:11" ht="15" customHeight="1">
      <c r="A27" s="561" t="s">
        <v>476</v>
      </c>
      <c r="B27" s="562"/>
      <c r="C27" s="562"/>
      <c r="D27" s="562"/>
      <c r="E27" s="562"/>
      <c r="F27" s="562"/>
      <c r="G27" s="562"/>
      <c r="H27" s="562">
        <v>1</v>
      </c>
      <c r="I27" s="562"/>
      <c r="J27" s="562">
        <f>SUM(B27:I27)</f>
        <v>1</v>
      </c>
      <c r="K27" s="112"/>
    </row>
    <row r="28" spans="1:11" ht="24.75" customHeight="1">
      <c r="A28" s="570" t="s">
        <v>482</v>
      </c>
      <c r="B28" s="571">
        <f t="shared" ref="B28:I28" si="3">B20+B9</f>
        <v>14</v>
      </c>
      <c r="C28" s="571">
        <f t="shared" si="3"/>
        <v>13</v>
      </c>
      <c r="D28" s="571">
        <f t="shared" si="3"/>
        <v>3</v>
      </c>
      <c r="E28" s="571">
        <f t="shared" si="3"/>
        <v>2</v>
      </c>
      <c r="F28" s="571">
        <f t="shared" si="3"/>
        <v>2</v>
      </c>
      <c r="G28" s="571">
        <f t="shared" si="3"/>
        <v>3</v>
      </c>
      <c r="H28" s="571">
        <f t="shared" si="3"/>
        <v>2</v>
      </c>
      <c r="I28" s="571">
        <f t="shared" si="3"/>
        <v>2</v>
      </c>
      <c r="J28" s="571">
        <f>SUM(B28:I28)</f>
        <v>41</v>
      </c>
    </row>
    <row r="29" spans="1:11" ht="25.5" customHeight="1">
      <c r="A29" s="572" t="s">
        <v>518</v>
      </c>
      <c r="B29" s="571">
        <v>151</v>
      </c>
      <c r="C29" s="571">
        <v>240</v>
      </c>
      <c r="D29" s="571">
        <v>55</v>
      </c>
      <c r="E29" s="571">
        <v>14</v>
      </c>
      <c r="F29" s="571">
        <v>30</v>
      </c>
      <c r="G29" s="571">
        <v>43</v>
      </c>
      <c r="H29" s="571">
        <v>33</v>
      </c>
      <c r="I29" s="571">
        <v>25</v>
      </c>
      <c r="J29" s="571">
        <f>SUM(B29:I29)</f>
        <v>591</v>
      </c>
    </row>
    <row r="30" spans="1:11" ht="16.5" customHeight="1">
      <c r="A30" s="588"/>
      <c r="B30" s="589"/>
      <c r="C30" s="589"/>
      <c r="D30" s="589"/>
      <c r="E30" s="589"/>
      <c r="F30" s="589"/>
      <c r="G30" s="589"/>
      <c r="H30" s="589"/>
      <c r="I30" s="589"/>
      <c r="J30" s="589"/>
    </row>
    <row r="31" spans="1:11" ht="56.25" customHeight="1">
      <c r="A31" s="590" t="s">
        <v>519</v>
      </c>
      <c r="B31" s="591"/>
      <c r="C31" s="591"/>
      <c r="D31" s="592"/>
      <c r="E31" s="592"/>
      <c r="F31" s="592"/>
      <c r="G31" s="591"/>
      <c r="H31" s="593"/>
      <c r="I31" s="591"/>
      <c r="J31" s="592"/>
    </row>
    <row r="32" spans="1:11" ht="19.5" customHeight="1">
      <c r="A32" s="588"/>
      <c r="B32" s="594" t="s">
        <v>520</v>
      </c>
      <c r="C32" s="594" t="s">
        <v>521</v>
      </c>
      <c r="D32" s="589"/>
      <c r="E32" s="595" t="s">
        <v>522</v>
      </c>
      <c r="F32" s="596"/>
      <c r="G32" s="595" t="s">
        <v>523</v>
      </c>
      <c r="H32" s="596"/>
      <c r="I32" s="595" t="s">
        <v>524</v>
      </c>
    </row>
    <row r="33" spans="1:10" ht="20.25" customHeight="1">
      <c r="A33" s="563" t="s">
        <v>525</v>
      </c>
      <c r="B33" s="564">
        <f>SUM(B34:B37)</f>
        <v>3</v>
      </c>
      <c r="C33" s="564">
        <f>SUM(C34:C37)</f>
        <v>2</v>
      </c>
      <c r="D33" s="589"/>
      <c r="E33" s="564">
        <f>SUM(E34:E37)</f>
        <v>1</v>
      </c>
      <c r="G33" s="564">
        <f>SUM(G34:G37)</f>
        <v>4</v>
      </c>
      <c r="I33" s="564">
        <f>SUM(I34:I37)</f>
        <v>1</v>
      </c>
    </row>
    <row r="34" spans="1:10" ht="10.5" customHeight="1">
      <c r="A34" s="561" t="s">
        <v>396</v>
      </c>
      <c r="B34" s="562">
        <v>1</v>
      </c>
      <c r="C34" s="562">
        <v>1</v>
      </c>
      <c r="D34" s="597"/>
      <c r="E34" s="562">
        <v>1</v>
      </c>
      <c r="G34" s="562">
        <v>1</v>
      </c>
      <c r="I34" s="562">
        <v>1</v>
      </c>
    </row>
    <row r="35" spans="1:10" ht="10.5" customHeight="1">
      <c r="A35" s="561" t="s">
        <v>397</v>
      </c>
      <c r="B35" s="562">
        <v>1</v>
      </c>
      <c r="C35" s="562"/>
      <c r="D35" s="597"/>
      <c r="E35" s="562"/>
      <c r="G35" s="562">
        <v>1</v>
      </c>
      <c r="I35" s="562"/>
    </row>
    <row r="36" spans="1:10" ht="10.5" customHeight="1">
      <c r="A36" s="561" t="s">
        <v>400</v>
      </c>
      <c r="B36" s="562"/>
      <c r="C36" s="562"/>
      <c r="D36" s="597"/>
      <c r="E36" s="562"/>
      <c r="G36" s="562">
        <v>1</v>
      </c>
      <c r="I36" s="562"/>
    </row>
    <row r="37" spans="1:10" ht="10.5" customHeight="1">
      <c r="A37" s="561" t="s">
        <v>401</v>
      </c>
      <c r="B37" s="562">
        <v>1</v>
      </c>
      <c r="C37" s="562">
        <v>1</v>
      </c>
      <c r="D37" s="597"/>
      <c r="E37" s="562"/>
      <c r="G37" s="562">
        <v>1</v>
      </c>
      <c r="I37" s="562"/>
    </row>
    <row r="38" spans="1:10" ht="12.75" customHeight="1">
      <c r="A38" s="572" t="s">
        <v>526</v>
      </c>
      <c r="B38" s="571">
        <v>18</v>
      </c>
      <c r="C38" s="571">
        <v>23</v>
      </c>
      <c r="D38" s="589"/>
      <c r="E38" s="571">
        <v>20</v>
      </c>
      <c r="G38" s="571">
        <v>32</v>
      </c>
      <c r="I38" s="571">
        <v>7</v>
      </c>
    </row>
    <row r="39" spans="1:10" ht="8.25" customHeight="1">
      <c r="A39" s="588"/>
      <c r="B39" s="589"/>
      <c r="C39" s="589"/>
      <c r="D39" s="589"/>
      <c r="E39" s="589"/>
      <c r="F39" s="589"/>
      <c r="G39" s="589"/>
      <c r="H39" s="589"/>
      <c r="I39" s="589"/>
      <c r="J39" s="589"/>
    </row>
    <row r="40" spans="1:10" ht="1.5" customHeight="1">
      <c r="A40" s="598"/>
      <c r="B40" s="598"/>
      <c r="C40" s="598"/>
      <c r="D40" s="598"/>
      <c r="E40" s="598"/>
      <c r="F40" s="598"/>
      <c r="G40" s="598"/>
      <c r="H40" s="598"/>
      <c r="I40" s="598"/>
      <c r="J40" s="598"/>
    </row>
    <row r="41" spans="1:10">
      <c r="A41" s="575" t="s">
        <v>484</v>
      </c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WXF88"/>
  <sheetViews>
    <sheetView zoomScale="130" workbookViewId="0">
      <selection activeCell="A89" sqref="A89:XFD1048576"/>
    </sheetView>
  </sheetViews>
  <sheetFormatPr defaultColWidth="0" defaultRowHeight="12.75" zeroHeight="1"/>
  <cols>
    <col min="1" max="1" width="16.7109375" style="101" customWidth="1"/>
    <col min="2" max="27" width="3.42578125" style="101" customWidth="1"/>
    <col min="28" max="28" width="6.7109375" style="101" customWidth="1"/>
    <col min="29" max="29" width="11.85546875" style="101" hidden="1"/>
    <col min="30" max="30" width="11.28515625" style="101" hidden="1"/>
    <col min="31" max="32" width="9.140625" style="101" hidden="1"/>
    <col min="33" max="33" width="14" style="101" hidden="1"/>
    <col min="34" max="34" width="8.42578125" style="101" hidden="1"/>
    <col min="35" max="35" width="12.140625" style="101" hidden="1"/>
    <col min="36" max="36" width="7.85546875" style="101" hidden="1"/>
    <col min="37" max="41" width="9.140625" style="101" hidden="1"/>
    <col min="42" max="50" width="9.7109375" style="101" hidden="1"/>
    <col min="51" max="256" width="9.140625" style="101" hidden="1"/>
    <col min="257" max="257" width="16.7109375" style="101" hidden="1"/>
    <col min="258" max="283" width="3.42578125" style="101" hidden="1"/>
    <col min="284" max="284" width="6.7109375" style="101" hidden="1"/>
    <col min="285" max="285" width="11.85546875" style="101" hidden="1"/>
    <col min="286" max="286" width="11.28515625" style="101" hidden="1"/>
    <col min="287" max="288" width="9.140625" style="101" hidden="1"/>
    <col min="289" max="289" width="14" style="101" hidden="1"/>
    <col min="290" max="290" width="8.42578125" style="101" hidden="1"/>
    <col min="291" max="291" width="12.140625" style="101" hidden="1"/>
    <col min="292" max="292" width="7.85546875" style="101" hidden="1"/>
    <col min="293" max="297" width="9.140625" style="101" hidden="1"/>
    <col min="298" max="306" width="9.7109375" style="101" hidden="1"/>
    <col min="307" max="512" width="9.140625" style="101" hidden="1"/>
    <col min="513" max="513" width="16.7109375" style="101" hidden="1"/>
    <col min="514" max="539" width="3.42578125" style="101" hidden="1"/>
    <col min="540" max="540" width="6.7109375" style="101" hidden="1"/>
    <col min="541" max="541" width="11.85546875" style="101" hidden="1"/>
    <col min="542" max="542" width="11.28515625" style="101" hidden="1"/>
    <col min="543" max="544" width="9.140625" style="101" hidden="1"/>
    <col min="545" max="545" width="14" style="101" hidden="1"/>
    <col min="546" max="546" width="8.42578125" style="101" hidden="1"/>
    <col min="547" max="547" width="12.140625" style="101" hidden="1"/>
    <col min="548" max="548" width="7.85546875" style="101" hidden="1"/>
    <col min="549" max="553" width="9.140625" style="101" hidden="1"/>
    <col min="554" max="562" width="9.7109375" style="101" hidden="1"/>
    <col min="563" max="768" width="9.140625" style="101" hidden="1"/>
    <col min="769" max="769" width="16.7109375" style="101" hidden="1"/>
    <col min="770" max="795" width="3.42578125" style="101" hidden="1"/>
    <col min="796" max="796" width="6.7109375" style="101" hidden="1"/>
    <col min="797" max="797" width="11.85546875" style="101" hidden="1"/>
    <col min="798" max="798" width="11.28515625" style="101" hidden="1"/>
    <col min="799" max="800" width="9.140625" style="101" hidden="1"/>
    <col min="801" max="801" width="14" style="101" hidden="1"/>
    <col min="802" max="802" width="8.42578125" style="101" hidden="1"/>
    <col min="803" max="803" width="12.140625" style="101" hidden="1"/>
    <col min="804" max="804" width="7.85546875" style="101" hidden="1"/>
    <col min="805" max="809" width="9.140625" style="101" hidden="1"/>
    <col min="810" max="818" width="9.7109375" style="101" hidden="1"/>
    <col min="819" max="1024" width="9.140625" style="101" hidden="1"/>
    <col min="1025" max="1025" width="16.7109375" style="101" hidden="1"/>
    <col min="1026" max="1051" width="3.42578125" style="101" hidden="1"/>
    <col min="1052" max="1052" width="6.7109375" style="101" hidden="1"/>
    <col min="1053" max="1053" width="11.85546875" style="101" hidden="1"/>
    <col min="1054" max="1054" width="11.28515625" style="101" hidden="1"/>
    <col min="1055" max="1056" width="9.140625" style="101" hidden="1"/>
    <col min="1057" max="1057" width="14" style="101" hidden="1"/>
    <col min="1058" max="1058" width="8.42578125" style="101" hidden="1"/>
    <col min="1059" max="1059" width="12.140625" style="101" hidden="1"/>
    <col min="1060" max="1060" width="7.85546875" style="101" hidden="1"/>
    <col min="1061" max="1065" width="9.140625" style="101" hidden="1"/>
    <col min="1066" max="1074" width="9.7109375" style="101" hidden="1"/>
    <col min="1075" max="1280" width="9.140625" style="101" hidden="1"/>
    <col min="1281" max="1281" width="16.7109375" style="101" hidden="1"/>
    <col min="1282" max="1307" width="3.42578125" style="101" hidden="1"/>
    <col min="1308" max="1308" width="6.7109375" style="101" hidden="1"/>
    <col min="1309" max="1309" width="11.85546875" style="101" hidden="1"/>
    <col min="1310" max="1310" width="11.28515625" style="101" hidden="1"/>
    <col min="1311" max="1312" width="9.140625" style="101" hidden="1"/>
    <col min="1313" max="1313" width="14" style="101" hidden="1"/>
    <col min="1314" max="1314" width="8.42578125" style="101" hidden="1"/>
    <col min="1315" max="1315" width="12.140625" style="101" hidden="1"/>
    <col min="1316" max="1316" width="7.85546875" style="101" hidden="1"/>
    <col min="1317" max="1321" width="9.140625" style="101" hidden="1"/>
    <col min="1322" max="1330" width="9.7109375" style="101" hidden="1"/>
    <col min="1331" max="1536" width="9.140625" style="101" hidden="1"/>
    <col min="1537" max="1537" width="16.7109375" style="101" hidden="1"/>
    <col min="1538" max="1563" width="3.42578125" style="101" hidden="1"/>
    <col min="1564" max="1564" width="6.7109375" style="101" hidden="1"/>
    <col min="1565" max="1565" width="11.85546875" style="101" hidden="1"/>
    <col min="1566" max="1566" width="11.28515625" style="101" hidden="1"/>
    <col min="1567" max="1568" width="9.140625" style="101" hidden="1"/>
    <col min="1569" max="1569" width="14" style="101" hidden="1"/>
    <col min="1570" max="1570" width="8.42578125" style="101" hidden="1"/>
    <col min="1571" max="1571" width="12.140625" style="101" hidden="1"/>
    <col min="1572" max="1572" width="7.85546875" style="101" hidden="1"/>
    <col min="1573" max="1577" width="9.140625" style="101" hidden="1"/>
    <col min="1578" max="1586" width="9.7109375" style="101" hidden="1"/>
    <col min="1587" max="1792" width="9.140625" style="101" hidden="1"/>
    <col min="1793" max="1793" width="16.7109375" style="101" hidden="1"/>
    <col min="1794" max="1819" width="3.42578125" style="101" hidden="1"/>
    <col min="1820" max="1820" width="6.7109375" style="101" hidden="1"/>
    <col min="1821" max="1821" width="11.85546875" style="101" hidden="1"/>
    <col min="1822" max="1822" width="11.28515625" style="101" hidden="1"/>
    <col min="1823" max="1824" width="9.140625" style="101" hidden="1"/>
    <col min="1825" max="1825" width="14" style="101" hidden="1"/>
    <col min="1826" max="1826" width="8.42578125" style="101" hidden="1"/>
    <col min="1827" max="1827" width="12.140625" style="101" hidden="1"/>
    <col min="1828" max="1828" width="7.85546875" style="101" hidden="1"/>
    <col min="1829" max="1833" width="9.140625" style="101" hidden="1"/>
    <col min="1834" max="1842" width="9.7109375" style="101" hidden="1"/>
    <col min="1843" max="2048" width="9.140625" style="101" hidden="1"/>
    <col min="2049" max="2049" width="16.7109375" style="101" hidden="1"/>
    <col min="2050" max="2075" width="3.42578125" style="101" hidden="1"/>
    <col min="2076" max="2076" width="6.7109375" style="101" hidden="1"/>
    <col min="2077" max="2077" width="11.85546875" style="101" hidden="1"/>
    <col min="2078" max="2078" width="11.28515625" style="101" hidden="1"/>
    <col min="2079" max="2080" width="9.140625" style="101" hidden="1"/>
    <col min="2081" max="2081" width="14" style="101" hidden="1"/>
    <col min="2082" max="2082" width="8.42578125" style="101" hidden="1"/>
    <col min="2083" max="2083" width="12.140625" style="101" hidden="1"/>
    <col min="2084" max="2084" width="7.85546875" style="101" hidden="1"/>
    <col min="2085" max="2089" width="9.140625" style="101" hidden="1"/>
    <col min="2090" max="2098" width="9.7109375" style="101" hidden="1"/>
    <col min="2099" max="2304" width="9.140625" style="101" hidden="1"/>
    <col min="2305" max="2305" width="16.7109375" style="101" hidden="1"/>
    <col min="2306" max="2331" width="3.42578125" style="101" hidden="1"/>
    <col min="2332" max="2332" width="6.7109375" style="101" hidden="1"/>
    <col min="2333" max="2333" width="11.85546875" style="101" hidden="1"/>
    <col min="2334" max="2334" width="11.28515625" style="101" hidden="1"/>
    <col min="2335" max="2336" width="9.140625" style="101" hidden="1"/>
    <col min="2337" max="2337" width="14" style="101" hidden="1"/>
    <col min="2338" max="2338" width="8.42578125" style="101" hidden="1"/>
    <col min="2339" max="2339" width="12.140625" style="101" hidden="1"/>
    <col min="2340" max="2340" width="7.85546875" style="101" hidden="1"/>
    <col min="2341" max="2345" width="9.140625" style="101" hidden="1"/>
    <col min="2346" max="2354" width="9.7109375" style="101" hidden="1"/>
    <col min="2355" max="2560" width="9.140625" style="101" hidden="1"/>
    <col min="2561" max="2561" width="16.7109375" style="101" hidden="1"/>
    <col min="2562" max="2587" width="3.42578125" style="101" hidden="1"/>
    <col min="2588" max="2588" width="6.7109375" style="101" hidden="1"/>
    <col min="2589" max="2589" width="11.85546875" style="101" hidden="1"/>
    <col min="2590" max="2590" width="11.28515625" style="101" hidden="1"/>
    <col min="2591" max="2592" width="9.140625" style="101" hidden="1"/>
    <col min="2593" max="2593" width="14" style="101" hidden="1"/>
    <col min="2594" max="2594" width="8.42578125" style="101" hidden="1"/>
    <col min="2595" max="2595" width="12.140625" style="101" hidden="1"/>
    <col min="2596" max="2596" width="7.85546875" style="101" hidden="1"/>
    <col min="2597" max="2601" width="9.140625" style="101" hidden="1"/>
    <col min="2602" max="2610" width="9.7109375" style="101" hidden="1"/>
    <col min="2611" max="2816" width="9.140625" style="101" hidden="1"/>
    <col min="2817" max="2817" width="16.7109375" style="101" hidden="1"/>
    <col min="2818" max="2843" width="3.42578125" style="101" hidden="1"/>
    <col min="2844" max="2844" width="6.7109375" style="101" hidden="1"/>
    <col min="2845" max="2845" width="11.85546875" style="101" hidden="1"/>
    <col min="2846" max="2846" width="11.28515625" style="101" hidden="1"/>
    <col min="2847" max="2848" width="9.140625" style="101" hidden="1"/>
    <col min="2849" max="2849" width="14" style="101" hidden="1"/>
    <col min="2850" max="2850" width="8.42578125" style="101" hidden="1"/>
    <col min="2851" max="2851" width="12.140625" style="101" hidden="1"/>
    <col min="2852" max="2852" width="7.85546875" style="101" hidden="1"/>
    <col min="2853" max="2857" width="9.140625" style="101" hidden="1"/>
    <col min="2858" max="2866" width="9.7109375" style="101" hidden="1"/>
    <col min="2867" max="3072" width="9.140625" style="101" hidden="1"/>
    <col min="3073" max="3073" width="16.7109375" style="101" hidden="1"/>
    <col min="3074" max="3099" width="3.42578125" style="101" hidden="1"/>
    <col min="3100" max="3100" width="6.7109375" style="101" hidden="1"/>
    <col min="3101" max="3101" width="11.85546875" style="101" hidden="1"/>
    <col min="3102" max="3102" width="11.28515625" style="101" hidden="1"/>
    <col min="3103" max="3104" width="9.140625" style="101" hidden="1"/>
    <col min="3105" max="3105" width="14" style="101" hidden="1"/>
    <col min="3106" max="3106" width="8.42578125" style="101" hidden="1"/>
    <col min="3107" max="3107" width="12.140625" style="101" hidden="1"/>
    <col min="3108" max="3108" width="7.85546875" style="101" hidden="1"/>
    <col min="3109" max="3113" width="9.140625" style="101" hidden="1"/>
    <col min="3114" max="3122" width="9.7109375" style="101" hidden="1"/>
    <col min="3123" max="3328" width="9.140625" style="101" hidden="1"/>
    <col min="3329" max="3329" width="16.7109375" style="101" hidden="1"/>
    <col min="3330" max="3355" width="3.42578125" style="101" hidden="1"/>
    <col min="3356" max="3356" width="6.7109375" style="101" hidden="1"/>
    <col min="3357" max="3357" width="11.85546875" style="101" hidden="1"/>
    <col min="3358" max="3358" width="11.28515625" style="101" hidden="1"/>
    <col min="3359" max="3360" width="9.140625" style="101" hidden="1"/>
    <col min="3361" max="3361" width="14" style="101" hidden="1"/>
    <col min="3362" max="3362" width="8.42578125" style="101" hidden="1"/>
    <col min="3363" max="3363" width="12.140625" style="101" hidden="1"/>
    <col min="3364" max="3364" width="7.85546875" style="101" hidden="1"/>
    <col min="3365" max="3369" width="9.140625" style="101" hidden="1"/>
    <col min="3370" max="3378" width="9.7109375" style="101" hidden="1"/>
    <col min="3379" max="3584" width="9.140625" style="101" hidden="1"/>
    <col min="3585" max="3585" width="16.7109375" style="101" hidden="1"/>
    <col min="3586" max="3611" width="3.42578125" style="101" hidden="1"/>
    <col min="3612" max="3612" width="6.7109375" style="101" hidden="1"/>
    <col min="3613" max="3613" width="11.85546875" style="101" hidden="1"/>
    <col min="3614" max="3614" width="11.28515625" style="101" hidden="1"/>
    <col min="3615" max="3616" width="9.140625" style="101" hidden="1"/>
    <col min="3617" max="3617" width="14" style="101" hidden="1"/>
    <col min="3618" max="3618" width="8.42578125" style="101" hidden="1"/>
    <col min="3619" max="3619" width="12.140625" style="101" hidden="1"/>
    <col min="3620" max="3620" width="7.85546875" style="101" hidden="1"/>
    <col min="3621" max="3625" width="9.140625" style="101" hidden="1"/>
    <col min="3626" max="3634" width="9.7109375" style="101" hidden="1"/>
    <col min="3635" max="3840" width="9.140625" style="101" hidden="1"/>
    <col min="3841" max="3841" width="16.7109375" style="101" hidden="1"/>
    <col min="3842" max="3867" width="3.42578125" style="101" hidden="1"/>
    <col min="3868" max="3868" width="6.7109375" style="101" hidden="1"/>
    <col min="3869" max="3869" width="11.85546875" style="101" hidden="1"/>
    <col min="3870" max="3870" width="11.28515625" style="101" hidden="1"/>
    <col min="3871" max="3872" width="9.140625" style="101" hidden="1"/>
    <col min="3873" max="3873" width="14" style="101" hidden="1"/>
    <col min="3874" max="3874" width="8.42578125" style="101" hidden="1"/>
    <col min="3875" max="3875" width="12.140625" style="101" hidden="1"/>
    <col min="3876" max="3876" width="7.85546875" style="101" hidden="1"/>
    <col min="3877" max="3881" width="9.140625" style="101" hidden="1"/>
    <col min="3882" max="3890" width="9.7109375" style="101" hidden="1"/>
    <col min="3891" max="4096" width="9.140625" style="101" hidden="1"/>
    <col min="4097" max="4097" width="16.7109375" style="101" hidden="1"/>
    <col min="4098" max="4123" width="3.42578125" style="101" hidden="1"/>
    <col min="4124" max="4124" width="6.7109375" style="101" hidden="1"/>
    <col min="4125" max="4125" width="11.85546875" style="101" hidden="1"/>
    <col min="4126" max="4126" width="11.28515625" style="101" hidden="1"/>
    <col min="4127" max="4128" width="9.140625" style="101" hidden="1"/>
    <col min="4129" max="4129" width="14" style="101" hidden="1"/>
    <col min="4130" max="4130" width="8.42578125" style="101" hidden="1"/>
    <col min="4131" max="4131" width="12.140625" style="101" hidden="1"/>
    <col min="4132" max="4132" width="7.85546875" style="101" hidden="1"/>
    <col min="4133" max="4137" width="9.140625" style="101" hidden="1"/>
    <col min="4138" max="4146" width="9.7109375" style="101" hidden="1"/>
    <col min="4147" max="4352" width="9.140625" style="101" hidden="1"/>
    <col min="4353" max="4353" width="16.7109375" style="101" hidden="1"/>
    <col min="4354" max="4379" width="3.42578125" style="101" hidden="1"/>
    <col min="4380" max="4380" width="6.7109375" style="101" hidden="1"/>
    <col min="4381" max="4381" width="11.85546875" style="101" hidden="1"/>
    <col min="4382" max="4382" width="11.28515625" style="101" hidden="1"/>
    <col min="4383" max="4384" width="9.140625" style="101" hidden="1"/>
    <col min="4385" max="4385" width="14" style="101" hidden="1"/>
    <col min="4386" max="4386" width="8.42578125" style="101" hidden="1"/>
    <col min="4387" max="4387" width="12.140625" style="101" hidden="1"/>
    <col min="4388" max="4388" width="7.85546875" style="101" hidden="1"/>
    <col min="4389" max="4393" width="9.140625" style="101" hidden="1"/>
    <col min="4394" max="4402" width="9.7109375" style="101" hidden="1"/>
    <col min="4403" max="4608" width="9.140625" style="101" hidden="1"/>
    <col min="4609" max="4609" width="16.7109375" style="101" hidden="1"/>
    <col min="4610" max="4635" width="3.42578125" style="101" hidden="1"/>
    <col min="4636" max="4636" width="6.7109375" style="101" hidden="1"/>
    <col min="4637" max="4637" width="11.85546875" style="101" hidden="1"/>
    <col min="4638" max="4638" width="11.28515625" style="101" hidden="1"/>
    <col min="4639" max="4640" width="9.140625" style="101" hidden="1"/>
    <col min="4641" max="4641" width="14" style="101" hidden="1"/>
    <col min="4642" max="4642" width="8.42578125" style="101" hidden="1"/>
    <col min="4643" max="4643" width="12.140625" style="101" hidden="1"/>
    <col min="4644" max="4644" width="7.85546875" style="101" hidden="1"/>
    <col min="4645" max="4649" width="9.140625" style="101" hidden="1"/>
    <col min="4650" max="4658" width="9.7109375" style="101" hidden="1"/>
    <col min="4659" max="4864" width="9.140625" style="101" hidden="1"/>
    <col min="4865" max="4865" width="16.7109375" style="101" hidden="1"/>
    <col min="4866" max="4891" width="3.42578125" style="101" hidden="1"/>
    <col min="4892" max="4892" width="6.7109375" style="101" hidden="1"/>
    <col min="4893" max="4893" width="11.85546875" style="101" hidden="1"/>
    <col min="4894" max="4894" width="11.28515625" style="101" hidden="1"/>
    <col min="4895" max="4896" width="9.140625" style="101" hidden="1"/>
    <col min="4897" max="4897" width="14" style="101" hidden="1"/>
    <col min="4898" max="4898" width="8.42578125" style="101" hidden="1"/>
    <col min="4899" max="4899" width="12.140625" style="101" hidden="1"/>
    <col min="4900" max="4900" width="7.85546875" style="101" hidden="1"/>
    <col min="4901" max="4905" width="9.140625" style="101" hidden="1"/>
    <col min="4906" max="4914" width="9.7109375" style="101" hidden="1"/>
    <col min="4915" max="5120" width="9.140625" style="101" hidden="1"/>
    <col min="5121" max="5121" width="16.7109375" style="101" hidden="1"/>
    <col min="5122" max="5147" width="3.42578125" style="101" hidden="1"/>
    <col min="5148" max="5148" width="6.7109375" style="101" hidden="1"/>
    <col min="5149" max="5149" width="11.85546875" style="101" hidden="1"/>
    <col min="5150" max="5150" width="11.28515625" style="101" hidden="1"/>
    <col min="5151" max="5152" width="9.140625" style="101" hidden="1"/>
    <col min="5153" max="5153" width="14" style="101" hidden="1"/>
    <col min="5154" max="5154" width="8.42578125" style="101" hidden="1"/>
    <col min="5155" max="5155" width="12.140625" style="101" hidden="1"/>
    <col min="5156" max="5156" width="7.85546875" style="101" hidden="1"/>
    <col min="5157" max="5161" width="9.140625" style="101" hidden="1"/>
    <col min="5162" max="5170" width="9.7109375" style="101" hidden="1"/>
    <col min="5171" max="5376" width="9.140625" style="101" hidden="1"/>
    <col min="5377" max="5377" width="16.7109375" style="101" hidden="1"/>
    <col min="5378" max="5403" width="3.42578125" style="101" hidden="1"/>
    <col min="5404" max="5404" width="6.7109375" style="101" hidden="1"/>
    <col min="5405" max="5405" width="11.85546875" style="101" hidden="1"/>
    <col min="5406" max="5406" width="11.28515625" style="101" hidden="1"/>
    <col min="5407" max="5408" width="9.140625" style="101" hidden="1"/>
    <col min="5409" max="5409" width="14" style="101" hidden="1"/>
    <col min="5410" max="5410" width="8.42578125" style="101" hidden="1"/>
    <col min="5411" max="5411" width="12.140625" style="101" hidden="1"/>
    <col min="5412" max="5412" width="7.85546875" style="101" hidden="1"/>
    <col min="5413" max="5417" width="9.140625" style="101" hidden="1"/>
    <col min="5418" max="5426" width="9.7109375" style="101" hidden="1"/>
    <col min="5427" max="5632" width="9.140625" style="101" hidden="1"/>
    <col min="5633" max="5633" width="16.7109375" style="101" hidden="1"/>
    <col min="5634" max="5659" width="3.42578125" style="101" hidden="1"/>
    <col min="5660" max="5660" width="6.7109375" style="101" hidden="1"/>
    <col min="5661" max="5661" width="11.85546875" style="101" hidden="1"/>
    <col min="5662" max="5662" width="11.28515625" style="101" hidden="1"/>
    <col min="5663" max="5664" width="9.140625" style="101" hidden="1"/>
    <col min="5665" max="5665" width="14" style="101" hidden="1"/>
    <col min="5666" max="5666" width="8.42578125" style="101" hidden="1"/>
    <col min="5667" max="5667" width="12.140625" style="101" hidden="1"/>
    <col min="5668" max="5668" width="7.85546875" style="101" hidden="1"/>
    <col min="5669" max="5673" width="9.140625" style="101" hidden="1"/>
    <col min="5674" max="5682" width="9.7109375" style="101" hidden="1"/>
    <col min="5683" max="5888" width="9.140625" style="101" hidden="1"/>
    <col min="5889" max="5889" width="16.7109375" style="101" hidden="1"/>
    <col min="5890" max="5915" width="3.42578125" style="101" hidden="1"/>
    <col min="5916" max="5916" width="6.7109375" style="101" hidden="1"/>
    <col min="5917" max="5917" width="11.85546875" style="101" hidden="1"/>
    <col min="5918" max="5918" width="11.28515625" style="101" hidden="1"/>
    <col min="5919" max="5920" width="9.140625" style="101" hidden="1"/>
    <col min="5921" max="5921" width="14" style="101" hidden="1"/>
    <col min="5922" max="5922" width="8.42578125" style="101" hidden="1"/>
    <col min="5923" max="5923" width="12.140625" style="101" hidden="1"/>
    <col min="5924" max="5924" width="7.85546875" style="101" hidden="1"/>
    <col min="5925" max="5929" width="9.140625" style="101" hidden="1"/>
    <col min="5930" max="5938" width="9.7109375" style="101" hidden="1"/>
    <col min="5939" max="6144" width="9.140625" style="101" hidden="1"/>
    <col min="6145" max="6145" width="16.7109375" style="101" hidden="1"/>
    <col min="6146" max="6171" width="3.42578125" style="101" hidden="1"/>
    <col min="6172" max="6172" width="6.7109375" style="101" hidden="1"/>
    <col min="6173" max="6173" width="11.85546875" style="101" hidden="1"/>
    <col min="6174" max="6174" width="11.28515625" style="101" hidden="1"/>
    <col min="6175" max="6176" width="9.140625" style="101" hidden="1"/>
    <col min="6177" max="6177" width="14" style="101" hidden="1"/>
    <col min="6178" max="6178" width="8.42578125" style="101" hidden="1"/>
    <col min="6179" max="6179" width="12.140625" style="101" hidden="1"/>
    <col min="6180" max="6180" width="7.85546875" style="101" hidden="1"/>
    <col min="6181" max="6185" width="9.140625" style="101" hidden="1"/>
    <col min="6186" max="6194" width="9.7109375" style="101" hidden="1"/>
    <col min="6195" max="6400" width="9.140625" style="101" hidden="1"/>
    <col min="6401" max="6401" width="16.7109375" style="101" hidden="1"/>
    <col min="6402" max="6427" width="3.42578125" style="101" hidden="1"/>
    <col min="6428" max="6428" width="6.7109375" style="101" hidden="1"/>
    <col min="6429" max="6429" width="11.85546875" style="101" hidden="1"/>
    <col min="6430" max="6430" width="11.28515625" style="101" hidden="1"/>
    <col min="6431" max="6432" width="9.140625" style="101" hidden="1"/>
    <col min="6433" max="6433" width="14" style="101" hidden="1"/>
    <col min="6434" max="6434" width="8.42578125" style="101" hidden="1"/>
    <col min="6435" max="6435" width="12.140625" style="101" hidden="1"/>
    <col min="6436" max="6436" width="7.85546875" style="101" hidden="1"/>
    <col min="6437" max="6441" width="9.140625" style="101" hidden="1"/>
    <col min="6442" max="6450" width="9.7109375" style="101" hidden="1"/>
    <col min="6451" max="6656" width="9.140625" style="101" hidden="1"/>
    <col min="6657" max="6657" width="16.7109375" style="101" hidden="1"/>
    <col min="6658" max="6683" width="3.42578125" style="101" hidden="1"/>
    <col min="6684" max="6684" width="6.7109375" style="101" hidden="1"/>
    <col min="6685" max="6685" width="11.85546875" style="101" hidden="1"/>
    <col min="6686" max="6686" width="11.28515625" style="101" hidden="1"/>
    <col min="6687" max="6688" width="9.140625" style="101" hidden="1"/>
    <col min="6689" max="6689" width="14" style="101" hidden="1"/>
    <col min="6690" max="6690" width="8.42578125" style="101" hidden="1"/>
    <col min="6691" max="6691" width="12.140625" style="101" hidden="1"/>
    <col min="6692" max="6692" width="7.85546875" style="101" hidden="1"/>
    <col min="6693" max="6697" width="9.140625" style="101" hidden="1"/>
    <col min="6698" max="6706" width="9.7109375" style="101" hidden="1"/>
    <col min="6707" max="6912" width="9.140625" style="101" hidden="1"/>
    <col min="6913" max="6913" width="16.7109375" style="101" hidden="1"/>
    <col min="6914" max="6939" width="3.42578125" style="101" hidden="1"/>
    <col min="6940" max="6940" width="6.7109375" style="101" hidden="1"/>
    <col min="6941" max="6941" width="11.85546875" style="101" hidden="1"/>
    <col min="6942" max="6942" width="11.28515625" style="101" hidden="1"/>
    <col min="6943" max="6944" width="9.140625" style="101" hidden="1"/>
    <col min="6945" max="6945" width="14" style="101" hidden="1"/>
    <col min="6946" max="6946" width="8.42578125" style="101" hidden="1"/>
    <col min="6947" max="6947" width="12.140625" style="101" hidden="1"/>
    <col min="6948" max="6948" width="7.85546875" style="101" hidden="1"/>
    <col min="6949" max="6953" width="9.140625" style="101" hidden="1"/>
    <col min="6954" max="6962" width="9.7109375" style="101" hidden="1"/>
    <col min="6963" max="7168" width="9.140625" style="101" hidden="1"/>
    <col min="7169" max="7169" width="16.7109375" style="101" hidden="1"/>
    <col min="7170" max="7195" width="3.42578125" style="101" hidden="1"/>
    <col min="7196" max="7196" width="6.7109375" style="101" hidden="1"/>
    <col min="7197" max="7197" width="11.85546875" style="101" hidden="1"/>
    <col min="7198" max="7198" width="11.28515625" style="101" hidden="1"/>
    <col min="7199" max="7200" width="9.140625" style="101" hidden="1"/>
    <col min="7201" max="7201" width="14" style="101" hidden="1"/>
    <col min="7202" max="7202" width="8.42578125" style="101" hidden="1"/>
    <col min="7203" max="7203" width="12.140625" style="101" hidden="1"/>
    <col min="7204" max="7204" width="7.85546875" style="101" hidden="1"/>
    <col min="7205" max="7209" width="9.140625" style="101" hidden="1"/>
    <col min="7210" max="7218" width="9.7109375" style="101" hidden="1"/>
    <col min="7219" max="7424" width="9.140625" style="101" hidden="1"/>
    <col min="7425" max="7425" width="16.7109375" style="101" hidden="1"/>
    <col min="7426" max="7451" width="3.42578125" style="101" hidden="1"/>
    <col min="7452" max="7452" width="6.7109375" style="101" hidden="1"/>
    <col min="7453" max="7453" width="11.85546875" style="101" hidden="1"/>
    <col min="7454" max="7454" width="11.28515625" style="101" hidden="1"/>
    <col min="7455" max="7456" width="9.140625" style="101" hidden="1"/>
    <col min="7457" max="7457" width="14" style="101" hidden="1"/>
    <col min="7458" max="7458" width="8.42578125" style="101" hidden="1"/>
    <col min="7459" max="7459" width="12.140625" style="101" hidden="1"/>
    <col min="7460" max="7460" width="7.85546875" style="101" hidden="1"/>
    <col min="7461" max="7465" width="9.140625" style="101" hidden="1"/>
    <col min="7466" max="7474" width="9.7109375" style="101" hidden="1"/>
    <col min="7475" max="7680" width="9.140625" style="101" hidden="1"/>
    <col min="7681" max="7681" width="16.7109375" style="101" hidden="1"/>
    <col min="7682" max="7707" width="3.42578125" style="101" hidden="1"/>
    <col min="7708" max="7708" width="6.7109375" style="101" hidden="1"/>
    <col min="7709" max="7709" width="11.85546875" style="101" hidden="1"/>
    <col min="7710" max="7710" width="11.28515625" style="101" hidden="1"/>
    <col min="7711" max="7712" width="9.140625" style="101" hidden="1"/>
    <col min="7713" max="7713" width="14" style="101" hidden="1"/>
    <col min="7714" max="7714" width="8.42578125" style="101" hidden="1"/>
    <col min="7715" max="7715" width="12.140625" style="101" hidden="1"/>
    <col min="7716" max="7716" width="7.85546875" style="101" hidden="1"/>
    <col min="7717" max="7721" width="9.140625" style="101" hidden="1"/>
    <col min="7722" max="7730" width="9.7109375" style="101" hidden="1"/>
    <col min="7731" max="7936" width="9.140625" style="101" hidden="1"/>
    <col min="7937" max="7937" width="16.7109375" style="101" hidden="1"/>
    <col min="7938" max="7963" width="3.42578125" style="101" hidden="1"/>
    <col min="7964" max="7964" width="6.7109375" style="101" hidden="1"/>
    <col min="7965" max="7965" width="11.85546875" style="101" hidden="1"/>
    <col min="7966" max="7966" width="11.28515625" style="101" hidden="1"/>
    <col min="7967" max="7968" width="9.140625" style="101" hidden="1"/>
    <col min="7969" max="7969" width="14" style="101" hidden="1"/>
    <col min="7970" max="7970" width="8.42578125" style="101" hidden="1"/>
    <col min="7971" max="7971" width="12.140625" style="101" hidden="1"/>
    <col min="7972" max="7972" width="7.85546875" style="101" hidden="1"/>
    <col min="7973" max="7977" width="9.140625" style="101" hidden="1"/>
    <col min="7978" max="7986" width="9.7109375" style="101" hidden="1"/>
    <col min="7987" max="8192" width="9.140625" style="101" hidden="1"/>
    <col min="8193" max="8193" width="16.7109375" style="101" hidden="1"/>
    <col min="8194" max="8219" width="3.42578125" style="101" hidden="1"/>
    <col min="8220" max="8220" width="6.7109375" style="101" hidden="1"/>
    <col min="8221" max="8221" width="11.85546875" style="101" hidden="1"/>
    <col min="8222" max="8222" width="11.28515625" style="101" hidden="1"/>
    <col min="8223" max="8224" width="9.140625" style="101" hidden="1"/>
    <col min="8225" max="8225" width="14" style="101" hidden="1"/>
    <col min="8226" max="8226" width="8.42578125" style="101" hidden="1"/>
    <col min="8227" max="8227" width="12.140625" style="101" hidden="1"/>
    <col min="8228" max="8228" width="7.85546875" style="101" hidden="1"/>
    <col min="8229" max="8233" width="9.140625" style="101" hidden="1"/>
    <col min="8234" max="8242" width="9.7109375" style="101" hidden="1"/>
    <col min="8243" max="8448" width="9.140625" style="101" hidden="1"/>
    <col min="8449" max="8449" width="16.7109375" style="101" hidden="1"/>
    <col min="8450" max="8475" width="3.42578125" style="101" hidden="1"/>
    <col min="8476" max="8476" width="6.7109375" style="101" hidden="1"/>
    <col min="8477" max="8477" width="11.85546875" style="101" hidden="1"/>
    <col min="8478" max="8478" width="11.28515625" style="101" hidden="1"/>
    <col min="8479" max="8480" width="9.140625" style="101" hidden="1"/>
    <col min="8481" max="8481" width="14" style="101" hidden="1"/>
    <col min="8482" max="8482" width="8.42578125" style="101" hidden="1"/>
    <col min="8483" max="8483" width="12.140625" style="101" hidden="1"/>
    <col min="8484" max="8484" width="7.85546875" style="101" hidden="1"/>
    <col min="8485" max="8489" width="9.140625" style="101" hidden="1"/>
    <col min="8490" max="8498" width="9.7109375" style="101" hidden="1"/>
    <col min="8499" max="8704" width="9.140625" style="101" hidden="1"/>
    <col min="8705" max="8705" width="16.7109375" style="101" hidden="1"/>
    <col min="8706" max="8731" width="3.42578125" style="101" hidden="1"/>
    <col min="8732" max="8732" width="6.7109375" style="101" hidden="1"/>
    <col min="8733" max="8733" width="11.85546875" style="101" hidden="1"/>
    <col min="8734" max="8734" width="11.28515625" style="101" hidden="1"/>
    <col min="8735" max="8736" width="9.140625" style="101" hidden="1"/>
    <col min="8737" max="8737" width="14" style="101" hidden="1"/>
    <col min="8738" max="8738" width="8.42578125" style="101" hidden="1"/>
    <col min="8739" max="8739" width="12.140625" style="101" hidden="1"/>
    <col min="8740" max="8740" width="7.85546875" style="101" hidden="1"/>
    <col min="8741" max="8745" width="9.140625" style="101" hidden="1"/>
    <col min="8746" max="8754" width="9.7109375" style="101" hidden="1"/>
    <col min="8755" max="8960" width="9.140625" style="101" hidden="1"/>
    <col min="8961" max="8961" width="16.7109375" style="101" hidden="1"/>
    <col min="8962" max="8987" width="3.42578125" style="101" hidden="1"/>
    <col min="8988" max="8988" width="6.7109375" style="101" hidden="1"/>
    <col min="8989" max="8989" width="11.85546875" style="101" hidden="1"/>
    <col min="8990" max="8990" width="11.28515625" style="101" hidden="1"/>
    <col min="8991" max="8992" width="9.140625" style="101" hidden="1"/>
    <col min="8993" max="8993" width="14" style="101" hidden="1"/>
    <col min="8994" max="8994" width="8.42578125" style="101" hidden="1"/>
    <col min="8995" max="8995" width="12.140625" style="101" hidden="1"/>
    <col min="8996" max="8996" width="7.85546875" style="101" hidden="1"/>
    <col min="8997" max="9001" width="9.140625" style="101" hidden="1"/>
    <col min="9002" max="9010" width="9.7109375" style="101" hidden="1"/>
    <col min="9011" max="9216" width="9.140625" style="101" hidden="1"/>
    <col min="9217" max="9217" width="16.7109375" style="101" hidden="1"/>
    <col min="9218" max="9243" width="3.42578125" style="101" hidden="1"/>
    <col min="9244" max="9244" width="6.7109375" style="101" hidden="1"/>
    <col min="9245" max="9245" width="11.85546875" style="101" hidden="1"/>
    <col min="9246" max="9246" width="11.28515625" style="101" hidden="1"/>
    <col min="9247" max="9248" width="9.140625" style="101" hidden="1"/>
    <col min="9249" max="9249" width="14" style="101" hidden="1"/>
    <col min="9250" max="9250" width="8.42578125" style="101" hidden="1"/>
    <col min="9251" max="9251" width="12.140625" style="101" hidden="1"/>
    <col min="9252" max="9252" width="7.85546875" style="101" hidden="1"/>
    <col min="9253" max="9257" width="9.140625" style="101" hidden="1"/>
    <col min="9258" max="9266" width="9.7109375" style="101" hidden="1"/>
    <col min="9267" max="9472" width="9.140625" style="101" hidden="1"/>
    <col min="9473" max="9473" width="16.7109375" style="101" hidden="1"/>
    <col min="9474" max="9499" width="3.42578125" style="101" hidden="1"/>
    <col min="9500" max="9500" width="6.7109375" style="101" hidden="1"/>
    <col min="9501" max="9501" width="11.85546875" style="101" hidden="1"/>
    <col min="9502" max="9502" width="11.28515625" style="101" hidden="1"/>
    <col min="9503" max="9504" width="9.140625" style="101" hidden="1"/>
    <col min="9505" max="9505" width="14" style="101" hidden="1"/>
    <col min="9506" max="9506" width="8.42578125" style="101" hidden="1"/>
    <col min="9507" max="9507" width="12.140625" style="101" hidden="1"/>
    <col min="9508" max="9508" width="7.85546875" style="101" hidden="1"/>
    <col min="9509" max="9513" width="9.140625" style="101" hidden="1"/>
    <col min="9514" max="9522" width="9.7109375" style="101" hidden="1"/>
    <col min="9523" max="9728" width="9.140625" style="101" hidden="1"/>
    <col min="9729" max="9729" width="16.7109375" style="101" hidden="1"/>
    <col min="9730" max="9755" width="3.42578125" style="101" hidden="1"/>
    <col min="9756" max="9756" width="6.7109375" style="101" hidden="1"/>
    <col min="9757" max="9757" width="11.85546875" style="101" hidden="1"/>
    <col min="9758" max="9758" width="11.28515625" style="101" hidden="1"/>
    <col min="9759" max="9760" width="9.140625" style="101" hidden="1"/>
    <col min="9761" max="9761" width="14" style="101" hidden="1"/>
    <col min="9762" max="9762" width="8.42578125" style="101" hidden="1"/>
    <col min="9763" max="9763" width="12.140625" style="101" hidden="1"/>
    <col min="9764" max="9764" width="7.85546875" style="101" hidden="1"/>
    <col min="9765" max="9769" width="9.140625" style="101" hidden="1"/>
    <col min="9770" max="9778" width="9.7109375" style="101" hidden="1"/>
    <col min="9779" max="9984" width="9.140625" style="101" hidden="1"/>
    <col min="9985" max="9985" width="16.7109375" style="101" hidden="1"/>
    <col min="9986" max="10011" width="3.42578125" style="101" hidden="1"/>
    <col min="10012" max="10012" width="6.7109375" style="101" hidden="1"/>
    <col min="10013" max="10013" width="11.85546875" style="101" hidden="1"/>
    <col min="10014" max="10014" width="11.28515625" style="101" hidden="1"/>
    <col min="10015" max="10016" width="9.140625" style="101" hidden="1"/>
    <col min="10017" max="10017" width="14" style="101" hidden="1"/>
    <col min="10018" max="10018" width="8.42578125" style="101" hidden="1"/>
    <col min="10019" max="10019" width="12.140625" style="101" hidden="1"/>
    <col min="10020" max="10020" width="7.85546875" style="101" hidden="1"/>
    <col min="10021" max="10025" width="9.140625" style="101" hidden="1"/>
    <col min="10026" max="10034" width="9.7109375" style="101" hidden="1"/>
    <col min="10035" max="10240" width="9.140625" style="101" hidden="1"/>
    <col min="10241" max="10241" width="16.7109375" style="101" hidden="1"/>
    <col min="10242" max="10267" width="3.42578125" style="101" hidden="1"/>
    <col min="10268" max="10268" width="6.7109375" style="101" hidden="1"/>
    <col min="10269" max="10269" width="11.85546875" style="101" hidden="1"/>
    <col min="10270" max="10270" width="11.28515625" style="101" hidden="1"/>
    <col min="10271" max="10272" width="9.140625" style="101" hidden="1"/>
    <col min="10273" max="10273" width="14" style="101" hidden="1"/>
    <col min="10274" max="10274" width="8.42578125" style="101" hidden="1"/>
    <col min="10275" max="10275" width="12.140625" style="101" hidden="1"/>
    <col min="10276" max="10276" width="7.85546875" style="101" hidden="1"/>
    <col min="10277" max="10281" width="9.140625" style="101" hidden="1"/>
    <col min="10282" max="10290" width="9.7109375" style="101" hidden="1"/>
    <col min="10291" max="10496" width="9.140625" style="101" hidden="1"/>
    <col min="10497" max="10497" width="16.7109375" style="101" hidden="1"/>
    <col min="10498" max="10523" width="3.42578125" style="101" hidden="1"/>
    <col min="10524" max="10524" width="6.7109375" style="101" hidden="1"/>
    <col min="10525" max="10525" width="11.85546875" style="101" hidden="1"/>
    <col min="10526" max="10526" width="11.28515625" style="101" hidden="1"/>
    <col min="10527" max="10528" width="9.140625" style="101" hidden="1"/>
    <col min="10529" max="10529" width="14" style="101" hidden="1"/>
    <col min="10530" max="10530" width="8.42578125" style="101" hidden="1"/>
    <col min="10531" max="10531" width="12.140625" style="101" hidden="1"/>
    <col min="10532" max="10532" width="7.85546875" style="101" hidden="1"/>
    <col min="10533" max="10537" width="9.140625" style="101" hidden="1"/>
    <col min="10538" max="10546" width="9.7109375" style="101" hidden="1"/>
    <col min="10547" max="10752" width="9.140625" style="101" hidden="1"/>
    <col min="10753" max="10753" width="16.7109375" style="101" hidden="1"/>
    <col min="10754" max="10779" width="3.42578125" style="101" hidden="1"/>
    <col min="10780" max="10780" width="6.7109375" style="101" hidden="1"/>
    <col min="10781" max="10781" width="11.85546875" style="101" hidden="1"/>
    <col min="10782" max="10782" width="11.28515625" style="101" hidden="1"/>
    <col min="10783" max="10784" width="9.140625" style="101" hidden="1"/>
    <col min="10785" max="10785" width="14" style="101" hidden="1"/>
    <col min="10786" max="10786" width="8.42578125" style="101" hidden="1"/>
    <col min="10787" max="10787" width="12.140625" style="101" hidden="1"/>
    <col min="10788" max="10788" width="7.85546875" style="101" hidden="1"/>
    <col min="10789" max="10793" width="9.140625" style="101" hidden="1"/>
    <col min="10794" max="10802" width="9.7109375" style="101" hidden="1"/>
    <col min="10803" max="11008" width="9.140625" style="101" hidden="1"/>
    <col min="11009" max="11009" width="16.7109375" style="101" hidden="1"/>
    <col min="11010" max="11035" width="3.42578125" style="101" hidden="1"/>
    <col min="11036" max="11036" width="6.7109375" style="101" hidden="1"/>
    <col min="11037" max="11037" width="11.85546875" style="101" hidden="1"/>
    <col min="11038" max="11038" width="11.28515625" style="101" hidden="1"/>
    <col min="11039" max="11040" width="9.140625" style="101" hidden="1"/>
    <col min="11041" max="11041" width="14" style="101" hidden="1"/>
    <col min="11042" max="11042" width="8.42578125" style="101" hidden="1"/>
    <col min="11043" max="11043" width="12.140625" style="101" hidden="1"/>
    <col min="11044" max="11044" width="7.85546875" style="101" hidden="1"/>
    <col min="11045" max="11049" width="9.140625" style="101" hidden="1"/>
    <col min="11050" max="11058" width="9.7109375" style="101" hidden="1"/>
    <col min="11059" max="11264" width="9.140625" style="101" hidden="1"/>
    <col min="11265" max="11265" width="16.7109375" style="101" hidden="1"/>
    <col min="11266" max="11291" width="3.42578125" style="101" hidden="1"/>
    <col min="11292" max="11292" width="6.7109375" style="101" hidden="1"/>
    <col min="11293" max="11293" width="11.85546875" style="101" hidden="1"/>
    <col min="11294" max="11294" width="11.28515625" style="101" hidden="1"/>
    <col min="11295" max="11296" width="9.140625" style="101" hidden="1"/>
    <col min="11297" max="11297" width="14" style="101" hidden="1"/>
    <col min="11298" max="11298" width="8.42578125" style="101" hidden="1"/>
    <col min="11299" max="11299" width="12.140625" style="101" hidden="1"/>
    <col min="11300" max="11300" width="7.85546875" style="101" hidden="1"/>
    <col min="11301" max="11305" width="9.140625" style="101" hidden="1"/>
    <col min="11306" max="11314" width="9.7109375" style="101" hidden="1"/>
    <col min="11315" max="11520" width="9.140625" style="101" hidden="1"/>
    <col min="11521" max="11521" width="16.7109375" style="101" hidden="1"/>
    <col min="11522" max="11547" width="3.42578125" style="101" hidden="1"/>
    <col min="11548" max="11548" width="6.7109375" style="101" hidden="1"/>
    <col min="11549" max="11549" width="11.85546875" style="101" hidden="1"/>
    <col min="11550" max="11550" width="11.28515625" style="101" hidden="1"/>
    <col min="11551" max="11552" width="9.140625" style="101" hidden="1"/>
    <col min="11553" max="11553" width="14" style="101" hidden="1"/>
    <col min="11554" max="11554" width="8.42578125" style="101" hidden="1"/>
    <col min="11555" max="11555" width="12.140625" style="101" hidden="1"/>
    <col min="11556" max="11556" width="7.85546875" style="101" hidden="1"/>
    <col min="11557" max="11561" width="9.140625" style="101" hidden="1"/>
    <col min="11562" max="11570" width="9.7109375" style="101" hidden="1"/>
    <col min="11571" max="11776" width="9.140625" style="101" hidden="1"/>
    <col min="11777" max="11777" width="16.7109375" style="101" hidden="1"/>
    <col min="11778" max="11803" width="3.42578125" style="101" hidden="1"/>
    <col min="11804" max="11804" width="6.7109375" style="101" hidden="1"/>
    <col min="11805" max="11805" width="11.85546875" style="101" hidden="1"/>
    <col min="11806" max="11806" width="11.28515625" style="101" hidden="1"/>
    <col min="11807" max="11808" width="9.140625" style="101" hidden="1"/>
    <col min="11809" max="11809" width="14" style="101" hidden="1"/>
    <col min="11810" max="11810" width="8.42578125" style="101" hidden="1"/>
    <col min="11811" max="11811" width="12.140625" style="101" hidden="1"/>
    <col min="11812" max="11812" width="7.85546875" style="101" hidden="1"/>
    <col min="11813" max="11817" width="9.140625" style="101" hidden="1"/>
    <col min="11818" max="11826" width="9.7109375" style="101" hidden="1"/>
    <col min="11827" max="12032" width="9.140625" style="101" hidden="1"/>
    <col min="12033" max="12033" width="16.7109375" style="101" hidden="1"/>
    <col min="12034" max="12059" width="3.42578125" style="101" hidden="1"/>
    <col min="12060" max="12060" width="6.7109375" style="101" hidden="1"/>
    <col min="12061" max="12061" width="11.85546875" style="101" hidden="1"/>
    <col min="12062" max="12062" width="11.28515625" style="101" hidden="1"/>
    <col min="12063" max="12064" width="9.140625" style="101" hidden="1"/>
    <col min="12065" max="12065" width="14" style="101" hidden="1"/>
    <col min="12066" max="12066" width="8.42578125" style="101" hidden="1"/>
    <col min="12067" max="12067" width="12.140625" style="101" hidden="1"/>
    <col min="12068" max="12068" width="7.85546875" style="101" hidden="1"/>
    <col min="12069" max="12073" width="9.140625" style="101" hidden="1"/>
    <col min="12074" max="12082" width="9.7109375" style="101" hidden="1"/>
    <col min="12083" max="12288" width="9.140625" style="101" hidden="1"/>
    <col min="12289" max="12289" width="16.7109375" style="101" hidden="1"/>
    <col min="12290" max="12315" width="3.42578125" style="101" hidden="1"/>
    <col min="12316" max="12316" width="6.7109375" style="101" hidden="1"/>
    <col min="12317" max="12317" width="11.85546875" style="101" hidden="1"/>
    <col min="12318" max="12318" width="11.28515625" style="101" hidden="1"/>
    <col min="12319" max="12320" width="9.140625" style="101" hidden="1"/>
    <col min="12321" max="12321" width="14" style="101" hidden="1"/>
    <col min="12322" max="12322" width="8.42578125" style="101" hidden="1"/>
    <col min="12323" max="12323" width="12.140625" style="101" hidden="1"/>
    <col min="12324" max="12324" width="7.85546875" style="101" hidden="1"/>
    <col min="12325" max="12329" width="9.140625" style="101" hidden="1"/>
    <col min="12330" max="12338" width="9.7109375" style="101" hidden="1"/>
    <col min="12339" max="12544" width="9.140625" style="101" hidden="1"/>
    <col min="12545" max="12545" width="16.7109375" style="101" hidden="1"/>
    <col min="12546" max="12571" width="3.42578125" style="101" hidden="1"/>
    <col min="12572" max="12572" width="6.7109375" style="101" hidden="1"/>
    <col min="12573" max="12573" width="11.85546875" style="101" hidden="1"/>
    <col min="12574" max="12574" width="11.28515625" style="101" hidden="1"/>
    <col min="12575" max="12576" width="9.140625" style="101" hidden="1"/>
    <col min="12577" max="12577" width="14" style="101" hidden="1"/>
    <col min="12578" max="12578" width="8.42578125" style="101" hidden="1"/>
    <col min="12579" max="12579" width="12.140625" style="101" hidden="1"/>
    <col min="12580" max="12580" width="7.85546875" style="101" hidden="1"/>
    <col min="12581" max="12585" width="9.140625" style="101" hidden="1"/>
    <col min="12586" max="12594" width="9.7109375" style="101" hidden="1"/>
    <col min="12595" max="12800" width="9.140625" style="101" hidden="1"/>
    <col min="12801" max="12801" width="16.7109375" style="101" hidden="1"/>
    <col min="12802" max="12827" width="3.42578125" style="101" hidden="1"/>
    <col min="12828" max="12828" width="6.7109375" style="101" hidden="1"/>
    <col min="12829" max="12829" width="11.85546875" style="101" hidden="1"/>
    <col min="12830" max="12830" width="11.28515625" style="101" hidden="1"/>
    <col min="12831" max="12832" width="9.140625" style="101" hidden="1"/>
    <col min="12833" max="12833" width="14" style="101" hidden="1"/>
    <col min="12834" max="12834" width="8.42578125" style="101" hidden="1"/>
    <col min="12835" max="12835" width="12.140625" style="101" hidden="1"/>
    <col min="12836" max="12836" width="7.85546875" style="101" hidden="1"/>
    <col min="12837" max="12841" width="9.140625" style="101" hidden="1"/>
    <col min="12842" max="12850" width="9.7109375" style="101" hidden="1"/>
    <col min="12851" max="13056" width="9.140625" style="101" hidden="1"/>
    <col min="13057" max="13057" width="16.7109375" style="101" hidden="1"/>
    <col min="13058" max="13083" width="3.42578125" style="101" hidden="1"/>
    <col min="13084" max="13084" width="6.7109375" style="101" hidden="1"/>
    <col min="13085" max="13085" width="11.85546875" style="101" hidden="1"/>
    <col min="13086" max="13086" width="11.28515625" style="101" hidden="1"/>
    <col min="13087" max="13088" width="9.140625" style="101" hidden="1"/>
    <col min="13089" max="13089" width="14" style="101" hidden="1"/>
    <col min="13090" max="13090" width="8.42578125" style="101" hidden="1"/>
    <col min="13091" max="13091" width="12.140625" style="101" hidden="1"/>
    <col min="13092" max="13092" width="7.85546875" style="101" hidden="1"/>
    <col min="13093" max="13097" width="9.140625" style="101" hidden="1"/>
    <col min="13098" max="13106" width="9.7109375" style="101" hidden="1"/>
    <col min="13107" max="13312" width="9.140625" style="101" hidden="1"/>
    <col min="13313" max="13313" width="16.7109375" style="101" hidden="1"/>
    <col min="13314" max="13339" width="3.42578125" style="101" hidden="1"/>
    <col min="13340" max="13340" width="6.7109375" style="101" hidden="1"/>
    <col min="13341" max="13341" width="11.85546875" style="101" hidden="1"/>
    <col min="13342" max="13342" width="11.28515625" style="101" hidden="1"/>
    <col min="13343" max="13344" width="9.140625" style="101" hidden="1"/>
    <col min="13345" max="13345" width="14" style="101" hidden="1"/>
    <col min="13346" max="13346" width="8.42578125" style="101" hidden="1"/>
    <col min="13347" max="13347" width="12.140625" style="101" hidden="1"/>
    <col min="13348" max="13348" width="7.85546875" style="101" hidden="1"/>
    <col min="13349" max="13353" width="9.140625" style="101" hidden="1"/>
    <col min="13354" max="13362" width="9.7109375" style="101" hidden="1"/>
    <col min="13363" max="13568" width="9.140625" style="101" hidden="1"/>
    <col min="13569" max="13569" width="16.7109375" style="101" hidden="1"/>
    <col min="13570" max="13595" width="3.42578125" style="101" hidden="1"/>
    <col min="13596" max="13596" width="6.7109375" style="101" hidden="1"/>
    <col min="13597" max="13597" width="11.85546875" style="101" hidden="1"/>
    <col min="13598" max="13598" width="11.28515625" style="101" hidden="1"/>
    <col min="13599" max="13600" width="9.140625" style="101" hidden="1"/>
    <col min="13601" max="13601" width="14" style="101" hidden="1"/>
    <col min="13602" max="13602" width="8.42578125" style="101" hidden="1"/>
    <col min="13603" max="13603" width="12.140625" style="101" hidden="1"/>
    <col min="13604" max="13604" width="7.85546875" style="101" hidden="1"/>
    <col min="13605" max="13609" width="9.140625" style="101" hidden="1"/>
    <col min="13610" max="13618" width="9.7109375" style="101" hidden="1"/>
    <col min="13619" max="13824" width="9.140625" style="101" hidden="1"/>
    <col min="13825" max="13825" width="16.7109375" style="101" hidden="1"/>
    <col min="13826" max="13851" width="3.42578125" style="101" hidden="1"/>
    <col min="13852" max="13852" width="6.7109375" style="101" hidden="1"/>
    <col min="13853" max="13853" width="11.85546875" style="101" hidden="1"/>
    <col min="13854" max="13854" width="11.28515625" style="101" hidden="1"/>
    <col min="13855" max="13856" width="9.140625" style="101" hidden="1"/>
    <col min="13857" max="13857" width="14" style="101" hidden="1"/>
    <col min="13858" max="13858" width="8.42578125" style="101" hidden="1"/>
    <col min="13859" max="13859" width="12.140625" style="101" hidden="1"/>
    <col min="13860" max="13860" width="7.85546875" style="101" hidden="1"/>
    <col min="13861" max="13865" width="9.140625" style="101" hidden="1"/>
    <col min="13866" max="13874" width="9.7109375" style="101" hidden="1"/>
    <col min="13875" max="14080" width="9.140625" style="101" hidden="1"/>
    <col min="14081" max="14081" width="16.7109375" style="101" hidden="1"/>
    <col min="14082" max="14107" width="3.42578125" style="101" hidden="1"/>
    <col min="14108" max="14108" width="6.7109375" style="101" hidden="1"/>
    <col min="14109" max="14109" width="11.85546875" style="101" hidden="1"/>
    <col min="14110" max="14110" width="11.28515625" style="101" hidden="1"/>
    <col min="14111" max="14112" width="9.140625" style="101" hidden="1"/>
    <col min="14113" max="14113" width="14" style="101" hidden="1"/>
    <col min="14114" max="14114" width="8.42578125" style="101" hidden="1"/>
    <col min="14115" max="14115" width="12.140625" style="101" hidden="1"/>
    <col min="14116" max="14116" width="7.85546875" style="101" hidden="1"/>
    <col min="14117" max="14121" width="9.140625" style="101" hidden="1"/>
    <col min="14122" max="14130" width="9.7109375" style="101" hidden="1"/>
    <col min="14131" max="14336" width="9.140625" style="101" hidden="1"/>
    <col min="14337" max="14337" width="16.7109375" style="101" hidden="1"/>
    <col min="14338" max="14363" width="3.42578125" style="101" hidden="1"/>
    <col min="14364" max="14364" width="6.7109375" style="101" hidden="1"/>
    <col min="14365" max="14365" width="11.85546875" style="101" hidden="1"/>
    <col min="14366" max="14366" width="11.28515625" style="101" hidden="1"/>
    <col min="14367" max="14368" width="9.140625" style="101" hidden="1"/>
    <col min="14369" max="14369" width="14" style="101" hidden="1"/>
    <col min="14370" max="14370" width="8.42578125" style="101" hidden="1"/>
    <col min="14371" max="14371" width="12.140625" style="101" hidden="1"/>
    <col min="14372" max="14372" width="7.85546875" style="101" hidden="1"/>
    <col min="14373" max="14377" width="9.140625" style="101" hidden="1"/>
    <col min="14378" max="14386" width="9.7109375" style="101" hidden="1"/>
    <col min="14387" max="14592" width="9.140625" style="101" hidden="1"/>
    <col min="14593" max="14593" width="16.7109375" style="101" hidden="1"/>
    <col min="14594" max="14619" width="3.42578125" style="101" hidden="1"/>
    <col min="14620" max="14620" width="6.7109375" style="101" hidden="1"/>
    <col min="14621" max="14621" width="11.85546875" style="101" hidden="1"/>
    <col min="14622" max="14622" width="11.28515625" style="101" hidden="1"/>
    <col min="14623" max="14624" width="9.140625" style="101" hidden="1"/>
    <col min="14625" max="14625" width="14" style="101" hidden="1"/>
    <col min="14626" max="14626" width="8.42578125" style="101" hidden="1"/>
    <col min="14627" max="14627" width="12.140625" style="101" hidden="1"/>
    <col min="14628" max="14628" width="7.85546875" style="101" hidden="1"/>
    <col min="14629" max="14633" width="9.140625" style="101" hidden="1"/>
    <col min="14634" max="14642" width="9.7109375" style="101" hidden="1"/>
    <col min="14643" max="14848" width="9.140625" style="101" hidden="1"/>
    <col min="14849" max="14849" width="16.7109375" style="101" hidden="1"/>
    <col min="14850" max="14875" width="3.42578125" style="101" hidden="1"/>
    <col min="14876" max="14876" width="6.7109375" style="101" hidden="1"/>
    <col min="14877" max="14877" width="11.85546875" style="101" hidden="1"/>
    <col min="14878" max="14878" width="11.28515625" style="101" hidden="1"/>
    <col min="14879" max="14880" width="9.140625" style="101" hidden="1"/>
    <col min="14881" max="14881" width="14" style="101" hidden="1"/>
    <col min="14882" max="14882" width="8.42578125" style="101" hidden="1"/>
    <col min="14883" max="14883" width="12.140625" style="101" hidden="1"/>
    <col min="14884" max="14884" width="7.85546875" style="101" hidden="1"/>
    <col min="14885" max="14889" width="9.140625" style="101" hidden="1"/>
    <col min="14890" max="14898" width="9.7109375" style="101" hidden="1"/>
    <col min="14899" max="15104" width="9.140625" style="101" hidden="1"/>
    <col min="15105" max="15105" width="16.7109375" style="101" hidden="1"/>
    <col min="15106" max="15131" width="3.42578125" style="101" hidden="1"/>
    <col min="15132" max="15132" width="6.7109375" style="101" hidden="1"/>
    <col min="15133" max="15133" width="11.85546875" style="101" hidden="1"/>
    <col min="15134" max="15134" width="11.28515625" style="101" hidden="1"/>
    <col min="15135" max="15136" width="9.140625" style="101" hidden="1"/>
    <col min="15137" max="15137" width="14" style="101" hidden="1"/>
    <col min="15138" max="15138" width="8.42578125" style="101" hidden="1"/>
    <col min="15139" max="15139" width="12.140625" style="101" hidden="1"/>
    <col min="15140" max="15140" width="7.85546875" style="101" hidden="1"/>
    <col min="15141" max="15145" width="9.140625" style="101" hidden="1"/>
    <col min="15146" max="15154" width="9.7109375" style="101" hidden="1"/>
    <col min="15155" max="15360" width="9.140625" style="101" hidden="1"/>
    <col min="15361" max="15361" width="16.7109375" style="101" hidden="1"/>
    <col min="15362" max="15387" width="3.42578125" style="101" hidden="1"/>
    <col min="15388" max="15388" width="6.7109375" style="101" hidden="1"/>
    <col min="15389" max="15389" width="11.85546875" style="101" hidden="1"/>
    <col min="15390" max="15390" width="11.28515625" style="101" hidden="1"/>
    <col min="15391" max="15392" width="9.140625" style="101" hidden="1"/>
    <col min="15393" max="15393" width="14" style="101" hidden="1"/>
    <col min="15394" max="15394" width="8.42578125" style="101" hidden="1"/>
    <col min="15395" max="15395" width="12.140625" style="101" hidden="1"/>
    <col min="15396" max="15396" width="7.85546875" style="101" hidden="1"/>
    <col min="15397" max="15401" width="9.140625" style="101" hidden="1"/>
    <col min="15402" max="15410" width="9.7109375" style="101" hidden="1"/>
    <col min="15411" max="15616" width="9.140625" style="101" hidden="1"/>
    <col min="15617" max="15617" width="16.7109375" style="101" hidden="1"/>
    <col min="15618" max="15643" width="3.42578125" style="101" hidden="1"/>
    <col min="15644" max="15644" width="6.7109375" style="101" hidden="1"/>
    <col min="15645" max="15645" width="11.85546875" style="101" hidden="1"/>
    <col min="15646" max="15646" width="11.28515625" style="101" hidden="1"/>
    <col min="15647" max="15648" width="9.140625" style="101" hidden="1"/>
    <col min="15649" max="15649" width="14" style="101" hidden="1"/>
    <col min="15650" max="15650" width="8.42578125" style="101" hidden="1"/>
    <col min="15651" max="15651" width="12.140625" style="101" hidden="1"/>
    <col min="15652" max="15652" width="7.85546875" style="101" hidden="1"/>
    <col min="15653" max="15657" width="9.140625" style="101" hidden="1"/>
    <col min="15658" max="15666" width="9.7109375" style="101" hidden="1"/>
    <col min="15667" max="15872" width="9.140625" style="101" hidden="1"/>
    <col min="15873" max="15873" width="16.7109375" style="101" hidden="1"/>
    <col min="15874" max="15899" width="3.42578125" style="101" hidden="1"/>
    <col min="15900" max="15900" width="6.7109375" style="101" hidden="1"/>
    <col min="15901" max="15901" width="11.85546875" style="101" hidden="1"/>
    <col min="15902" max="15902" width="11.28515625" style="101" hidden="1"/>
    <col min="15903" max="15904" width="9.140625" style="101" hidden="1"/>
    <col min="15905" max="15905" width="14" style="101" hidden="1"/>
    <col min="15906" max="15906" width="8.42578125" style="101" hidden="1"/>
    <col min="15907" max="15907" width="12.140625" style="101" hidden="1"/>
    <col min="15908" max="15908" width="7.85546875" style="101" hidden="1"/>
    <col min="15909" max="15913" width="9.140625" style="101" hidden="1"/>
    <col min="15914" max="15922" width="9.7109375" style="101" hidden="1"/>
    <col min="15923" max="16128" width="9.140625" style="101" hidden="1"/>
    <col min="16129" max="16129" width="16.7109375" style="101" hidden="1"/>
    <col min="16130" max="16155" width="3.42578125" style="101" hidden="1"/>
    <col min="16156" max="16156" width="6.7109375" style="101" hidden="1"/>
    <col min="16157" max="16157" width="11.85546875" style="101" hidden="1"/>
    <col min="16158" max="16158" width="11.28515625" style="101" hidden="1"/>
    <col min="16159" max="16160" width="9.140625" style="101" hidden="1"/>
    <col min="16161" max="16161" width="14" style="101" hidden="1"/>
    <col min="16162" max="16162" width="8.42578125" style="101" hidden="1"/>
    <col min="16163" max="16163" width="12.140625" style="101" hidden="1"/>
    <col min="16164" max="16164" width="7.85546875" style="101" hidden="1"/>
    <col min="16165" max="16169" width="9.140625" style="101" hidden="1"/>
    <col min="16170" max="16178" width="9.7109375" style="101" hidden="1"/>
    <col min="16179" max="16384" width="9.140625" style="101" hidden="1"/>
  </cols>
  <sheetData>
    <row r="1" spans="1:36" ht="17.25" customHeight="1">
      <c r="A1" s="730"/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  <c r="O1" s="730"/>
      <c r="P1" s="730"/>
      <c r="Q1" s="730"/>
      <c r="R1" s="730"/>
      <c r="S1" s="730"/>
      <c r="T1" s="730"/>
      <c r="U1" s="730"/>
      <c r="V1" s="730"/>
      <c r="W1" s="730"/>
      <c r="X1" s="730"/>
      <c r="Y1" s="730"/>
      <c r="Z1" s="730"/>
      <c r="AA1" s="730"/>
      <c r="AB1" s="730"/>
      <c r="AC1" s="552"/>
      <c r="AD1" s="387"/>
      <c r="AE1" s="388"/>
      <c r="AF1" s="553"/>
      <c r="AG1" s="553"/>
      <c r="AH1" s="553"/>
      <c r="AI1" s="553"/>
      <c r="AJ1" s="553"/>
    </row>
    <row r="2" spans="1:36" ht="18" customHeight="1">
      <c r="A2" s="731" t="s">
        <v>355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731"/>
      <c r="Q2" s="731"/>
      <c r="R2" s="731"/>
      <c r="S2" s="731"/>
      <c r="T2" s="731"/>
      <c r="U2" s="731"/>
      <c r="V2" s="731"/>
      <c r="W2" s="731"/>
      <c r="X2" s="731"/>
      <c r="Y2" s="731"/>
      <c r="Z2" s="731"/>
      <c r="AA2" s="731"/>
      <c r="AB2" s="731"/>
      <c r="AC2" s="554"/>
      <c r="AD2" s="387"/>
      <c r="AE2" s="388"/>
      <c r="AF2" s="553"/>
      <c r="AG2" s="555"/>
      <c r="AH2" s="555"/>
      <c r="AI2" s="555"/>
      <c r="AJ2" s="555"/>
    </row>
    <row r="3" spans="1:36" ht="18" customHeight="1">
      <c r="A3" s="731" t="s">
        <v>393</v>
      </c>
      <c r="B3" s="731"/>
      <c r="C3" s="731"/>
      <c r="D3" s="731"/>
      <c r="E3" s="731"/>
      <c r="F3" s="731"/>
      <c r="G3" s="731"/>
      <c r="H3" s="731"/>
      <c r="I3" s="731"/>
      <c r="J3" s="731"/>
      <c r="K3" s="731"/>
      <c r="L3" s="731"/>
      <c r="M3" s="731"/>
      <c r="N3" s="731"/>
      <c r="O3" s="731"/>
      <c r="P3" s="731"/>
      <c r="Q3" s="731"/>
      <c r="R3" s="731"/>
      <c r="S3" s="731"/>
      <c r="T3" s="731"/>
      <c r="U3" s="731"/>
      <c r="V3" s="731"/>
      <c r="W3" s="731"/>
      <c r="X3" s="731"/>
      <c r="Y3" s="731"/>
      <c r="Z3" s="731"/>
      <c r="AA3" s="731"/>
      <c r="AB3" s="731"/>
      <c r="AC3" s="554"/>
      <c r="AD3" s="387"/>
      <c r="AE3" s="388"/>
      <c r="AF3" s="553"/>
      <c r="AG3" s="553"/>
      <c r="AH3" s="553"/>
      <c r="AI3" s="553"/>
      <c r="AJ3" s="553"/>
    </row>
    <row r="4" spans="1:36" ht="18" customHeight="1">
      <c r="A4" s="732" t="s">
        <v>2</v>
      </c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  <c r="N4" s="732"/>
      <c r="O4" s="732"/>
      <c r="P4" s="732"/>
      <c r="Q4" s="732"/>
      <c r="R4" s="732"/>
      <c r="S4" s="732"/>
      <c r="T4" s="732"/>
      <c r="U4" s="732"/>
      <c r="V4" s="732"/>
      <c r="W4" s="732"/>
      <c r="X4" s="732"/>
      <c r="Y4" s="732"/>
      <c r="Z4" s="732"/>
      <c r="AA4" s="732"/>
      <c r="AB4" s="732"/>
      <c r="AC4" s="554"/>
      <c r="AD4" s="387"/>
      <c r="AE4" s="388"/>
      <c r="AF4" s="553"/>
      <c r="AG4" s="553"/>
      <c r="AH4" s="553"/>
      <c r="AI4" s="556"/>
      <c r="AJ4" s="553"/>
    </row>
    <row r="5" spans="1:36">
      <c r="A5" s="731"/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731"/>
      <c r="S5" s="731"/>
      <c r="T5" s="731"/>
      <c r="U5" s="731"/>
      <c r="V5" s="731"/>
      <c r="W5" s="731"/>
      <c r="X5" s="731"/>
      <c r="Y5" s="731"/>
      <c r="Z5" s="731"/>
      <c r="AA5" s="731"/>
      <c r="AB5" s="731"/>
      <c r="AC5" s="554"/>
      <c r="AD5" s="387"/>
      <c r="AE5" s="388"/>
      <c r="AF5" s="553"/>
      <c r="AG5" s="553"/>
      <c r="AH5" s="553"/>
      <c r="AI5" s="553"/>
      <c r="AJ5" s="553"/>
    </row>
    <row r="6" spans="1:36">
      <c r="B6" s="599"/>
      <c r="C6" s="599"/>
      <c r="D6" s="599"/>
      <c r="E6" s="599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599"/>
      <c r="S6" s="599"/>
      <c r="T6" s="599"/>
      <c r="U6" s="599"/>
      <c r="V6" s="599"/>
      <c r="W6" s="599"/>
      <c r="X6" s="599"/>
      <c r="Y6" s="599"/>
      <c r="Z6" s="599"/>
      <c r="AA6" s="599"/>
      <c r="AB6" s="735" t="s">
        <v>189</v>
      </c>
      <c r="AD6" s="387"/>
      <c r="AE6" s="388"/>
      <c r="AF6" s="553"/>
      <c r="AG6" s="553"/>
      <c r="AH6" s="553"/>
      <c r="AI6" s="553"/>
      <c r="AJ6" s="553"/>
    </row>
    <row r="7" spans="1:36" ht="10.5" customHeight="1">
      <c r="B7" s="600" t="s">
        <v>85</v>
      </c>
      <c r="C7" s="600" t="s">
        <v>86</v>
      </c>
      <c r="D7" s="600" t="s">
        <v>87</v>
      </c>
      <c r="E7" s="600" t="s">
        <v>89</v>
      </c>
      <c r="F7" s="600" t="s">
        <v>90</v>
      </c>
      <c r="G7" s="600" t="s">
        <v>92</v>
      </c>
      <c r="H7" s="600" t="s">
        <v>93</v>
      </c>
      <c r="I7" s="600" t="s">
        <v>94</v>
      </c>
      <c r="J7" s="600" t="s">
        <v>95</v>
      </c>
      <c r="K7" s="600" t="s">
        <v>96</v>
      </c>
      <c r="L7" s="600" t="s">
        <v>102</v>
      </c>
      <c r="M7" s="600" t="s">
        <v>104</v>
      </c>
      <c r="N7" s="600" t="s">
        <v>101</v>
      </c>
      <c r="O7" s="600" t="s">
        <v>98</v>
      </c>
      <c r="P7" s="600" t="s">
        <v>100</v>
      </c>
      <c r="Q7" s="600" t="s">
        <v>97</v>
      </c>
      <c r="R7" s="600" t="s">
        <v>109</v>
      </c>
      <c r="S7" s="600" t="s">
        <v>108</v>
      </c>
      <c r="T7" s="600" t="s">
        <v>107</v>
      </c>
      <c r="U7" s="600" t="s">
        <v>105</v>
      </c>
      <c r="V7" s="600" t="s">
        <v>106</v>
      </c>
      <c r="W7" s="600" t="s">
        <v>91</v>
      </c>
      <c r="X7" s="600" t="s">
        <v>99</v>
      </c>
      <c r="Y7" s="600" t="s">
        <v>103</v>
      </c>
      <c r="Z7" s="600" t="s">
        <v>88</v>
      </c>
      <c r="AA7" s="600" t="s">
        <v>110</v>
      </c>
      <c r="AB7" s="735"/>
      <c r="AD7" s="387"/>
      <c r="AE7" s="388"/>
      <c r="AF7" s="553"/>
      <c r="AG7" s="553"/>
      <c r="AH7" s="553"/>
      <c r="AI7" s="553"/>
      <c r="AJ7" s="553"/>
    </row>
    <row r="8" spans="1:36" ht="9" customHeight="1">
      <c r="A8" s="112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112"/>
      <c r="AD8" s="387"/>
      <c r="AE8" s="388"/>
      <c r="AF8" s="553"/>
      <c r="AG8" s="553"/>
      <c r="AH8" s="553"/>
      <c r="AI8" s="553"/>
      <c r="AJ8" s="553"/>
    </row>
    <row r="9" spans="1:36" ht="19.5" customHeight="1">
      <c r="A9" s="601" t="s">
        <v>394</v>
      </c>
      <c r="B9" s="564">
        <f t="shared" ref="B9:AA9" si="0">SUM(B10:B17)</f>
        <v>15</v>
      </c>
      <c r="C9" s="564">
        <f t="shared" si="0"/>
        <v>9</v>
      </c>
      <c r="D9" s="564">
        <f t="shared" si="0"/>
        <v>7</v>
      </c>
      <c r="E9" s="564">
        <f t="shared" si="0"/>
        <v>2</v>
      </c>
      <c r="F9" s="564">
        <f t="shared" si="0"/>
        <v>2</v>
      </c>
      <c r="G9" s="564">
        <f t="shared" si="0"/>
        <v>4</v>
      </c>
      <c r="H9" s="564">
        <f t="shared" si="0"/>
        <v>5</v>
      </c>
      <c r="I9" s="564">
        <f t="shared" si="0"/>
        <v>1</v>
      </c>
      <c r="J9" s="564">
        <f t="shared" si="0"/>
        <v>1</v>
      </c>
      <c r="K9" s="564">
        <f t="shared" si="0"/>
        <v>0</v>
      </c>
      <c r="L9" s="564">
        <f t="shared" si="0"/>
        <v>0</v>
      </c>
      <c r="M9" s="564">
        <f t="shared" si="0"/>
        <v>0</v>
      </c>
      <c r="N9" s="564">
        <f t="shared" si="0"/>
        <v>1</v>
      </c>
      <c r="O9" s="564">
        <f t="shared" si="0"/>
        <v>2</v>
      </c>
      <c r="P9" s="564">
        <f t="shared" si="0"/>
        <v>1</v>
      </c>
      <c r="Q9" s="564">
        <f t="shared" si="0"/>
        <v>1</v>
      </c>
      <c r="R9" s="564">
        <f t="shared" si="0"/>
        <v>2</v>
      </c>
      <c r="S9" s="564">
        <f t="shared" si="0"/>
        <v>1</v>
      </c>
      <c r="T9" s="564">
        <f t="shared" si="0"/>
        <v>0</v>
      </c>
      <c r="U9" s="564">
        <f t="shared" si="0"/>
        <v>3</v>
      </c>
      <c r="V9" s="564">
        <f t="shared" si="0"/>
        <v>1</v>
      </c>
      <c r="W9" s="564">
        <f t="shared" si="0"/>
        <v>3</v>
      </c>
      <c r="X9" s="564">
        <f t="shared" si="0"/>
        <v>2</v>
      </c>
      <c r="Y9" s="564">
        <f t="shared" si="0"/>
        <v>1</v>
      </c>
      <c r="Z9" s="564">
        <f t="shared" si="0"/>
        <v>5</v>
      </c>
      <c r="AA9" s="564">
        <f t="shared" si="0"/>
        <v>3</v>
      </c>
      <c r="AB9" s="564">
        <f>SUM(B9:AA9)</f>
        <v>72</v>
      </c>
      <c r="AC9" s="112"/>
      <c r="AD9" s="387"/>
      <c r="AE9" s="388"/>
      <c r="AF9" s="553"/>
      <c r="AG9" s="553"/>
      <c r="AH9" s="553"/>
      <c r="AI9" s="553"/>
      <c r="AJ9" s="553"/>
    </row>
    <row r="10" spans="1:36" ht="12" customHeight="1">
      <c r="A10" s="561" t="s">
        <v>395</v>
      </c>
      <c r="B10" s="562"/>
      <c r="C10" s="562"/>
      <c r="D10" s="562"/>
      <c r="E10" s="562"/>
      <c r="F10" s="562"/>
      <c r="G10" s="562"/>
      <c r="H10" s="562"/>
      <c r="I10" s="562"/>
      <c r="J10" s="562"/>
      <c r="K10" s="562"/>
      <c r="L10" s="562"/>
      <c r="M10" s="562"/>
      <c r="N10" s="562"/>
      <c r="O10" s="562"/>
      <c r="P10" s="562"/>
      <c r="Q10" s="562"/>
      <c r="R10" s="562"/>
      <c r="S10" s="562"/>
      <c r="T10" s="562"/>
      <c r="U10" s="562">
        <v>1</v>
      </c>
      <c r="V10" s="562"/>
      <c r="W10" s="562"/>
      <c r="X10" s="562">
        <v>2</v>
      </c>
      <c r="Y10" s="562"/>
      <c r="Z10" s="562"/>
      <c r="AA10" s="562"/>
      <c r="AB10" s="562">
        <f>SUM(B10:AA10)</f>
        <v>3</v>
      </c>
      <c r="AC10" s="112"/>
      <c r="AD10" s="387"/>
      <c r="AE10" s="388"/>
      <c r="AF10" s="553"/>
      <c r="AG10" s="553"/>
      <c r="AH10" s="553"/>
      <c r="AI10" s="553"/>
      <c r="AJ10" s="553"/>
    </row>
    <row r="11" spans="1:36" ht="12" customHeight="1">
      <c r="A11" s="561" t="s">
        <v>397</v>
      </c>
      <c r="B11" s="562">
        <v>2</v>
      </c>
      <c r="C11" s="562">
        <v>1</v>
      </c>
      <c r="D11" s="562"/>
      <c r="E11" s="562">
        <v>2</v>
      </c>
      <c r="F11" s="562">
        <v>2</v>
      </c>
      <c r="G11" s="562">
        <v>4</v>
      </c>
      <c r="H11" s="562">
        <v>5</v>
      </c>
      <c r="I11" s="562">
        <v>1</v>
      </c>
      <c r="J11" s="562">
        <v>1</v>
      </c>
      <c r="K11" s="562"/>
      <c r="L11" s="562"/>
      <c r="M11" s="562"/>
      <c r="N11" s="562"/>
      <c r="O11" s="562">
        <v>1</v>
      </c>
      <c r="P11" s="562"/>
      <c r="Q11" s="562"/>
      <c r="R11" s="562">
        <v>2</v>
      </c>
      <c r="S11" s="562"/>
      <c r="T11" s="562"/>
      <c r="U11" s="562"/>
      <c r="V11" s="562"/>
      <c r="W11" s="562"/>
      <c r="X11" s="562"/>
      <c r="Y11" s="562"/>
      <c r="Z11" s="562"/>
      <c r="AA11" s="562">
        <v>3</v>
      </c>
      <c r="AB11" s="562">
        <f t="shared" ref="AB11:AB17" si="1">SUM(B11:AA11)</f>
        <v>24</v>
      </c>
      <c r="AC11" s="112"/>
      <c r="AD11" s="388"/>
      <c r="AE11" s="388"/>
    </row>
    <row r="12" spans="1:36" ht="12" customHeight="1">
      <c r="A12" s="561" t="s">
        <v>398</v>
      </c>
      <c r="B12" s="562"/>
      <c r="C12" s="562"/>
      <c r="D12" s="562"/>
      <c r="E12" s="562"/>
      <c r="F12" s="562"/>
      <c r="G12" s="562"/>
      <c r="H12" s="562"/>
      <c r="I12" s="562"/>
      <c r="J12" s="562"/>
      <c r="K12" s="562"/>
      <c r="L12" s="562"/>
      <c r="M12" s="562"/>
      <c r="N12" s="562"/>
      <c r="O12" s="562"/>
      <c r="P12" s="562"/>
      <c r="Q12" s="562"/>
      <c r="R12" s="562"/>
      <c r="S12" s="562"/>
      <c r="T12" s="562"/>
      <c r="U12" s="562"/>
      <c r="V12" s="562">
        <v>1</v>
      </c>
      <c r="W12" s="562"/>
      <c r="X12" s="562"/>
      <c r="Y12" s="562"/>
      <c r="Z12" s="562"/>
      <c r="AA12" s="562"/>
      <c r="AB12" s="562">
        <f t="shared" si="1"/>
        <v>1</v>
      </c>
      <c r="AC12" s="112"/>
      <c r="AD12" s="388"/>
      <c r="AE12" s="388"/>
    </row>
    <row r="13" spans="1:36" ht="12" customHeight="1">
      <c r="A13" s="561" t="s">
        <v>399</v>
      </c>
      <c r="B13" s="562"/>
      <c r="C13" s="562"/>
      <c r="D13" s="562"/>
      <c r="E13" s="562"/>
      <c r="F13" s="562"/>
      <c r="G13" s="562"/>
      <c r="H13" s="562"/>
      <c r="I13" s="562"/>
      <c r="J13" s="562"/>
      <c r="K13" s="562"/>
      <c r="L13" s="562"/>
      <c r="M13" s="562"/>
      <c r="N13" s="562"/>
      <c r="O13" s="562"/>
      <c r="P13" s="562"/>
      <c r="Q13" s="562"/>
      <c r="R13" s="562"/>
      <c r="S13" s="562"/>
      <c r="T13" s="562"/>
      <c r="U13" s="562">
        <v>2</v>
      </c>
      <c r="V13" s="562"/>
      <c r="W13" s="562"/>
      <c r="X13" s="562"/>
      <c r="Y13" s="562"/>
      <c r="Z13" s="562"/>
      <c r="AA13" s="562"/>
      <c r="AB13" s="562">
        <f t="shared" si="1"/>
        <v>2</v>
      </c>
      <c r="AC13" s="112"/>
    </row>
    <row r="14" spans="1:36" ht="12" customHeight="1">
      <c r="A14" s="561" t="s">
        <v>400</v>
      </c>
      <c r="B14" s="562"/>
      <c r="C14" s="562"/>
      <c r="D14" s="562"/>
      <c r="E14" s="562"/>
      <c r="F14" s="562"/>
      <c r="G14" s="562"/>
      <c r="H14" s="562"/>
      <c r="I14" s="562"/>
      <c r="J14" s="562"/>
      <c r="K14" s="562"/>
      <c r="L14" s="562"/>
      <c r="M14" s="562"/>
      <c r="N14" s="562">
        <v>1</v>
      </c>
      <c r="O14" s="562"/>
      <c r="P14" s="562"/>
      <c r="Q14" s="562"/>
      <c r="R14" s="562"/>
      <c r="S14" s="562">
        <v>1</v>
      </c>
      <c r="T14" s="562"/>
      <c r="U14" s="562"/>
      <c r="V14" s="562"/>
      <c r="W14" s="562">
        <v>3</v>
      </c>
      <c r="X14" s="562"/>
      <c r="Y14" s="562">
        <v>1</v>
      </c>
      <c r="Z14" s="562"/>
      <c r="AA14" s="562"/>
      <c r="AB14" s="562">
        <f t="shared" si="1"/>
        <v>6</v>
      </c>
      <c r="AC14" s="112"/>
    </row>
    <row r="15" spans="1:36" ht="12" customHeight="1">
      <c r="A15" s="561" t="s">
        <v>401</v>
      </c>
      <c r="B15" s="562">
        <v>12</v>
      </c>
      <c r="C15" s="562">
        <v>8</v>
      </c>
      <c r="D15" s="562">
        <v>7</v>
      </c>
      <c r="E15" s="562"/>
      <c r="F15" s="562"/>
      <c r="G15" s="562"/>
      <c r="H15" s="562"/>
      <c r="I15" s="562"/>
      <c r="J15" s="562"/>
      <c r="K15" s="562"/>
      <c r="L15" s="562"/>
      <c r="M15" s="562"/>
      <c r="N15" s="562"/>
      <c r="O15" s="562">
        <v>1</v>
      </c>
      <c r="P15" s="562">
        <v>1</v>
      </c>
      <c r="Q15" s="562"/>
      <c r="R15" s="562"/>
      <c r="S15" s="562"/>
      <c r="T15" s="562"/>
      <c r="U15" s="562"/>
      <c r="V15" s="562"/>
      <c r="W15" s="562"/>
      <c r="X15" s="562"/>
      <c r="Y15" s="562"/>
      <c r="Z15" s="562">
        <v>5</v>
      </c>
      <c r="AA15" s="562"/>
      <c r="AB15" s="562">
        <f t="shared" si="1"/>
        <v>34</v>
      </c>
      <c r="AC15" s="112"/>
    </row>
    <row r="16" spans="1:36" ht="12" customHeight="1">
      <c r="A16" s="561" t="s">
        <v>402</v>
      </c>
      <c r="B16" s="562"/>
      <c r="C16" s="562"/>
      <c r="D16" s="562"/>
      <c r="E16" s="562"/>
      <c r="F16" s="562"/>
      <c r="G16" s="562"/>
      <c r="H16" s="562"/>
      <c r="I16" s="562"/>
      <c r="J16" s="562"/>
      <c r="K16" s="562"/>
      <c r="L16" s="562"/>
      <c r="M16" s="562"/>
      <c r="N16" s="562"/>
      <c r="O16" s="562"/>
      <c r="P16" s="562"/>
      <c r="Q16" s="562">
        <v>1</v>
      </c>
      <c r="R16" s="562"/>
      <c r="S16" s="562"/>
      <c r="T16" s="562"/>
      <c r="U16" s="562"/>
      <c r="V16" s="562"/>
      <c r="W16" s="562"/>
      <c r="X16" s="562"/>
      <c r="Y16" s="562"/>
      <c r="Z16" s="562"/>
      <c r="AA16" s="562"/>
      <c r="AB16" s="562">
        <f t="shared" si="1"/>
        <v>1</v>
      </c>
      <c r="AC16" s="112"/>
    </row>
    <row r="17" spans="1:29" ht="12" customHeight="1">
      <c r="A17" s="561" t="s">
        <v>403</v>
      </c>
      <c r="B17" s="562">
        <v>1</v>
      </c>
      <c r="C17" s="562"/>
      <c r="D17" s="562"/>
      <c r="E17" s="562"/>
      <c r="F17" s="562"/>
      <c r="G17" s="562"/>
      <c r="H17" s="562"/>
      <c r="I17" s="562"/>
      <c r="J17" s="562"/>
      <c r="K17" s="562"/>
      <c r="L17" s="562"/>
      <c r="M17" s="562"/>
      <c r="N17" s="562"/>
      <c r="O17" s="562"/>
      <c r="P17" s="562"/>
      <c r="Q17" s="562"/>
      <c r="R17" s="562"/>
      <c r="S17" s="562"/>
      <c r="T17" s="562"/>
      <c r="U17" s="562"/>
      <c r="V17" s="562"/>
      <c r="W17" s="562"/>
      <c r="X17" s="562"/>
      <c r="Y17" s="562"/>
      <c r="Z17" s="562"/>
      <c r="AA17" s="562"/>
      <c r="AB17" s="562">
        <f t="shared" si="1"/>
        <v>1</v>
      </c>
      <c r="AC17" s="112"/>
    </row>
    <row r="18" spans="1:29" ht="17.25" customHeight="1">
      <c r="A18" s="602" t="s">
        <v>405</v>
      </c>
      <c r="B18" s="564">
        <f t="shared" ref="B18:AA18" si="2">SUM(B19:B84)</f>
        <v>9</v>
      </c>
      <c r="C18" s="564">
        <f t="shared" si="2"/>
        <v>9</v>
      </c>
      <c r="D18" s="564">
        <f t="shared" si="2"/>
        <v>0</v>
      </c>
      <c r="E18" s="564">
        <f t="shared" si="2"/>
        <v>0</v>
      </c>
      <c r="F18" s="564">
        <f t="shared" si="2"/>
        <v>1</v>
      </c>
      <c r="G18" s="564">
        <f t="shared" si="2"/>
        <v>2</v>
      </c>
      <c r="H18" s="564">
        <f t="shared" si="2"/>
        <v>1</v>
      </c>
      <c r="I18" s="564">
        <f t="shared" si="2"/>
        <v>2</v>
      </c>
      <c r="J18" s="564">
        <f t="shared" si="2"/>
        <v>4</v>
      </c>
      <c r="K18" s="564">
        <f t="shared" si="2"/>
        <v>2</v>
      </c>
      <c r="L18" s="564">
        <f t="shared" si="2"/>
        <v>3</v>
      </c>
      <c r="M18" s="564">
        <f t="shared" si="2"/>
        <v>3</v>
      </c>
      <c r="N18" s="564">
        <f t="shared" si="2"/>
        <v>4</v>
      </c>
      <c r="O18" s="564">
        <f t="shared" si="2"/>
        <v>4</v>
      </c>
      <c r="P18" s="564">
        <f t="shared" si="2"/>
        <v>2</v>
      </c>
      <c r="Q18" s="564">
        <f t="shared" si="2"/>
        <v>5</v>
      </c>
      <c r="R18" s="564">
        <f t="shared" si="2"/>
        <v>0</v>
      </c>
      <c r="S18" s="564">
        <f t="shared" si="2"/>
        <v>2</v>
      </c>
      <c r="T18" s="564">
        <f t="shared" si="2"/>
        <v>2</v>
      </c>
      <c r="U18" s="564">
        <f t="shared" si="2"/>
        <v>0</v>
      </c>
      <c r="V18" s="564">
        <f t="shared" si="2"/>
        <v>2</v>
      </c>
      <c r="W18" s="564">
        <f t="shared" si="2"/>
        <v>0</v>
      </c>
      <c r="X18" s="564">
        <f t="shared" si="2"/>
        <v>5</v>
      </c>
      <c r="Y18" s="564">
        <f t="shared" si="2"/>
        <v>1</v>
      </c>
      <c r="Z18" s="564">
        <f t="shared" si="2"/>
        <v>13</v>
      </c>
      <c r="AA18" s="564">
        <f t="shared" si="2"/>
        <v>1</v>
      </c>
      <c r="AB18" s="564">
        <f>SUM(AB19:AB84)</f>
        <v>77</v>
      </c>
      <c r="AC18" s="565"/>
    </row>
    <row r="19" spans="1:29" ht="12" customHeight="1">
      <c r="A19" s="561" t="s">
        <v>406</v>
      </c>
      <c r="B19" s="562"/>
      <c r="C19" s="562"/>
      <c r="D19" s="562"/>
      <c r="E19" s="562"/>
      <c r="F19" s="562"/>
      <c r="G19" s="562"/>
      <c r="H19" s="562"/>
      <c r="I19" s="562"/>
      <c r="J19" s="562"/>
      <c r="K19" s="562"/>
      <c r="L19" s="562"/>
      <c r="M19" s="562"/>
      <c r="N19" s="562"/>
      <c r="O19" s="562"/>
      <c r="P19" s="562"/>
      <c r="Q19" s="562"/>
      <c r="R19" s="562"/>
      <c r="S19" s="562"/>
      <c r="T19" s="562"/>
      <c r="U19" s="562"/>
      <c r="V19" s="562"/>
      <c r="W19" s="562"/>
      <c r="X19" s="562"/>
      <c r="Y19" s="562"/>
      <c r="Z19" s="562"/>
      <c r="AA19" s="562"/>
      <c r="AB19" s="562"/>
      <c r="AC19" s="112">
        <v>1</v>
      </c>
    </row>
    <row r="20" spans="1:29" ht="12" customHeight="1">
      <c r="A20" s="561" t="s">
        <v>409</v>
      </c>
      <c r="B20" s="562"/>
      <c r="C20" s="562">
        <v>1</v>
      </c>
      <c r="D20" s="562"/>
      <c r="E20" s="562"/>
      <c r="F20" s="562"/>
      <c r="G20" s="562"/>
      <c r="H20" s="562"/>
      <c r="I20" s="562"/>
      <c r="J20" s="562"/>
      <c r="K20" s="562"/>
      <c r="L20" s="562"/>
      <c r="M20" s="562"/>
      <c r="N20" s="562"/>
      <c r="O20" s="562"/>
      <c r="P20" s="562"/>
      <c r="Q20" s="562"/>
      <c r="R20" s="562"/>
      <c r="S20" s="562"/>
      <c r="T20" s="562"/>
      <c r="U20" s="562"/>
      <c r="V20" s="562"/>
      <c r="W20" s="562"/>
      <c r="X20" s="562">
        <v>1</v>
      </c>
      <c r="Y20" s="562"/>
      <c r="Z20" s="562"/>
      <c r="AA20" s="562"/>
      <c r="AB20" s="562">
        <f>SUM(B20:AA20)</f>
        <v>2</v>
      </c>
      <c r="AC20" s="112"/>
    </row>
    <row r="21" spans="1:29" ht="12" customHeight="1">
      <c r="A21" s="561" t="s">
        <v>487</v>
      </c>
      <c r="B21" s="562"/>
      <c r="C21" s="562"/>
      <c r="D21" s="562"/>
      <c r="E21" s="562"/>
      <c r="F21" s="562"/>
      <c r="G21" s="562"/>
      <c r="H21" s="562"/>
      <c r="I21" s="562"/>
      <c r="J21" s="562"/>
      <c r="K21" s="562"/>
      <c r="L21" s="562"/>
      <c r="M21" s="562"/>
      <c r="N21" s="562"/>
      <c r="O21" s="562"/>
      <c r="P21" s="562"/>
      <c r="Q21" s="562"/>
      <c r="R21" s="562"/>
      <c r="S21" s="562"/>
      <c r="T21" s="562"/>
      <c r="U21" s="562"/>
      <c r="V21" s="562"/>
      <c r="W21" s="562"/>
      <c r="X21" s="562">
        <v>1</v>
      </c>
      <c r="Y21" s="562"/>
      <c r="Z21" s="562"/>
      <c r="AA21" s="562"/>
      <c r="AB21" s="562">
        <f t="shared" ref="AB21:AB84" si="3">SUM(B21:AA21)</f>
        <v>1</v>
      </c>
      <c r="AC21" s="112"/>
    </row>
    <row r="22" spans="1:29" ht="12" customHeight="1">
      <c r="A22" s="561" t="s">
        <v>410</v>
      </c>
      <c r="B22" s="562"/>
      <c r="C22" s="562"/>
      <c r="D22" s="562"/>
      <c r="E22" s="562"/>
      <c r="F22" s="562"/>
      <c r="G22" s="562"/>
      <c r="H22" s="562"/>
      <c r="I22" s="562"/>
      <c r="J22" s="562"/>
      <c r="K22" s="562"/>
      <c r="L22" s="562"/>
      <c r="M22" s="562"/>
      <c r="N22" s="562"/>
      <c r="O22" s="562"/>
      <c r="P22" s="562"/>
      <c r="Q22" s="562"/>
      <c r="R22" s="562"/>
      <c r="S22" s="562"/>
      <c r="T22" s="562"/>
      <c r="U22" s="562"/>
      <c r="V22" s="562"/>
      <c r="W22" s="562"/>
      <c r="X22" s="562">
        <v>1</v>
      </c>
      <c r="Y22" s="562"/>
      <c r="Z22" s="562"/>
      <c r="AA22" s="562"/>
      <c r="AB22" s="562">
        <f t="shared" si="3"/>
        <v>1</v>
      </c>
      <c r="AC22" s="112"/>
    </row>
    <row r="23" spans="1:29" ht="12" customHeight="1">
      <c r="A23" s="561" t="s">
        <v>527</v>
      </c>
      <c r="B23" s="562"/>
      <c r="C23" s="562"/>
      <c r="D23" s="562"/>
      <c r="E23" s="562"/>
      <c r="F23" s="562"/>
      <c r="G23" s="562"/>
      <c r="H23" s="562"/>
      <c r="I23" s="562"/>
      <c r="J23" s="562"/>
      <c r="K23" s="562"/>
      <c r="L23" s="562"/>
      <c r="M23" s="562"/>
      <c r="N23" s="562"/>
      <c r="O23" s="562"/>
      <c r="P23" s="562"/>
      <c r="Q23" s="562"/>
      <c r="R23" s="562"/>
      <c r="S23" s="562"/>
      <c r="T23" s="562"/>
      <c r="U23" s="562"/>
      <c r="V23" s="562"/>
      <c r="W23" s="562"/>
      <c r="X23" s="562">
        <v>1</v>
      </c>
      <c r="Y23" s="562"/>
      <c r="Z23" s="562"/>
      <c r="AA23" s="562"/>
      <c r="AB23" s="562">
        <f t="shared" si="3"/>
        <v>1</v>
      </c>
      <c r="AC23" s="112"/>
    </row>
    <row r="24" spans="1:29" ht="12" customHeight="1">
      <c r="A24" s="561" t="s">
        <v>528</v>
      </c>
      <c r="B24" s="562"/>
      <c r="C24" s="562"/>
      <c r="D24" s="562"/>
      <c r="E24" s="562"/>
      <c r="F24" s="562"/>
      <c r="G24" s="562"/>
      <c r="H24" s="562"/>
      <c r="I24" s="562"/>
      <c r="J24" s="562"/>
      <c r="K24" s="562"/>
      <c r="L24" s="562"/>
      <c r="M24" s="562"/>
      <c r="N24" s="562"/>
      <c r="O24" s="562"/>
      <c r="P24" s="562"/>
      <c r="Q24" s="562"/>
      <c r="R24" s="562"/>
      <c r="S24" s="562"/>
      <c r="T24" s="562"/>
      <c r="U24" s="562"/>
      <c r="V24" s="562"/>
      <c r="W24" s="562"/>
      <c r="X24" s="562">
        <v>1</v>
      </c>
      <c r="Y24" s="562"/>
      <c r="Z24" s="562"/>
      <c r="AA24" s="562"/>
      <c r="AB24" s="562">
        <f t="shared" si="3"/>
        <v>1</v>
      </c>
      <c r="AC24" s="112"/>
    </row>
    <row r="25" spans="1:29" ht="12" customHeight="1">
      <c r="A25" s="561" t="s">
        <v>397</v>
      </c>
      <c r="B25" s="562"/>
      <c r="C25" s="562"/>
      <c r="D25" s="562"/>
      <c r="E25" s="562"/>
      <c r="F25" s="562"/>
      <c r="G25" s="562"/>
      <c r="H25" s="562"/>
      <c r="I25" s="562"/>
      <c r="J25" s="562"/>
      <c r="K25" s="562"/>
      <c r="L25" s="562"/>
      <c r="M25" s="562"/>
      <c r="N25" s="562"/>
      <c r="O25" s="562"/>
      <c r="P25" s="562"/>
      <c r="Q25" s="562"/>
      <c r="R25" s="562"/>
      <c r="S25" s="562"/>
      <c r="T25" s="562"/>
      <c r="U25" s="562"/>
      <c r="V25" s="562"/>
      <c r="W25" s="562"/>
      <c r="X25" s="562"/>
      <c r="Y25" s="562"/>
      <c r="Z25" s="562"/>
      <c r="AA25" s="562"/>
      <c r="AB25" s="562"/>
      <c r="AC25" s="112">
        <v>1</v>
      </c>
    </row>
    <row r="26" spans="1:29" ht="12" customHeight="1">
      <c r="A26" s="561" t="s">
        <v>529</v>
      </c>
      <c r="B26" s="562"/>
      <c r="C26" s="562"/>
      <c r="D26" s="562"/>
      <c r="E26" s="562"/>
      <c r="F26" s="562"/>
      <c r="G26" s="562"/>
      <c r="H26" s="562"/>
      <c r="I26" s="562"/>
      <c r="J26" s="562"/>
      <c r="K26" s="562"/>
      <c r="L26" s="562"/>
      <c r="M26" s="562"/>
      <c r="N26" s="562"/>
      <c r="O26" s="562"/>
      <c r="P26" s="562"/>
      <c r="Q26" s="562"/>
      <c r="R26" s="562"/>
      <c r="S26" s="562"/>
      <c r="T26" s="562"/>
      <c r="U26" s="562"/>
      <c r="V26" s="562"/>
      <c r="W26" s="562"/>
      <c r="X26" s="562"/>
      <c r="Y26" s="562"/>
      <c r="Z26" s="562"/>
      <c r="AA26" s="562">
        <v>1</v>
      </c>
      <c r="AB26" s="562">
        <f t="shared" si="3"/>
        <v>1</v>
      </c>
      <c r="AC26" s="112"/>
    </row>
    <row r="27" spans="1:29" ht="12" customHeight="1">
      <c r="A27" s="561" t="s">
        <v>423</v>
      </c>
      <c r="B27" s="562"/>
      <c r="C27" s="562"/>
      <c r="D27" s="562"/>
      <c r="E27" s="562"/>
      <c r="F27" s="562"/>
      <c r="G27" s="562"/>
      <c r="H27" s="562"/>
      <c r="I27" s="562"/>
      <c r="J27" s="562"/>
      <c r="K27" s="562">
        <v>1</v>
      </c>
      <c r="L27" s="562"/>
      <c r="M27" s="562"/>
      <c r="N27" s="562"/>
      <c r="O27" s="562"/>
      <c r="P27" s="562"/>
      <c r="Q27" s="562"/>
      <c r="R27" s="562"/>
      <c r="S27" s="562"/>
      <c r="T27" s="562"/>
      <c r="U27" s="562"/>
      <c r="V27" s="562"/>
      <c r="W27" s="562"/>
      <c r="X27" s="562"/>
      <c r="Y27" s="562"/>
      <c r="Z27" s="562"/>
      <c r="AA27" s="562"/>
      <c r="AB27" s="562">
        <f t="shared" si="3"/>
        <v>1</v>
      </c>
      <c r="AC27" s="112"/>
    </row>
    <row r="28" spans="1:29" ht="12" customHeight="1">
      <c r="A28" s="561" t="s">
        <v>424</v>
      </c>
      <c r="B28" s="562"/>
      <c r="C28" s="562"/>
      <c r="D28" s="562"/>
      <c r="E28" s="562"/>
      <c r="F28" s="562"/>
      <c r="G28" s="562"/>
      <c r="H28" s="562"/>
      <c r="I28" s="562"/>
      <c r="J28" s="562">
        <v>1</v>
      </c>
      <c r="K28" s="562"/>
      <c r="L28" s="562"/>
      <c r="M28" s="562"/>
      <c r="N28" s="562"/>
      <c r="O28" s="562"/>
      <c r="P28" s="562"/>
      <c r="Q28" s="562"/>
      <c r="R28" s="562"/>
      <c r="S28" s="562"/>
      <c r="T28" s="562"/>
      <c r="U28" s="562"/>
      <c r="V28" s="562"/>
      <c r="W28" s="562"/>
      <c r="X28" s="562"/>
      <c r="Y28" s="562"/>
      <c r="Z28" s="562"/>
      <c r="AA28" s="562"/>
      <c r="AB28" s="562">
        <f t="shared" si="3"/>
        <v>1</v>
      </c>
      <c r="AC28" s="112"/>
    </row>
    <row r="29" spans="1:29" ht="12" customHeight="1">
      <c r="A29" s="561" t="s">
        <v>426</v>
      </c>
      <c r="B29" s="562"/>
      <c r="C29" s="562"/>
      <c r="D29" s="562"/>
      <c r="E29" s="562"/>
      <c r="F29" s="562"/>
      <c r="G29" s="562"/>
      <c r="H29" s="562">
        <v>1</v>
      </c>
      <c r="I29" s="562"/>
      <c r="J29" s="562"/>
      <c r="K29" s="562"/>
      <c r="L29" s="562"/>
      <c r="M29" s="562"/>
      <c r="N29" s="562"/>
      <c r="O29" s="562"/>
      <c r="P29" s="562"/>
      <c r="Q29" s="562"/>
      <c r="R29" s="562"/>
      <c r="S29" s="562"/>
      <c r="T29" s="562"/>
      <c r="U29" s="562"/>
      <c r="V29" s="562"/>
      <c r="W29" s="562"/>
      <c r="X29" s="562"/>
      <c r="Y29" s="562"/>
      <c r="Z29" s="562"/>
      <c r="AA29" s="562"/>
      <c r="AB29" s="562">
        <f t="shared" si="3"/>
        <v>1</v>
      </c>
      <c r="AC29" s="112"/>
    </row>
    <row r="30" spans="1:29" ht="12" customHeight="1">
      <c r="A30" s="561" t="s">
        <v>427</v>
      </c>
      <c r="B30" s="562"/>
      <c r="C30" s="562"/>
      <c r="D30" s="562"/>
      <c r="E30" s="562"/>
      <c r="F30" s="562"/>
      <c r="G30" s="562"/>
      <c r="H30" s="562"/>
      <c r="I30" s="562"/>
      <c r="J30" s="562"/>
      <c r="K30" s="562">
        <v>1</v>
      </c>
      <c r="L30" s="562"/>
      <c r="M30" s="562"/>
      <c r="N30" s="562"/>
      <c r="O30" s="562"/>
      <c r="P30" s="562"/>
      <c r="Q30" s="562"/>
      <c r="R30" s="562"/>
      <c r="S30" s="562"/>
      <c r="T30" s="562"/>
      <c r="U30" s="562"/>
      <c r="V30" s="562"/>
      <c r="W30" s="562"/>
      <c r="X30" s="562"/>
      <c r="Y30" s="562"/>
      <c r="Z30" s="562"/>
      <c r="AA30" s="562"/>
      <c r="AB30" s="562">
        <f t="shared" si="3"/>
        <v>1</v>
      </c>
      <c r="AC30" s="112"/>
    </row>
    <row r="31" spans="1:29" ht="12" customHeight="1">
      <c r="A31" s="561" t="s">
        <v>428</v>
      </c>
      <c r="B31" s="562"/>
      <c r="C31" s="562"/>
      <c r="D31" s="562"/>
      <c r="E31" s="562"/>
      <c r="F31" s="562"/>
      <c r="G31" s="562"/>
      <c r="H31" s="562"/>
      <c r="I31" s="562">
        <v>1</v>
      </c>
      <c r="J31" s="562">
        <v>1</v>
      </c>
      <c r="K31" s="562"/>
      <c r="L31" s="562"/>
      <c r="M31" s="562"/>
      <c r="N31" s="562"/>
      <c r="O31" s="562"/>
      <c r="P31" s="562"/>
      <c r="Q31" s="562"/>
      <c r="R31" s="562"/>
      <c r="S31" s="562"/>
      <c r="T31" s="562"/>
      <c r="U31" s="562"/>
      <c r="V31" s="562"/>
      <c r="W31" s="562"/>
      <c r="X31" s="562"/>
      <c r="Y31" s="562"/>
      <c r="Z31" s="562"/>
      <c r="AA31" s="562"/>
      <c r="AB31" s="562">
        <f t="shared" si="3"/>
        <v>2</v>
      </c>
      <c r="AC31" s="112"/>
    </row>
    <row r="32" spans="1:29" ht="12" customHeight="1">
      <c r="A32" s="561" t="s">
        <v>429</v>
      </c>
      <c r="B32" s="562"/>
      <c r="C32" s="562"/>
      <c r="D32" s="562"/>
      <c r="E32" s="562"/>
      <c r="F32" s="562"/>
      <c r="G32" s="562">
        <v>1</v>
      </c>
      <c r="H32" s="562"/>
      <c r="I32" s="562"/>
      <c r="J32" s="562">
        <v>1</v>
      </c>
      <c r="K32" s="562"/>
      <c r="L32" s="562"/>
      <c r="M32" s="562"/>
      <c r="N32" s="562"/>
      <c r="O32" s="562"/>
      <c r="P32" s="562"/>
      <c r="Q32" s="562"/>
      <c r="R32" s="562"/>
      <c r="S32" s="562"/>
      <c r="T32" s="562"/>
      <c r="U32" s="562"/>
      <c r="V32" s="562"/>
      <c r="W32" s="562"/>
      <c r="X32" s="562"/>
      <c r="Y32" s="562"/>
      <c r="Z32" s="562"/>
      <c r="AA32" s="562"/>
      <c r="AB32" s="562">
        <f t="shared" si="3"/>
        <v>2</v>
      </c>
      <c r="AC32" s="112"/>
    </row>
    <row r="33" spans="1:29" ht="12" customHeight="1">
      <c r="A33" s="561" t="s">
        <v>430</v>
      </c>
      <c r="B33" s="562"/>
      <c r="C33" s="562"/>
      <c r="D33" s="562"/>
      <c r="E33" s="562"/>
      <c r="F33" s="562">
        <v>1</v>
      </c>
      <c r="G33" s="562"/>
      <c r="H33" s="562"/>
      <c r="I33" s="562"/>
      <c r="J33" s="562"/>
      <c r="K33" s="562"/>
      <c r="L33" s="562"/>
      <c r="M33" s="562"/>
      <c r="N33" s="562"/>
      <c r="O33" s="562"/>
      <c r="P33" s="562"/>
      <c r="Q33" s="562"/>
      <c r="R33" s="562"/>
      <c r="S33" s="562"/>
      <c r="T33" s="562"/>
      <c r="U33" s="562"/>
      <c r="V33" s="562"/>
      <c r="W33" s="562"/>
      <c r="X33" s="562"/>
      <c r="Y33" s="562"/>
      <c r="Z33" s="562"/>
      <c r="AA33" s="562"/>
      <c r="AB33" s="562">
        <f t="shared" si="3"/>
        <v>1</v>
      </c>
      <c r="AC33" s="112"/>
    </row>
    <row r="34" spans="1:29" ht="12" customHeight="1">
      <c r="A34" s="561" t="s">
        <v>431</v>
      </c>
      <c r="B34" s="562"/>
      <c r="C34" s="562"/>
      <c r="D34" s="562"/>
      <c r="E34" s="562"/>
      <c r="F34" s="562"/>
      <c r="G34" s="562">
        <v>1</v>
      </c>
      <c r="H34" s="562"/>
      <c r="I34" s="562"/>
      <c r="J34" s="562"/>
      <c r="K34" s="562"/>
      <c r="L34" s="562"/>
      <c r="M34" s="562"/>
      <c r="N34" s="562"/>
      <c r="O34" s="562"/>
      <c r="P34" s="562"/>
      <c r="Q34" s="562"/>
      <c r="R34" s="562"/>
      <c r="S34" s="562"/>
      <c r="T34" s="562"/>
      <c r="U34" s="562"/>
      <c r="V34" s="562"/>
      <c r="W34" s="562"/>
      <c r="X34" s="562"/>
      <c r="Y34" s="562"/>
      <c r="Z34" s="562"/>
      <c r="AA34" s="562"/>
      <c r="AB34" s="562">
        <f t="shared" si="3"/>
        <v>1</v>
      </c>
      <c r="AC34" s="112"/>
    </row>
    <row r="35" spans="1:29" ht="12" customHeight="1">
      <c r="A35" s="561" t="s">
        <v>432</v>
      </c>
      <c r="B35" s="562"/>
      <c r="C35" s="562"/>
      <c r="D35" s="562"/>
      <c r="E35" s="562"/>
      <c r="F35" s="562"/>
      <c r="G35" s="562"/>
      <c r="H35" s="562"/>
      <c r="I35" s="562">
        <v>1</v>
      </c>
      <c r="J35" s="562">
        <v>1</v>
      </c>
      <c r="K35" s="562"/>
      <c r="L35" s="562"/>
      <c r="M35" s="562"/>
      <c r="N35" s="562"/>
      <c r="O35" s="562"/>
      <c r="P35" s="562"/>
      <c r="Q35" s="562"/>
      <c r="R35" s="562"/>
      <c r="S35" s="562"/>
      <c r="T35" s="562"/>
      <c r="U35" s="562"/>
      <c r="V35" s="562"/>
      <c r="W35" s="562"/>
      <c r="X35" s="562"/>
      <c r="Y35" s="562"/>
      <c r="Z35" s="562"/>
      <c r="AA35" s="562"/>
      <c r="AB35" s="562">
        <f t="shared" si="3"/>
        <v>2</v>
      </c>
      <c r="AC35" s="112"/>
    </row>
    <row r="36" spans="1:29" ht="12" customHeight="1">
      <c r="A36" s="561" t="s">
        <v>398</v>
      </c>
      <c r="B36" s="562"/>
      <c r="C36" s="562"/>
      <c r="D36" s="562"/>
      <c r="E36" s="562"/>
      <c r="F36" s="562"/>
      <c r="G36" s="562"/>
      <c r="H36" s="562"/>
      <c r="I36" s="562"/>
      <c r="J36" s="562"/>
      <c r="K36" s="562"/>
      <c r="L36" s="562"/>
      <c r="M36" s="562"/>
      <c r="N36" s="562"/>
      <c r="O36" s="562"/>
      <c r="P36" s="562"/>
      <c r="Q36" s="562"/>
      <c r="R36" s="562"/>
      <c r="S36" s="562"/>
      <c r="T36" s="562"/>
      <c r="U36" s="562"/>
      <c r="V36" s="562"/>
      <c r="W36" s="562"/>
      <c r="X36" s="562"/>
      <c r="Y36" s="562"/>
      <c r="Z36" s="562"/>
      <c r="AA36" s="562"/>
      <c r="AB36" s="562"/>
      <c r="AC36" s="112">
        <v>1</v>
      </c>
    </row>
    <row r="37" spans="1:29" ht="12" customHeight="1">
      <c r="A37" s="561" t="s">
        <v>434</v>
      </c>
      <c r="B37" s="562"/>
      <c r="C37" s="562"/>
      <c r="D37" s="562"/>
      <c r="E37" s="562"/>
      <c r="F37" s="562"/>
      <c r="G37" s="562"/>
      <c r="H37" s="562"/>
      <c r="I37" s="562"/>
      <c r="J37" s="562"/>
      <c r="K37" s="562"/>
      <c r="L37" s="562"/>
      <c r="M37" s="562"/>
      <c r="N37" s="562"/>
      <c r="O37" s="562"/>
      <c r="P37" s="562"/>
      <c r="Q37" s="562"/>
      <c r="R37" s="562"/>
      <c r="S37" s="562"/>
      <c r="T37" s="562"/>
      <c r="U37" s="562"/>
      <c r="V37" s="562">
        <v>1</v>
      </c>
      <c r="W37" s="562"/>
      <c r="X37" s="562"/>
      <c r="Y37" s="562"/>
      <c r="Z37" s="562"/>
      <c r="AA37" s="562"/>
      <c r="AB37" s="562">
        <f t="shared" si="3"/>
        <v>1</v>
      </c>
      <c r="AC37" s="112"/>
    </row>
    <row r="38" spans="1:29" ht="12" customHeight="1">
      <c r="A38" s="561" t="s">
        <v>399</v>
      </c>
      <c r="B38" s="562"/>
      <c r="C38" s="562"/>
      <c r="D38" s="562"/>
      <c r="E38" s="562"/>
      <c r="F38" s="562"/>
      <c r="G38" s="562"/>
      <c r="H38" s="562"/>
      <c r="I38" s="562"/>
      <c r="J38" s="562"/>
      <c r="K38" s="562"/>
      <c r="L38" s="562"/>
      <c r="M38" s="562"/>
      <c r="N38" s="562"/>
      <c r="O38" s="562"/>
      <c r="P38" s="562"/>
      <c r="Q38" s="562"/>
      <c r="R38" s="562"/>
      <c r="S38" s="562"/>
      <c r="T38" s="562"/>
      <c r="U38" s="562"/>
      <c r="V38" s="562"/>
      <c r="W38" s="562"/>
      <c r="X38" s="562"/>
      <c r="Y38" s="562"/>
      <c r="Z38" s="562"/>
      <c r="AA38" s="562"/>
      <c r="AB38" s="562"/>
      <c r="AC38" s="112">
        <v>1</v>
      </c>
    </row>
    <row r="39" spans="1:29" ht="12" customHeight="1">
      <c r="A39" s="561" t="s">
        <v>435</v>
      </c>
      <c r="B39" s="562"/>
      <c r="C39" s="562"/>
      <c r="D39" s="562"/>
      <c r="E39" s="562"/>
      <c r="F39" s="562"/>
      <c r="G39" s="562"/>
      <c r="H39" s="562"/>
      <c r="I39" s="562"/>
      <c r="J39" s="562"/>
      <c r="K39" s="562"/>
      <c r="L39" s="562"/>
      <c r="M39" s="562"/>
      <c r="N39" s="562">
        <v>1</v>
      </c>
      <c r="O39" s="562"/>
      <c r="P39" s="562"/>
      <c r="Q39" s="562"/>
      <c r="R39" s="562"/>
      <c r="S39" s="562"/>
      <c r="T39" s="562"/>
      <c r="U39" s="562"/>
      <c r="V39" s="562"/>
      <c r="W39" s="562"/>
      <c r="X39" s="562"/>
      <c r="Y39" s="562"/>
      <c r="Z39" s="562"/>
      <c r="AA39" s="562"/>
      <c r="AB39" s="562">
        <f t="shared" si="3"/>
        <v>1</v>
      </c>
      <c r="AC39" s="112"/>
    </row>
    <row r="40" spans="1:29" ht="12" customHeight="1">
      <c r="A40" s="561" t="s">
        <v>437</v>
      </c>
      <c r="B40" s="562"/>
      <c r="C40" s="562"/>
      <c r="D40" s="562"/>
      <c r="E40" s="562"/>
      <c r="F40" s="562"/>
      <c r="G40" s="562"/>
      <c r="H40" s="562"/>
      <c r="I40" s="562"/>
      <c r="J40" s="562"/>
      <c r="K40" s="562"/>
      <c r="L40" s="562"/>
      <c r="M40" s="562"/>
      <c r="N40" s="562">
        <v>1</v>
      </c>
      <c r="O40" s="562"/>
      <c r="P40" s="562"/>
      <c r="Q40" s="562"/>
      <c r="R40" s="562"/>
      <c r="S40" s="562"/>
      <c r="T40" s="562"/>
      <c r="U40" s="562"/>
      <c r="V40" s="562"/>
      <c r="W40" s="562"/>
      <c r="X40" s="562"/>
      <c r="Y40" s="562"/>
      <c r="Z40" s="562"/>
      <c r="AA40" s="562"/>
      <c r="AB40" s="562">
        <f t="shared" si="3"/>
        <v>1</v>
      </c>
      <c r="AC40" s="112"/>
    </row>
    <row r="41" spans="1:29" ht="12" customHeight="1">
      <c r="A41" s="561" t="s">
        <v>438</v>
      </c>
      <c r="B41" s="562"/>
      <c r="C41" s="562"/>
      <c r="D41" s="562"/>
      <c r="E41" s="562"/>
      <c r="F41" s="562"/>
      <c r="G41" s="562"/>
      <c r="H41" s="562"/>
      <c r="I41" s="562"/>
      <c r="J41" s="562"/>
      <c r="K41" s="562"/>
      <c r="L41" s="562"/>
      <c r="M41" s="562"/>
      <c r="N41" s="562"/>
      <c r="O41" s="562"/>
      <c r="P41" s="562"/>
      <c r="Q41" s="562"/>
      <c r="R41" s="562"/>
      <c r="S41" s="562"/>
      <c r="T41" s="562"/>
      <c r="U41" s="562"/>
      <c r="V41" s="562">
        <v>1</v>
      </c>
      <c r="W41" s="562"/>
      <c r="X41" s="562"/>
      <c r="Y41" s="562"/>
      <c r="Z41" s="562"/>
      <c r="AA41" s="562"/>
      <c r="AB41" s="562">
        <f t="shared" si="3"/>
        <v>1</v>
      </c>
      <c r="AC41" s="112"/>
    </row>
    <row r="42" spans="1:29" ht="12" customHeight="1">
      <c r="A42" s="561" t="s">
        <v>440</v>
      </c>
      <c r="B42" s="562"/>
      <c r="C42" s="562"/>
      <c r="D42" s="562"/>
      <c r="E42" s="562"/>
      <c r="F42" s="562"/>
      <c r="G42" s="562"/>
      <c r="H42" s="562"/>
      <c r="I42" s="562"/>
      <c r="J42" s="562"/>
      <c r="K42" s="562"/>
      <c r="L42" s="562"/>
      <c r="M42" s="562"/>
      <c r="N42" s="562">
        <v>2</v>
      </c>
      <c r="O42" s="562"/>
      <c r="P42" s="562"/>
      <c r="Q42" s="562"/>
      <c r="R42" s="562"/>
      <c r="S42" s="562"/>
      <c r="T42" s="562"/>
      <c r="U42" s="562"/>
      <c r="V42" s="562"/>
      <c r="W42" s="562"/>
      <c r="X42" s="562"/>
      <c r="Y42" s="562"/>
      <c r="Z42" s="562"/>
      <c r="AA42" s="562"/>
      <c r="AB42" s="562">
        <f t="shared" si="3"/>
        <v>2</v>
      </c>
      <c r="AC42" s="112"/>
    </row>
    <row r="43" spans="1:29" ht="12" customHeight="1">
      <c r="A43" s="561" t="s">
        <v>442</v>
      </c>
      <c r="B43" s="562"/>
      <c r="C43" s="562"/>
      <c r="D43" s="562"/>
      <c r="E43" s="562"/>
      <c r="F43" s="562"/>
      <c r="G43" s="562"/>
      <c r="H43" s="562"/>
      <c r="I43" s="562"/>
      <c r="J43" s="562"/>
      <c r="K43" s="562"/>
      <c r="L43" s="562">
        <v>1</v>
      </c>
      <c r="M43" s="562"/>
      <c r="N43" s="562"/>
      <c r="O43" s="562"/>
      <c r="P43" s="562"/>
      <c r="Q43" s="562"/>
      <c r="R43" s="562"/>
      <c r="S43" s="562"/>
      <c r="T43" s="562"/>
      <c r="U43" s="562"/>
      <c r="V43" s="562"/>
      <c r="W43" s="562"/>
      <c r="X43" s="562"/>
      <c r="Y43" s="562"/>
      <c r="Z43" s="562"/>
      <c r="AA43" s="562"/>
      <c r="AB43" s="562">
        <f t="shared" si="3"/>
        <v>1</v>
      </c>
      <c r="AC43" s="112"/>
    </row>
    <row r="44" spans="1:29" ht="12" customHeight="1">
      <c r="A44" s="561" t="s">
        <v>443</v>
      </c>
      <c r="B44" s="562"/>
      <c r="C44" s="562"/>
      <c r="D44" s="562"/>
      <c r="E44" s="562"/>
      <c r="F44" s="562"/>
      <c r="G44" s="562"/>
      <c r="H44" s="562"/>
      <c r="I44" s="562"/>
      <c r="J44" s="562"/>
      <c r="K44" s="562"/>
      <c r="L44" s="562">
        <v>1</v>
      </c>
      <c r="M44" s="562"/>
      <c r="N44" s="562"/>
      <c r="O44" s="562"/>
      <c r="P44" s="562"/>
      <c r="Q44" s="562"/>
      <c r="R44" s="562"/>
      <c r="S44" s="562"/>
      <c r="T44" s="562"/>
      <c r="U44" s="562"/>
      <c r="V44" s="562"/>
      <c r="W44" s="562"/>
      <c r="X44" s="562"/>
      <c r="Y44" s="562"/>
      <c r="Z44" s="562"/>
      <c r="AA44" s="562"/>
      <c r="AB44" s="562">
        <f t="shared" si="3"/>
        <v>1</v>
      </c>
      <c r="AC44" s="112"/>
    </row>
    <row r="45" spans="1:29" ht="12" customHeight="1">
      <c r="A45" s="561" t="s">
        <v>400</v>
      </c>
      <c r="B45" s="562"/>
      <c r="C45" s="562"/>
      <c r="D45" s="562"/>
      <c r="E45" s="562"/>
      <c r="F45" s="562"/>
      <c r="G45" s="562"/>
      <c r="H45" s="562"/>
      <c r="I45" s="562"/>
      <c r="J45" s="562"/>
      <c r="K45" s="562"/>
      <c r="L45" s="562"/>
      <c r="M45" s="562"/>
      <c r="N45" s="562"/>
      <c r="O45" s="562"/>
      <c r="P45" s="562"/>
      <c r="Q45" s="562"/>
      <c r="R45" s="562"/>
      <c r="S45" s="562"/>
      <c r="T45" s="562"/>
      <c r="U45" s="562"/>
      <c r="V45" s="562"/>
      <c r="W45" s="562"/>
      <c r="X45" s="562"/>
      <c r="Y45" s="562"/>
      <c r="Z45" s="562"/>
      <c r="AA45" s="562"/>
      <c r="AB45" s="562"/>
      <c r="AC45" s="112">
        <v>1</v>
      </c>
    </row>
    <row r="46" spans="1:29" ht="12" customHeight="1">
      <c r="A46" s="561" t="s">
        <v>444</v>
      </c>
      <c r="B46" s="562"/>
      <c r="C46" s="562"/>
      <c r="D46" s="562"/>
      <c r="E46" s="562"/>
      <c r="F46" s="562"/>
      <c r="G46" s="562"/>
      <c r="H46" s="562"/>
      <c r="I46" s="562"/>
      <c r="J46" s="562"/>
      <c r="K46" s="562"/>
      <c r="L46" s="562"/>
      <c r="M46" s="562"/>
      <c r="N46" s="562"/>
      <c r="O46" s="562"/>
      <c r="P46" s="562"/>
      <c r="Q46" s="562"/>
      <c r="R46" s="562"/>
      <c r="S46" s="562"/>
      <c r="T46" s="562">
        <v>1</v>
      </c>
      <c r="U46" s="562"/>
      <c r="V46" s="562"/>
      <c r="W46" s="562"/>
      <c r="X46" s="562"/>
      <c r="Y46" s="562"/>
      <c r="Z46" s="562"/>
      <c r="AA46" s="562"/>
      <c r="AB46" s="562">
        <f t="shared" si="3"/>
        <v>1</v>
      </c>
      <c r="AC46" s="112"/>
    </row>
    <row r="47" spans="1:29" ht="12" customHeight="1">
      <c r="A47" s="561" t="s">
        <v>502</v>
      </c>
      <c r="B47" s="562"/>
      <c r="C47" s="562"/>
      <c r="D47" s="562"/>
      <c r="E47" s="562"/>
      <c r="F47" s="562"/>
      <c r="G47" s="562"/>
      <c r="H47" s="562"/>
      <c r="I47" s="562"/>
      <c r="J47" s="562"/>
      <c r="K47" s="562"/>
      <c r="L47" s="562"/>
      <c r="M47" s="562"/>
      <c r="N47" s="562"/>
      <c r="O47" s="562"/>
      <c r="P47" s="562"/>
      <c r="Q47" s="562"/>
      <c r="R47" s="562"/>
      <c r="S47" s="562"/>
      <c r="T47" s="562">
        <v>1</v>
      </c>
      <c r="U47" s="562"/>
      <c r="V47" s="562"/>
      <c r="W47" s="562"/>
      <c r="X47" s="562"/>
      <c r="Y47" s="562"/>
      <c r="Z47" s="562"/>
      <c r="AA47" s="562"/>
      <c r="AB47" s="562">
        <f t="shared" si="3"/>
        <v>1</v>
      </c>
      <c r="AC47" s="112"/>
    </row>
    <row r="48" spans="1:29" ht="12" customHeight="1">
      <c r="A48" s="561" t="s">
        <v>530</v>
      </c>
      <c r="B48" s="562"/>
      <c r="C48" s="562"/>
      <c r="D48" s="562"/>
      <c r="E48" s="562"/>
      <c r="F48" s="562"/>
      <c r="G48" s="562"/>
      <c r="H48" s="562"/>
      <c r="I48" s="562"/>
      <c r="J48" s="562"/>
      <c r="K48" s="562"/>
      <c r="L48" s="562"/>
      <c r="M48" s="562"/>
      <c r="N48" s="562"/>
      <c r="O48" s="562"/>
      <c r="P48" s="562"/>
      <c r="Q48" s="562"/>
      <c r="R48" s="562"/>
      <c r="S48" s="562"/>
      <c r="T48" s="562"/>
      <c r="U48" s="562"/>
      <c r="V48" s="562"/>
      <c r="W48" s="562"/>
      <c r="X48" s="562"/>
      <c r="Y48" s="562">
        <v>1</v>
      </c>
      <c r="Z48" s="562"/>
      <c r="AA48" s="562"/>
      <c r="AB48" s="562">
        <f t="shared" si="3"/>
        <v>1</v>
      </c>
      <c r="AC48" s="112"/>
    </row>
    <row r="49" spans="1:29" ht="12" customHeight="1">
      <c r="A49" s="561" t="s">
        <v>425</v>
      </c>
      <c r="B49" s="562"/>
      <c r="C49" s="562"/>
      <c r="D49" s="562"/>
      <c r="E49" s="562"/>
      <c r="F49" s="562"/>
      <c r="G49" s="562"/>
      <c r="H49" s="562"/>
      <c r="I49" s="562"/>
      <c r="J49" s="562"/>
      <c r="K49" s="562"/>
      <c r="L49" s="562"/>
      <c r="M49" s="562"/>
      <c r="N49" s="562"/>
      <c r="O49" s="562"/>
      <c r="P49" s="562"/>
      <c r="Q49" s="562"/>
      <c r="R49" s="562"/>
      <c r="S49" s="562">
        <v>1</v>
      </c>
      <c r="T49" s="562"/>
      <c r="U49" s="562"/>
      <c r="V49" s="562"/>
      <c r="W49" s="562"/>
      <c r="X49" s="562"/>
      <c r="Y49" s="562"/>
      <c r="Z49" s="562"/>
      <c r="AA49" s="562"/>
      <c r="AB49" s="562">
        <f t="shared" si="3"/>
        <v>1</v>
      </c>
      <c r="AC49" s="112"/>
    </row>
    <row r="50" spans="1:29" ht="12" customHeight="1">
      <c r="A50" s="561" t="s">
        <v>531</v>
      </c>
      <c r="B50" s="562"/>
      <c r="C50" s="562"/>
      <c r="D50" s="562"/>
      <c r="E50" s="562"/>
      <c r="F50" s="562"/>
      <c r="G50" s="562"/>
      <c r="H50" s="562"/>
      <c r="I50" s="562"/>
      <c r="J50" s="562"/>
      <c r="K50" s="562"/>
      <c r="L50" s="562"/>
      <c r="M50" s="562"/>
      <c r="N50" s="562"/>
      <c r="O50" s="562"/>
      <c r="P50" s="562"/>
      <c r="Q50" s="562"/>
      <c r="R50" s="562"/>
      <c r="S50" s="562">
        <v>1</v>
      </c>
      <c r="T50" s="562"/>
      <c r="U50" s="562"/>
      <c r="V50" s="562"/>
      <c r="W50" s="562"/>
      <c r="X50" s="562"/>
      <c r="Y50" s="562"/>
      <c r="Z50" s="562"/>
      <c r="AA50" s="562"/>
      <c r="AB50" s="562">
        <f t="shared" si="3"/>
        <v>1</v>
      </c>
      <c r="AC50" s="112"/>
    </row>
    <row r="51" spans="1:29" ht="12" customHeight="1">
      <c r="A51" s="561" t="s">
        <v>447</v>
      </c>
      <c r="B51" s="562"/>
      <c r="C51" s="562">
        <v>1</v>
      </c>
      <c r="D51" s="562"/>
      <c r="E51" s="562"/>
      <c r="F51" s="562"/>
      <c r="G51" s="562"/>
      <c r="H51" s="562"/>
      <c r="I51" s="562"/>
      <c r="J51" s="562"/>
      <c r="K51" s="562"/>
      <c r="L51" s="562"/>
      <c r="M51" s="562">
        <v>1</v>
      </c>
      <c r="N51" s="562"/>
      <c r="O51" s="562"/>
      <c r="P51" s="562"/>
      <c r="Q51" s="562"/>
      <c r="R51" s="562"/>
      <c r="S51" s="562"/>
      <c r="T51" s="562"/>
      <c r="U51" s="562"/>
      <c r="V51" s="562"/>
      <c r="W51" s="562"/>
      <c r="X51" s="562"/>
      <c r="Y51" s="562"/>
      <c r="Z51" s="562"/>
      <c r="AA51" s="562"/>
      <c r="AB51" s="562">
        <f t="shared" si="3"/>
        <v>2</v>
      </c>
      <c r="AC51" s="112"/>
    </row>
    <row r="52" spans="1:29" ht="12" customHeight="1">
      <c r="A52" s="561" t="s">
        <v>448</v>
      </c>
      <c r="B52" s="562"/>
      <c r="C52" s="562">
        <v>2</v>
      </c>
      <c r="D52" s="562"/>
      <c r="E52" s="562"/>
      <c r="F52" s="562"/>
      <c r="G52" s="562"/>
      <c r="H52" s="562"/>
      <c r="I52" s="562"/>
      <c r="J52" s="562"/>
      <c r="K52" s="562"/>
      <c r="L52" s="562">
        <v>1</v>
      </c>
      <c r="M52" s="562">
        <v>2</v>
      </c>
      <c r="N52" s="562"/>
      <c r="O52" s="562"/>
      <c r="P52" s="562"/>
      <c r="Q52" s="562"/>
      <c r="R52" s="562"/>
      <c r="S52" s="562"/>
      <c r="T52" s="562"/>
      <c r="U52" s="562"/>
      <c r="V52" s="562"/>
      <c r="W52" s="562"/>
      <c r="X52" s="562"/>
      <c r="Y52" s="562"/>
      <c r="Z52" s="562"/>
      <c r="AA52" s="562"/>
      <c r="AB52" s="562">
        <f t="shared" si="3"/>
        <v>5</v>
      </c>
      <c r="AC52" s="112"/>
    </row>
    <row r="53" spans="1:29" ht="12" customHeight="1">
      <c r="A53" s="561" t="s">
        <v>401</v>
      </c>
      <c r="B53" s="562"/>
      <c r="C53" s="562"/>
      <c r="D53" s="562"/>
      <c r="E53" s="562"/>
      <c r="F53" s="562"/>
      <c r="G53" s="562"/>
      <c r="H53" s="562"/>
      <c r="I53" s="562"/>
      <c r="J53" s="562"/>
      <c r="K53" s="562"/>
      <c r="L53" s="562"/>
      <c r="M53" s="562"/>
      <c r="N53" s="562"/>
      <c r="O53" s="562"/>
      <c r="P53" s="562"/>
      <c r="Q53" s="562"/>
      <c r="R53" s="562"/>
      <c r="S53" s="562"/>
      <c r="T53" s="562"/>
      <c r="U53" s="562"/>
      <c r="V53" s="562"/>
      <c r="W53" s="562"/>
      <c r="X53" s="562"/>
      <c r="Y53" s="562"/>
      <c r="Z53" s="562"/>
      <c r="AA53" s="562"/>
      <c r="AB53" s="562"/>
      <c r="AC53" s="112">
        <v>1</v>
      </c>
    </row>
    <row r="54" spans="1:29" ht="12" customHeight="1">
      <c r="A54" s="561" t="s">
        <v>449</v>
      </c>
      <c r="B54" s="562">
        <v>1</v>
      </c>
      <c r="C54" s="562"/>
      <c r="D54" s="562"/>
      <c r="E54" s="562"/>
      <c r="F54" s="562"/>
      <c r="G54" s="562"/>
      <c r="H54" s="562"/>
      <c r="I54" s="562"/>
      <c r="J54" s="562"/>
      <c r="K54" s="562"/>
      <c r="L54" s="562"/>
      <c r="M54" s="562"/>
      <c r="N54" s="562"/>
      <c r="O54" s="562"/>
      <c r="P54" s="562"/>
      <c r="Q54" s="562"/>
      <c r="R54" s="562"/>
      <c r="S54" s="562"/>
      <c r="T54" s="562"/>
      <c r="U54" s="562"/>
      <c r="V54" s="562"/>
      <c r="W54" s="562"/>
      <c r="X54" s="562"/>
      <c r="Y54" s="562"/>
      <c r="Z54" s="562"/>
      <c r="AA54" s="562"/>
      <c r="AB54" s="562">
        <f t="shared" si="3"/>
        <v>1</v>
      </c>
      <c r="AC54" s="112"/>
    </row>
    <row r="55" spans="1:29" ht="12" customHeight="1">
      <c r="A55" s="561" t="s">
        <v>532</v>
      </c>
      <c r="B55" s="562"/>
      <c r="C55" s="562"/>
      <c r="D55" s="562"/>
      <c r="E55" s="562"/>
      <c r="F55" s="562"/>
      <c r="G55" s="562"/>
      <c r="H55" s="562"/>
      <c r="I55" s="562"/>
      <c r="J55" s="562"/>
      <c r="K55" s="562"/>
      <c r="L55" s="562"/>
      <c r="M55" s="562"/>
      <c r="N55" s="562"/>
      <c r="O55" s="562"/>
      <c r="P55" s="562"/>
      <c r="Q55" s="562"/>
      <c r="R55" s="562"/>
      <c r="S55" s="562"/>
      <c r="T55" s="562"/>
      <c r="U55" s="562"/>
      <c r="V55" s="562"/>
      <c r="W55" s="562"/>
      <c r="X55" s="562"/>
      <c r="Y55" s="562"/>
      <c r="Z55" s="562">
        <v>1</v>
      </c>
      <c r="AA55" s="562"/>
      <c r="AB55" s="562">
        <f t="shared" si="3"/>
        <v>1</v>
      </c>
      <c r="AC55" s="112"/>
    </row>
    <row r="56" spans="1:29" ht="12" customHeight="1">
      <c r="A56" s="561" t="s">
        <v>450</v>
      </c>
      <c r="B56" s="562">
        <v>1</v>
      </c>
      <c r="C56" s="562">
        <v>1</v>
      </c>
      <c r="D56" s="562"/>
      <c r="E56" s="562"/>
      <c r="F56" s="562"/>
      <c r="G56" s="562"/>
      <c r="H56" s="562"/>
      <c r="I56" s="562"/>
      <c r="J56" s="562"/>
      <c r="K56" s="562"/>
      <c r="L56" s="562"/>
      <c r="M56" s="562"/>
      <c r="N56" s="562"/>
      <c r="O56" s="562"/>
      <c r="P56" s="562"/>
      <c r="Q56" s="562"/>
      <c r="R56" s="562"/>
      <c r="S56" s="562"/>
      <c r="T56" s="562"/>
      <c r="U56" s="562"/>
      <c r="V56" s="562"/>
      <c r="W56" s="562"/>
      <c r="X56" s="562"/>
      <c r="Y56" s="562"/>
      <c r="Z56" s="562"/>
      <c r="AA56" s="562"/>
      <c r="AB56" s="562">
        <f t="shared" si="3"/>
        <v>2</v>
      </c>
      <c r="AC56" s="112"/>
    </row>
    <row r="57" spans="1:29" ht="12" customHeight="1">
      <c r="A57" s="561" t="s">
        <v>533</v>
      </c>
      <c r="B57" s="562"/>
      <c r="C57" s="562"/>
      <c r="D57" s="562"/>
      <c r="E57" s="562"/>
      <c r="F57" s="562"/>
      <c r="G57" s="562"/>
      <c r="H57" s="562"/>
      <c r="I57" s="562"/>
      <c r="J57" s="562"/>
      <c r="K57" s="562"/>
      <c r="L57" s="562"/>
      <c r="M57" s="562"/>
      <c r="N57" s="562"/>
      <c r="O57" s="562">
        <v>1</v>
      </c>
      <c r="P57" s="562"/>
      <c r="Q57" s="562"/>
      <c r="R57" s="562"/>
      <c r="S57" s="562"/>
      <c r="T57" s="562"/>
      <c r="U57" s="562"/>
      <c r="V57" s="562"/>
      <c r="W57" s="562"/>
      <c r="X57" s="562"/>
      <c r="Y57" s="562"/>
      <c r="Z57" s="562"/>
      <c r="AA57" s="562"/>
      <c r="AB57" s="562">
        <f t="shared" si="3"/>
        <v>1</v>
      </c>
      <c r="AC57" s="112"/>
    </row>
    <row r="58" spans="1:29" ht="12" customHeight="1">
      <c r="A58" s="561" t="s">
        <v>504</v>
      </c>
      <c r="B58" s="562"/>
      <c r="C58" s="562"/>
      <c r="D58" s="562"/>
      <c r="E58" s="562"/>
      <c r="F58" s="562"/>
      <c r="G58" s="562"/>
      <c r="H58" s="562"/>
      <c r="I58" s="562"/>
      <c r="J58" s="562"/>
      <c r="K58" s="562"/>
      <c r="L58" s="562"/>
      <c r="M58" s="562"/>
      <c r="N58" s="562"/>
      <c r="O58" s="562"/>
      <c r="P58" s="562"/>
      <c r="Q58" s="562"/>
      <c r="R58" s="562"/>
      <c r="S58" s="562"/>
      <c r="T58" s="562"/>
      <c r="U58" s="562"/>
      <c r="V58" s="562"/>
      <c r="W58" s="562"/>
      <c r="X58" s="562"/>
      <c r="Y58" s="562"/>
      <c r="Z58" s="562">
        <v>1</v>
      </c>
      <c r="AA58" s="562"/>
      <c r="AB58" s="562">
        <f t="shared" si="3"/>
        <v>1</v>
      </c>
      <c r="AC58" s="112"/>
    </row>
    <row r="59" spans="1:29" ht="12" customHeight="1">
      <c r="A59" s="561" t="s">
        <v>451</v>
      </c>
      <c r="B59" s="562"/>
      <c r="C59" s="562"/>
      <c r="D59" s="562"/>
      <c r="E59" s="562"/>
      <c r="F59" s="562"/>
      <c r="G59" s="562"/>
      <c r="H59" s="562"/>
      <c r="I59" s="562"/>
      <c r="J59" s="562"/>
      <c r="K59" s="562"/>
      <c r="L59" s="562"/>
      <c r="M59" s="562"/>
      <c r="N59" s="562"/>
      <c r="O59" s="562"/>
      <c r="P59" s="562"/>
      <c r="Q59" s="562"/>
      <c r="R59" s="562"/>
      <c r="S59" s="562"/>
      <c r="T59" s="562"/>
      <c r="U59" s="562"/>
      <c r="V59" s="562"/>
      <c r="W59" s="562"/>
      <c r="X59" s="562"/>
      <c r="Y59" s="562"/>
      <c r="Z59" s="562">
        <v>1</v>
      </c>
      <c r="AA59" s="562"/>
      <c r="AB59" s="562">
        <f t="shared" si="3"/>
        <v>1</v>
      </c>
      <c r="AC59" s="112"/>
    </row>
    <row r="60" spans="1:29" ht="12" customHeight="1">
      <c r="A60" s="561" t="s">
        <v>453</v>
      </c>
      <c r="B60" s="562"/>
      <c r="C60" s="562"/>
      <c r="D60" s="562"/>
      <c r="E60" s="562"/>
      <c r="F60" s="562"/>
      <c r="G60" s="562"/>
      <c r="H60" s="562"/>
      <c r="I60" s="562"/>
      <c r="J60" s="562"/>
      <c r="K60" s="562"/>
      <c r="L60" s="562"/>
      <c r="M60" s="562"/>
      <c r="N60" s="562"/>
      <c r="O60" s="562"/>
      <c r="P60" s="562"/>
      <c r="Q60" s="562"/>
      <c r="R60" s="562"/>
      <c r="S60" s="562"/>
      <c r="T60" s="562"/>
      <c r="U60" s="562"/>
      <c r="V60" s="562"/>
      <c r="W60" s="562"/>
      <c r="X60" s="562"/>
      <c r="Y60" s="562"/>
      <c r="Z60" s="562">
        <v>1</v>
      </c>
      <c r="AA60" s="562"/>
      <c r="AB60" s="562">
        <f t="shared" si="3"/>
        <v>1</v>
      </c>
      <c r="AC60" s="112"/>
    </row>
    <row r="61" spans="1:29" ht="12" customHeight="1">
      <c r="A61" s="561" t="s">
        <v>534</v>
      </c>
      <c r="B61" s="562"/>
      <c r="C61" s="562"/>
      <c r="D61" s="562"/>
      <c r="E61" s="562"/>
      <c r="F61" s="562"/>
      <c r="G61" s="562"/>
      <c r="H61" s="562"/>
      <c r="I61" s="562"/>
      <c r="J61" s="562"/>
      <c r="K61" s="562"/>
      <c r="L61" s="562"/>
      <c r="M61" s="562"/>
      <c r="N61" s="562"/>
      <c r="O61" s="562">
        <v>1</v>
      </c>
      <c r="P61" s="562"/>
      <c r="Q61" s="562"/>
      <c r="R61" s="562"/>
      <c r="S61" s="562"/>
      <c r="T61" s="562"/>
      <c r="U61" s="562"/>
      <c r="V61" s="562"/>
      <c r="W61" s="562"/>
      <c r="X61" s="562"/>
      <c r="Y61" s="562"/>
      <c r="Z61" s="562"/>
      <c r="AA61" s="562"/>
      <c r="AB61" s="562">
        <f t="shared" si="3"/>
        <v>1</v>
      </c>
      <c r="AC61" s="112"/>
    </row>
    <row r="62" spans="1:29" ht="12" customHeight="1">
      <c r="A62" s="561" t="s">
        <v>509</v>
      </c>
      <c r="B62" s="562">
        <v>1</v>
      </c>
      <c r="C62" s="562"/>
      <c r="D62" s="562"/>
      <c r="E62" s="562"/>
      <c r="F62" s="562"/>
      <c r="G62" s="562"/>
      <c r="H62" s="562"/>
      <c r="I62" s="562"/>
      <c r="J62" s="562"/>
      <c r="K62" s="562"/>
      <c r="L62" s="562"/>
      <c r="M62" s="562"/>
      <c r="N62" s="562"/>
      <c r="O62" s="562"/>
      <c r="P62" s="562">
        <v>1</v>
      </c>
      <c r="Q62" s="562"/>
      <c r="R62" s="562"/>
      <c r="S62" s="562"/>
      <c r="T62" s="562"/>
      <c r="U62" s="562"/>
      <c r="V62" s="562"/>
      <c r="W62" s="562"/>
      <c r="X62" s="562"/>
      <c r="Y62" s="562"/>
      <c r="Z62" s="562">
        <v>1</v>
      </c>
      <c r="AA62" s="562"/>
      <c r="AB62" s="562">
        <f t="shared" si="3"/>
        <v>3</v>
      </c>
      <c r="AC62" s="112"/>
    </row>
    <row r="63" spans="1:29" ht="12" customHeight="1">
      <c r="A63" s="561" t="s">
        <v>456</v>
      </c>
      <c r="B63" s="562"/>
      <c r="C63" s="562"/>
      <c r="D63" s="562"/>
      <c r="E63" s="562"/>
      <c r="F63" s="562"/>
      <c r="G63" s="562"/>
      <c r="H63" s="562"/>
      <c r="I63" s="562"/>
      <c r="J63" s="562"/>
      <c r="K63" s="562"/>
      <c r="L63" s="562"/>
      <c r="M63" s="562"/>
      <c r="N63" s="562"/>
      <c r="O63" s="562"/>
      <c r="P63" s="562"/>
      <c r="Q63" s="562"/>
      <c r="R63" s="562"/>
      <c r="S63" s="562"/>
      <c r="T63" s="562"/>
      <c r="U63" s="562"/>
      <c r="V63" s="562"/>
      <c r="W63" s="562"/>
      <c r="X63" s="562"/>
      <c r="Y63" s="562"/>
      <c r="Z63" s="562">
        <v>1</v>
      </c>
      <c r="AA63" s="562"/>
      <c r="AB63" s="562">
        <f t="shared" si="3"/>
        <v>1</v>
      </c>
      <c r="AC63" s="112"/>
    </row>
    <row r="64" spans="1:29" ht="12" customHeight="1">
      <c r="A64" s="561" t="s">
        <v>458</v>
      </c>
      <c r="B64" s="562">
        <v>1</v>
      </c>
      <c r="C64" s="562"/>
      <c r="D64" s="562"/>
      <c r="E64" s="562"/>
      <c r="F64" s="562"/>
      <c r="G64" s="562"/>
      <c r="H64" s="562"/>
      <c r="I64" s="562"/>
      <c r="J64" s="562"/>
      <c r="K64" s="562"/>
      <c r="L64" s="562"/>
      <c r="M64" s="562"/>
      <c r="N64" s="562"/>
      <c r="O64" s="562"/>
      <c r="P64" s="562"/>
      <c r="Q64" s="562"/>
      <c r="R64" s="562"/>
      <c r="S64" s="562"/>
      <c r="T64" s="562"/>
      <c r="U64" s="562"/>
      <c r="V64" s="562"/>
      <c r="W64" s="562"/>
      <c r="X64" s="562"/>
      <c r="Y64" s="562"/>
      <c r="Z64" s="562">
        <v>1</v>
      </c>
      <c r="AA64" s="562"/>
      <c r="AB64" s="562">
        <f t="shared" si="3"/>
        <v>2</v>
      </c>
      <c r="AC64" s="112"/>
    </row>
    <row r="65" spans="1:29" ht="12" customHeight="1">
      <c r="A65" s="561" t="s">
        <v>460</v>
      </c>
      <c r="B65" s="562"/>
      <c r="C65" s="562"/>
      <c r="D65" s="562"/>
      <c r="E65" s="562"/>
      <c r="F65" s="562"/>
      <c r="G65" s="562"/>
      <c r="H65" s="562"/>
      <c r="I65" s="562"/>
      <c r="J65" s="562"/>
      <c r="K65" s="562"/>
      <c r="L65" s="562"/>
      <c r="M65" s="562"/>
      <c r="N65" s="562"/>
      <c r="O65" s="562"/>
      <c r="P65" s="562"/>
      <c r="Q65" s="562"/>
      <c r="R65" s="562"/>
      <c r="S65" s="562"/>
      <c r="T65" s="562"/>
      <c r="U65" s="562"/>
      <c r="V65" s="562"/>
      <c r="W65" s="562"/>
      <c r="X65" s="562"/>
      <c r="Y65" s="562"/>
      <c r="Z65" s="562">
        <v>1</v>
      </c>
      <c r="AA65" s="562"/>
      <c r="AB65" s="562">
        <f t="shared" si="3"/>
        <v>1</v>
      </c>
      <c r="AC65" s="112"/>
    </row>
    <row r="66" spans="1:29" ht="12" customHeight="1">
      <c r="A66" s="561" t="s">
        <v>463</v>
      </c>
      <c r="B66" s="562">
        <v>1</v>
      </c>
      <c r="C66" s="562">
        <v>1</v>
      </c>
      <c r="D66" s="562"/>
      <c r="E66" s="562"/>
      <c r="F66" s="562"/>
      <c r="G66" s="562"/>
      <c r="H66" s="562"/>
      <c r="I66" s="562"/>
      <c r="J66" s="562"/>
      <c r="K66" s="562"/>
      <c r="L66" s="562"/>
      <c r="M66" s="562"/>
      <c r="N66" s="562"/>
      <c r="O66" s="562"/>
      <c r="P66" s="562"/>
      <c r="Q66" s="562"/>
      <c r="R66" s="562"/>
      <c r="S66" s="562"/>
      <c r="T66" s="562"/>
      <c r="U66" s="562"/>
      <c r="V66" s="562"/>
      <c r="W66" s="562"/>
      <c r="X66" s="562"/>
      <c r="Y66" s="562"/>
      <c r="Z66" s="562"/>
      <c r="AA66" s="562"/>
      <c r="AB66" s="562">
        <f t="shared" si="3"/>
        <v>2</v>
      </c>
      <c r="AC66" s="112"/>
    </row>
    <row r="67" spans="1:29" ht="12" customHeight="1">
      <c r="A67" s="561" t="s">
        <v>464</v>
      </c>
      <c r="B67" s="562">
        <v>1</v>
      </c>
      <c r="C67" s="562">
        <v>1</v>
      </c>
      <c r="D67" s="562"/>
      <c r="E67" s="562"/>
      <c r="F67" s="562"/>
      <c r="G67" s="562"/>
      <c r="H67" s="562"/>
      <c r="I67" s="562"/>
      <c r="J67" s="562"/>
      <c r="K67" s="562"/>
      <c r="L67" s="562"/>
      <c r="M67" s="562"/>
      <c r="N67" s="562"/>
      <c r="O67" s="562"/>
      <c r="P67" s="562"/>
      <c r="Q67" s="562"/>
      <c r="R67" s="562"/>
      <c r="S67" s="562"/>
      <c r="T67" s="562"/>
      <c r="U67" s="562"/>
      <c r="V67" s="562"/>
      <c r="W67" s="562"/>
      <c r="X67" s="562"/>
      <c r="Y67" s="562"/>
      <c r="Z67" s="562"/>
      <c r="AA67" s="562"/>
      <c r="AB67" s="562">
        <f t="shared" si="3"/>
        <v>2</v>
      </c>
      <c r="AC67" s="112"/>
    </row>
    <row r="68" spans="1:29" ht="12" customHeight="1">
      <c r="A68" s="561" t="s">
        <v>535</v>
      </c>
      <c r="B68" s="562"/>
      <c r="C68" s="562"/>
      <c r="D68" s="562"/>
      <c r="E68" s="562"/>
      <c r="F68" s="562"/>
      <c r="G68" s="562"/>
      <c r="H68" s="562"/>
      <c r="I68" s="562"/>
      <c r="J68" s="562"/>
      <c r="K68" s="562"/>
      <c r="L68" s="562"/>
      <c r="M68" s="562"/>
      <c r="N68" s="562"/>
      <c r="O68" s="562">
        <v>1</v>
      </c>
      <c r="P68" s="562"/>
      <c r="Q68" s="562"/>
      <c r="R68" s="562"/>
      <c r="S68" s="562"/>
      <c r="T68" s="562"/>
      <c r="U68" s="562"/>
      <c r="V68" s="562"/>
      <c r="W68" s="562"/>
      <c r="X68" s="562"/>
      <c r="Y68" s="562"/>
      <c r="Z68" s="562"/>
      <c r="AA68" s="562"/>
      <c r="AB68" s="562">
        <f t="shared" si="3"/>
        <v>1</v>
      </c>
      <c r="AC68" s="112"/>
    </row>
    <row r="69" spans="1:29" ht="12" customHeight="1">
      <c r="A69" s="561" t="s">
        <v>536</v>
      </c>
      <c r="B69" s="562"/>
      <c r="C69" s="562"/>
      <c r="D69" s="562"/>
      <c r="E69" s="562"/>
      <c r="F69" s="562"/>
      <c r="G69" s="562"/>
      <c r="H69" s="562"/>
      <c r="I69" s="562"/>
      <c r="J69" s="562"/>
      <c r="K69" s="562"/>
      <c r="L69" s="562"/>
      <c r="M69" s="562"/>
      <c r="N69" s="562"/>
      <c r="O69" s="562"/>
      <c r="P69" s="562"/>
      <c r="Q69" s="562"/>
      <c r="R69" s="562"/>
      <c r="S69" s="562"/>
      <c r="T69" s="562"/>
      <c r="U69" s="562"/>
      <c r="V69" s="562"/>
      <c r="W69" s="562"/>
      <c r="X69" s="562"/>
      <c r="Y69" s="562"/>
      <c r="Z69" s="562">
        <v>1</v>
      </c>
      <c r="AA69" s="562"/>
      <c r="AB69" s="562">
        <f t="shared" si="3"/>
        <v>1</v>
      </c>
      <c r="AC69" s="112"/>
    </row>
    <row r="70" spans="1:29" ht="12" customHeight="1">
      <c r="A70" s="561" t="s">
        <v>465</v>
      </c>
      <c r="B70" s="562"/>
      <c r="C70" s="562">
        <v>1</v>
      </c>
      <c r="D70" s="562"/>
      <c r="E70" s="562"/>
      <c r="F70" s="562"/>
      <c r="G70" s="562"/>
      <c r="H70" s="562"/>
      <c r="I70" s="562"/>
      <c r="J70" s="562"/>
      <c r="K70" s="562"/>
      <c r="L70" s="562"/>
      <c r="M70" s="562"/>
      <c r="N70" s="562"/>
      <c r="O70" s="562"/>
      <c r="P70" s="562"/>
      <c r="Q70" s="562"/>
      <c r="R70" s="562"/>
      <c r="S70" s="562"/>
      <c r="T70" s="562"/>
      <c r="U70" s="562"/>
      <c r="V70" s="562"/>
      <c r="W70" s="562"/>
      <c r="X70" s="562"/>
      <c r="Y70" s="562"/>
      <c r="Z70" s="562">
        <v>1</v>
      </c>
      <c r="AA70" s="562"/>
      <c r="AB70" s="562">
        <f t="shared" si="3"/>
        <v>2</v>
      </c>
      <c r="AC70" s="112"/>
    </row>
    <row r="71" spans="1:29" ht="12" customHeight="1">
      <c r="A71" s="561" t="s">
        <v>537</v>
      </c>
      <c r="B71" s="562"/>
      <c r="C71" s="562"/>
      <c r="D71" s="562"/>
      <c r="E71" s="562"/>
      <c r="F71" s="562"/>
      <c r="G71" s="562"/>
      <c r="H71" s="562"/>
      <c r="I71" s="562"/>
      <c r="J71" s="562"/>
      <c r="K71" s="562"/>
      <c r="L71" s="562"/>
      <c r="M71" s="562"/>
      <c r="N71" s="562"/>
      <c r="O71" s="562">
        <v>1</v>
      </c>
      <c r="P71" s="562"/>
      <c r="Q71" s="562"/>
      <c r="R71" s="562"/>
      <c r="S71" s="562"/>
      <c r="T71" s="562"/>
      <c r="U71" s="562"/>
      <c r="V71" s="562"/>
      <c r="W71" s="562"/>
      <c r="X71" s="562"/>
      <c r="Y71" s="562"/>
      <c r="Z71" s="562"/>
      <c r="AA71" s="562"/>
      <c r="AB71" s="562">
        <f t="shared" si="3"/>
        <v>1</v>
      </c>
      <c r="AC71" s="112"/>
    </row>
    <row r="72" spans="1:29" ht="12" customHeight="1">
      <c r="A72" s="561" t="s">
        <v>510</v>
      </c>
      <c r="B72" s="562"/>
      <c r="C72" s="562"/>
      <c r="D72" s="562"/>
      <c r="E72" s="562"/>
      <c r="F72" s="562"/>
      <c r="G72" s="562"/>
      <c r="H72" s="562"/>
      <c r="I72" s="562"/>
      <c r="J72" s="562"/>
      <c r="K72" s="562"/>
      <c r="L72" s="562"/>
      <c r="M72" s="562"/>
      <c r="N72" s="562"/>
      <c r="O72" s="562"/>
      <c r="P72" s="562"/>
      <c r="Q72" s="562"/>
      <c r="R72" s="562"/>
      <c r="S72" s="562"/>
      <c r="T72" s="562"/>
      <c r="U72" s="562"/>
      <c r="V72" s="562"/>
      <c r="W72" s="562"/>
      <c r="X72" s="562"/>
      <c r="Y72" s="562"/>
      <c r="Z72" s="562">
        <v>1</v>
      </c>
      <c r="AA72" s="562"/>
      <c r="AB72" s="562">
        <f t="shared" si="3"/>
        <v>1</v>
      </c>
      <c r="AC72" s="112"/>
    </row>
    <row r="73" spans="1:29" ht="12" customHeight="1">
      <c r="A73" s="561" t="s">
        <v>467</v>
      </c>
      <c r="B73" s="562"/>
      <c r="C73" s="562">
        <v>1</v>
      </c>
      <c r="D73" s="562"/>
      <c r="E73" s="562"/>
      <c r="F73" s="562"/>
      <c r="G73" s="562"/>
      <c r="H73" s="562"/>
      <c r="I73" s="562"/>
      <c r="J73" s="562"/>
      <c r="K73" s="562"/>
      <c r="L73" s="562"/>
      <c r="M73" s="562"/>
      <c r="N73" s="562"/>
      <c r="O73" s="562"/>
      <c r="P73" s="562"/>
      <c r="Q73" s="562"/>
      <c r="R73" s="562"/>
      <c r="S73" s="562"/>
      <c r="T73" s="562"/>
      <c r="U73" s="562"/>
      <c r="V73" s="562"/>
      <c r="W73" s="562"/>
      <c r="X73" s="562"/>
      <c r="Y73" s="562"/>
      <c r="Z73" s="562"/>
      <c r="AA73" s="562"/>
      <c r="AB73" s="562">
        <f t="shared" si="3"/>
        <v>1</v>
      </c>
      <c r="AC73" s="112"/>
    </row>
    <row r="74" spans="1:29" ht="12" customHeight="1">
      <c r="A74" s="561" t="s">
        <v>472</v>
      </c>
      <c r="B74" s="562"/>
      <c r="C74" s="562"/>
      <c r="D74" s="562"/>
      <c r="E74" s="562"/>
      <c r="F74" s="562"/>
      <c r="G74" s="562"/>
      <c r="H74" s="562"/>
      <c r="I74" s="562"/>
      <c r="J74" s="562"/>
      <c r="K74" s="562"/>
      <c r="L74" s="562"/>
      <c r="M74" s="562"/>
      <c r="N74" s="562"/>
      <c r="O74" s="562"/>
      <c r="P74" s="562">
        <v>1</v>
      </c>
      <c r="Q74" s="562"/>
      <c r="R74" s="562"/>
      <c r="S74" s="562"/>
      <c r="T74" s="562"/>
      <c r="U74" s="562"/>
      <c r="V74" s="562"/>
      <c r="W74" s="562"/>
      <c r="X74" s="562"/>
      <c r="Y74" s="562"/>
      <c r="Z74" s="562"/>
      <c r="AA74" s="562"/>
      <c r="AB74" s="562">
        <f t="shared" si="3"/>
        <v>1</v>
      </c>
      <c r="AC74" s="112"/>
    </row>
    <row r="75" spans="1:29" ht="12" customHeight="1">
      <c r="A75" s="561" t="s">
        <v>473</v>
      </c>
      <c r="B75" s="562">
        <v>1</v>
      </c>
      <c r="C75" s="562"/>
      <c r="D75" s="562"/>
      <c r="E75" s="562"/>
      <c r="F75" s="562"/>
      <c r="G75" s="562"/>
      <c r="H75" s="562"/>
      <c r="I75" s="562"/>
      <c r="J75" s="562"/>
      <c r="K75" s="562"/>
      <c r="L75" s="562"/>
      <c r="M75" s="562"/>
      <c r="N75" s="562"/>
      <c r="O75" s="562"/>
      <c r="P75" s="562"/>
      <c r="Q75" s="562"/>
      <c r="R75" s="562"/>
      <c r="S75" s="562"/>
      <c r="T75" s="562"/>
      <c r="U75" s="562"/>
      <c r="V75" s="562"/>
      <c r="W75" s="562"/>
      <c r="X75" s="562"/>
      <c r="Y75" s="562"/>
      <c r="Z75" s="562"/>
      <c r="AA75" s="562"/>
      <c r="AB75" s="562">
        <f t="shared" si="3"/>
        <v>1</v>
      </c>
      <c r="AC75" s="112"/>
    </row>
    <row r="76" spans="1:29" ht="12" customHeight="1">
      <c r="A76" s="561" t="s">
        <v>474</v>
      </c>
      <c r="B76" s="562"/>
      <c r="C76" s="562"/>
      <c r="D76" s="562"/>
      <c r="E76" s="562"/>
      <c r="F76" s="562"/>
      <c r="G76" s="562"/>
      <c r="H76" s="562"/>
      <c r="I76" s="562"/>
      <c r="J76" s="562"/>
      <c r="K76" s="562"/>
      <c r="L76" s="562"/>
      <c r="M76" s="562"/>
      <c r="N76" s="562"/>
      <c r="O76" s="562"/>
      <c r="P76" s="562"/>
      <c r="Q76" s="562"/>
      <c r="R76" s="562"/>
      <c r="S76" s="562"/>
      <c r="T76" s="562"/>
      <c r="U76" s="562"/>
      <c r="V76" s="562"/>
      <c r="W76" s="562"/>
      <c r="X76" s="562"/>
      <c r="Y76" s="562"/>
      <c r="Z76" s="562">
        <v>1</v>
      </c>
      <c r="AA76" s="562"/>
      <c r="AB76" s="562">
        <f t="shared" si="3"/>
        <v>1</v>
      </c>
      <c r="AC76" s="112"/>
    </row>
    <row r="77" spans="1:29" ht="12" customHeight="1">
      <c r="A77" s="561" t="s">
        <v>475</v>
      </c>
      <c r="B77" s="562"/>
      <c r="C77" s="562"/>
      <c r="D77" s="562"/>
      <c r="E77" s="562"/>
      <c r="F77" s="562"/>
      <c r="G77" s="562"/>
      <c r="H77" s="562"/>
      <c r="I77" s="562"/>
      <c r="J77" s="562"/>
      <c r="K77" s="562"/>
      <c r="L77" s="562"/>
      <c r="M77" s="562"/>
      <c r="N77" s="562"/>
      <c r="O77" s="562"/>
      <c r="P77" s="562"/>
      <c r="Q77" s="562"/>
      <c r="R77" s="562"/>
      <c r="S77" s="562"/>
      <c r="T77" s="562"/>
      <c r="U77" s="562"/>
      <c r="V77" s="562"/>
      <c r="W77" s="562"/>
      <c r="X77" s="562"/>
      <c r="Y77" s="562"/>
      <c r="Z77" s="562"/>
      <c r="AA77" s="562"/>
      <c r="AB77" s="562"/>
      <c r="AC77" s="112">
        <v>1</v>
      </c>
    </row>
    <row r="78" spans="1:29" ht="12" customHeight="1">
      <c r="A78" s="561" t="s">
        <v>476</v>
      </c>
      <c r="B78" s="562">
        <v>1</v>
      </c>
      <c r="C78" s="562"/>
      <c r="D78" s="562"/>
      <c r="E78" s="562"/>
      <c r="F78" s="562"/>
      <c r="G78" s="562"/>
      <c r="H78" s="562"/>
      <c r="I78" s="562"/>
      <c r="J78" s="562"/>
      <c r="K78" s="562"/>
      <c r="L78" s="562"/>
      <c r="M78" s="562"/>
      <c r="N78" s="562"/>
      <c r="O78" s="562"/>
      <c r="P78" s="562"/>
      <c r="Q78" s="562"/>
      <c r="R78" s="562"/>
      <c r="S78" s="562"/>
      <c r="T78" s="562"/>
      <c r="U78" s="562"/>
      <c r="V78" s="562"/>
      <c r="W78" s="562"/>
      <c r="X78" s="562"/>
      <c r="Y78" s="562"/>
      <c r="Z78" s="562"/>
      <c r="AA78" s="562"/>
      <c r="AB78" s="562">
        <f t="shared" si="3"/>
        <v>1</v>
      </c>
      <c r="AC78" s="112"/>
    </row>
    <row r="79" spans="1:29" ht="12" customHeight="1">
      <c r="A79" s="561" t="s">
        <v>514</v>
      </c>
      <c r="B79" s="562"/>
      <c r="C79" s="562"/>
      <c r="D79" s="562"/>
      <c r="E79" s="562"/>
      <c r="F79" s="562"/>
      <c r="G79" s="562"/>
      <c r="H79" s="562"/>
      <c r="I79" s="562"/>
      <c r="J79" s="562"/>
      <c r="K79" s="562"/>
      <c r="L79" s="562"/>
      <c r="M79" s="562"/>
      <c r="N79" s="562"/>
      <c r="O79" s="562"/>
      <c r="P79" s="562"/>
      <c r="Q79" s="562">
        <v>1</v>
      </c>
      <c r="R79" s="562"/>
      <c r="S79" s="562"/>
      <c r="T79" s="562"/>
      <c r="U79" s="562"/>
      <c r="V79" s="562"/>
      <c r="W79" s="562"/>
      <c r="X79" s="562"/>
      <c r="Y79" s="562"/>
      <c r="Z79" s="562"/>
      <c r="AA79" s="562"/>
      <c r="AB79" s="562">
        <f t="shared" si="3"/>
        <v>1</v>
      </c>
      <c r="AC79" s="112"/>
    </row>
    <row r="80" spans="1:29" ht="12" customHeight="1">
      <c r="A80" s="561" t="s">
        <v>478</v>
      </c>
      <c r="B80" s="562">
        <v>1</v>
      </c>
      <c r="C80" s="562"/>
      <c r="D80" s="562"/>
      <c r="E80" s="562"/>
      <c r="F80" s="562"/>
      <c r="G80" s="562"/>
      <c r="H80" s="562"/>
      <c r="I80" s="562"/>
      <c r="J80" s="562"/>
      <c r="K80" s="562"/>
      <c r="L80" s="562"/>
      <c r="M80" s="562"/>
      <c r="N80" s="562"/>
      <c r="O80" s="562"/>
      <c r="P80" s="562"/>
      <c r="Q80" s="562"/>
      <c r="R80" s="562"/>
      <c r="S80" s="562"/>
      <c r="T80" s="562"/>
      <c r="U80" s="562"/>
      <c r="V80" s="562"/>
      <c r="W80" s="562"/>
      <c r="X80" s="562"/>
      <c r="Y80" s="562"/>
      <c r="Z80" s="562">
        <v>1</v>
      </c>
      <c r="AA80" s="562"/>
      <c r="AB80" s="562">
        <f t="shared" si="3"/>
        <v>2</v>
      </c>
      <c r="AC80" s="112"/>
    </row>
    <row r="81" spans="1:29" ht="12" customHeight="1">
      <c r="A81" s="561" t="s">
        <v>479</v>
      </c>
      <c r="B81" s="562"/>
      <c r="C81" s="562"/>
      <c r="D81" s="562"/>
      <c r="E81" s="562"/>
      <c r="F81" s="562"/>
      <c r="G81" s="562"/>
      <c r="H81" s="562"/>
      <c r="I81" s="562"/>
      <c r="J81" s="562"/>
      <c r="K81" s="562"/>
      <c r="L81" s="562"/>
      <c r="M81" s="562"/>
      <c r="N81" s="562"/>
      <c r="O81" s="562"/>
      <c r="P81" s="562"/>
      <c r="Q81" s="562">
        <v>1</v>
      </c>
      <c r="R81" s="562"/>
      <c r="S81" s="562"/>
      <c r="T81" s="562"/>
      <c r="U81" s="562"/>
      <c r="V81" s="562"/>
      <c r="W81" s="562"/>
      <c r="X81" s="562"/>
      <c r="Y81" s="562"/>
      <c r="Z81" s="562"/>
      <c r="AA81" s="562"/>
      <c r="AB81" s="562">
        <f t="shared" si="3"/>
        <v>1</v>
      </c>
      <c r="AC81" s="112"/>
    </row>
    <row r="82" spans="1:29" ht="12" customHeight="1">
      <c r="A82" s="561" t="s">
        <v>480</v>
      </c>
      <c r="B82" s="562"/>
      <c r="C82" s="562"/>
      <c r="D82" s="562"/>
      <c r="E82" s="562"/>
      <c r="F82" s="562"/>
      <c r="G82" s="562"/>
      <c r="H82" s="562"/>
      <c r="I82" s="562"/>
      <c r="J82" s="562"/>
      <c r="K82" s="562"/>
      <c r="L82" s="562"/>
      <c r="M82" s="562"/>
      <c r="N82" s="562"/>
      <c r="O82" s="562"/>
      <c r="P82" s="562"/>
      <c r="Q82" s="562">
        <v>1</v>
      </c>
      <c r="R82" s="562"/>
      <c r="S82" s="562"/>
      <c r="T82" s="562"/>
      <c r="U82" s="562"/>
      <c r="V82" s="562"/>
      <c r="W82" s="562"/>
      <c r="X82" s="562"/>
      <c r="Y82" s="562"/>
      <c r="Z82" s="562"/>
      <c r="AA82" s="562"/>
      <c r="AB82" s="562">
        <f t="shared" si="3"/>
        <v>1</v>
      </c>
      <c r="AC82" s="112"/>
    </row>
    <row r="83" spans="1:29" ht="12" customHeight="1">
      <c r="A83" s="561" t="s">
        <v>515</v>
      </c>
      <c r="B83" s="562"/>
      <c r="C83" s="562"/>
      <c r="D83" s="562"/>
      <c r="E83" s="562"/>
      <c r="F83" s="562"/>
      <c r="G83" s="562"/>
      <c r="H83" s="562"/>
      <c r="I83" s="562"/>
      <c r="J83" s="562"/>
      <c r="K83" s="562"/>
      <c r="L83" s="562"/>
      <c r="M83" s="562"/>
      <c r="N83" s="562"/>
      <c r="O83" s="562"/>
      <c r="P83" s="562"/>
      <c r="Q83" s="562">
        <v>1</v>
      </c>
      <c r="R83" s="562"/>
      <c r="S83" s="562"/>
      <c r="T83" s="562"/>
      <c r="U83" s="562"/>
      <c r="V83" s="562"/>
      <c r="W83" s="562"/>
      <c r="X83" s="562"/>
      <c r="Y83" s="562"/>
      <c r="Z83" s="562"/>
      <c r="AA83" s="562"/>
      <c r="AB83" s="562">
        <f t="shared" si="3"/>
        <v>1</v>
      </c>
      <c r="AC83" s="112"/>
    </row>
    <row r="84" spans="1:29" ht="12" customHeight="1">
      <c r="A84" s="561" t="s">
        <v>481</v>
      </c>
      <c r="B84" s="562"/>
      <c r="C84" s="562"/>
      <c r="D84" s="562"/>
      <c r="E84" s="562"/>
      <c r="F84" s="562"/>
      <c r="G84" s="562"/>
      <c r="H84" s="562"/>
      <c r="I84" s="562"/>
      <c r="J84" s="562"/>
      <c r="K84" s="562"/>
      <c r="L84" s="562"/>
      <c r="M84" s="562"/>
      <c r="N84" s="562"/>
      <c r="O84" s="562"/>
      <c r="P84" s="562"/>
      <c r="Q84" s="562">
        <v>1</v>
      </c>
      <c r="R84" s="562"/>
      <c r="S84" s="562"/>
      <c r="T84" s="562"/>
      <c r="U84" s="562"/>
      <c r="V84" s="562"/>
      <c r="W84" s="562"/>
      <c r="X84" s="562"/>
      <c r="Y84" s="562"/>
      <c r="Z84" s="562"/>
      <c r="AA84" s="562"/>
      <c r="AB84" s="562">
        <f t="shared" si="3"/>
        <v>1</v>
      </c>
      <c r="AC84" s="112"/>
    </row>
    <row r="85" spans="1:29" ht="27" customHeight="1">
      <c r="A85" s="603" t="s">
        <v>482</v>
      </c>
      <c r="B85" s="571">
        <f t="shared" ref="B85:AA85" si="4">B18+B9</f>
        <v>24</v>
      </c>
      <c r="C85" s="571">
        <f t="shared" si="4"/>
        <v>18</v>
      </c>
      <c r="D85" s="571">
        <f t="shared" si="4"/>
        <v>7</v>
      </c>
      <c r="E85" s="571">
        <f t="shared" si="4"/>
        <v>2</v>
      </c>
      <c r="F85" s="571">
        <f t="shared" si="4"/>
        <v>3</v>
      </c>
      <c r="G85" s="571">
        <f t="shared" si="4"/>
        <v>6</v>
      </c>
      <c r="H85" s="571">
        <f t="shared" si="4"/>
        <v>6</v>
      </c>
      <c r="I85" s="571">
        <f t="shared" si="4"/>
        <v>3</v>
      </c>
      <c r="J85" s="571">
        <f t="shared" si="4"/>
        <v>5</v>
      </c>
      <c r="K85" s="571">
        <f t="shared" si="4"/>
        <v>2</v>
      </c>
      <c r="L85" s="571">
        <f t="shared" si="4"/>
        <v>3</v>
      </c>
      <c r="M85" s="571">
        <f t="shared" si="4"/>
        <v>3</v>
      </c>
      <c r="N85" s="571">
        <f t="shared" si="4"/>
        <v>5</v>
      </c>
      <c r="O85" s="571">
        <f t="shared" si="4"/>
        <v>6</v>
      </c>
      <c r="P85" s="571">
        <f t="shared" si="4"/>
        <v>3</v>
      </c>
      <c r="Q85" s="571">
        <f t="shared" si="4"/>
        <v>6</v>
      </c>
      <c r="R85" s="571">
        <f t="shared" si="4"/>
        <v>2</v>
      </c>
      <c r="S85" s="571">
        <f t="shared" si="4"/>
        <v>3</v>
      </c>
      <c r="T85" s="571">
        <f t="shared" si="4"/>
        <v>2</v>
      </c>
      <c r="U85" s="571">
        <f t="shared" si="4"/>
        <v>3</v>
      </c>
      <c r="V85" s="571">
        <f t="shared" si="4"/>
        <v>3</v>
      </c>
      <c r="W85" s="571">
        <f t="shared" si="4"/>
        <v>3</v>
      </c>
      <c r="X85" s="571">
        <f t="shared" si="4"/>
        <v>7</v>
      </c>
      <c r="Y85" s="571">
        <f t="shared" si="4"/>
        <v>2</v>
      </c>
      <c r="Z85" s="571">
        <f t="shared" si="4"/>
        <v>18</v>
      </c>
      <c r="AA85" s="571">
        <f t="shared" si="4"/>
        <v>4</v>
      </c>
      <c r="AB85" s="571">
        <f>SUM(B85:AA85)</f>
        <v>149</v>
      </c>
    </row>
    <row r="86" spans="1:29" ht="21.75" customHeight="1">
      <c r="A86" s="604" t="s">
        <v>518</v>
      </c>
      <c r="B86" s="571">
        <v>332</v>
      </c>
      <c r="C86" s="571">
        <v>225</v>
      </c>
      <c r="D86" s="571">
        <v>110</v>
      </c>
      <c r="E86" s="571">
        <v>40</v>
      </c>
      <c r="F86" s="571">
        <v>39</v>
      </c>
      <c r="G86" s="571">
        <v>85</v>
      </c>
      <c r="H86" s="571">
        <v>56</v>
      </c>
      <c r="I86" s="571">
        <v>49</v>
      </c>
      <c r="J86" s="571">
        <v>67</v>
      </c>
      <c r="K86" s="571">
        <v>30</v>
      </c>
      <c r="L86" s="571">
        <v>43</v>
      </c>
      <c r="M86" s="571">
        <v>33</v>
      </c>
      <c r="N86" s="571">
        <v>52</v>
      </c>
      <c r="O86" s="571">
        <v>55</v>
      </c>
      <c r="P86" s="571">
        <v>39</v>
      </c>
      <c r="Q86" s="571">
        <v>48</v>
      </c>
      <c r="R86" s="571">
        <v>31</v>
      </c>
      <c r="S86" s="571">
        <v>40</v>
      </c>
      <c r="T86" s="571">
        <v>32</v>
      </c>
      <c r="U86" s="571">
        <v>37</v>
      </c>
      <c r="V86" s="571">
        <v>60</v>
      </c>
      <c r="W86" s="571">
        <v>36</v>
      </c>
      <c r="X86" s="571">
        <v>48</v>
      </c>
      <c r="Y86" s="571">
        <v>31</v>
      </c>
      <c r="Z86" s="571">
        <v>124</v>
      </c>
      <c r="AA86" s="571">
        <v>4</v>
      </c>
      <c r="AB86" s="573">
        <f>SUM(B86:AA86)</f>
        <v>1746</v>
      </c>
    </row>
    <row r="87" spans="1:29" ht="1.5" customHeight="1">
      <c r="A87" s="574"/>
      <c r="B87" s="574"/>
      <c r="C87" s="574"/>
      <c r="D87" s="574"/>
      <c r="E87" s="574"/>
      <c r="F87" s="574"/>
      <c r="G87" s="574"/>
      <c r="H87" s="574"/>
      <c r="I87" s="574"/>
      <c r="J87" s="574"/>
      <c r="K87" s="574"/>
      <c r="L87" s="574"/>
      <c r="M87" s="574"/>
      <c r="N87" s="574"/>
      <c r="O87" s="574"/>
      <c r="P87" s="574"/>
      <c r="Q87" s="574"/>
      <c r="R87" s="574"/>
      <c r="S87" s="574"/>
      <c r="T87" s="574"/>
      <c r="U87" s="574"/>
      <c r="V87" s="574"/>
      <c r="W87" s="574"/>
      <c r="X87" s="574"/>
      <c r="Y87" s="574"/>
      <c r="Z87" s="574"/>
      <c r="AA87" s="574"/>
      <c r="AB87" s="574"/>
    </row>
    <row r="88" spans="1:29">
      <c r="A88" s="575" t="s">
        <v>484</v>
      </c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WVO53"/>
  <sheetViews>
    <sheetView zoomScaleNormal="100" workbookViewId="0">
      <selection activeCell="A53" sqref="A53:XFD1048576"/>
    </sheetView>
  </sheetViews>
  <sheetFormatPr defaultColWidth="0" defaultRowHeight="15" zeroHeight="1"/>
  <cols>
    <col min="1" max="1" width="46.85546875" customWidth="1"/>
    <col min="2" max="6" width="16.7109375" style="63" customWidth="1"/>
    <col min="7" max="7" width="16.7109375" style="610" customWidth="1"/>
    <col min="8" max="256" width="11.42578125" hidden="1"/>
    <col min="257" max="257" width="46.85546875" hidden="1"/>
    <col min="258" max="263" width="16.7109375" hidden="1"/>
    <col min="264" max="512" width="11.42578125" hidden="1"/>
    <col min="513" max="513" width="46.85546875" hidden="1"/>
    <col min="514" max="519" width="16.7109375" hidden="1"/>
    <col min="520" max="768" width="11.42578125" hidden="1"/>
    <col min="769" max="769" width="46.85546875" hidden="1"/>
    <col min="770" max="775" width="16.7109375" hidden="1"/>
    <col min="776" max="1024" width="11.42578125" hidden="1"/>
    <col min="1025" max="1025" width="46.85546875" hidden="1"/>
    <col min="1026" max="1031" width="16.7109375" hidden="1"/>
    <col min="1032" max="1280" width="11.42578125" hidden="1"/>
    <col min="1281" max="1281" width="46.85546875" hidden="1"/>
    <col min="1282" max="1287" width="16.7109375" hidden="1"/>
    <col min="1288" max="1536" width="11.42578125" hidden="1"/>
    <col min="1537" max="1537" width="46.85546875" hidden="1"/>
    <col min="1538" max="1543" width="16.7109375" hidden="1"/>
    <col min="1544" max="1792" width="11.42578125" hidden="1"/>
    <col min="1793" max="1793" width="46.85546875" hidden="1"/>
    <col min="1794" max="1799" width="16.7109375" hidden="1"/>
    <col min="1800" max="2048" width="11.42578125" hidden="1"/>
    <col min="2049" max="2049" width="46.85546875" hidden="1"/>
    <col min="2050" max="2055" width="16.7109375" hidden="1"/>
    <col min="2056" max="2304" width="11.42578125" hidden="1"/>
    <col min="2305" max="2305" width="46.85546875" hidden="1"/>
    <col min="2306" max="2311" width="16.7109375" hidden="1"/>
    <col min="2312" max="2560" width="11.42578125" hidden="1"/>
    <col min="2561" max="2561" width="46.85546875" hidden="1"/>
    <col min="2562" max="2567" width="16.7109375" hidden="1"/>
    <col min="2568" max="2816" width="11.42578125" hidden="1"/>
    <col min="2817" max="2817" width="46.85546875" hidden="1"/>
    <col min="2818" max="2823" width="16.7109375" hidden="1"/>
    <col min="2824" max="3072" width="11.42578125" hidden="1"/>
    <col min="3073" max="3073" width="46.85546875" hidden="1"/>
    <col min="3074" max="3079" width="16.7109375" hidden="1"/>
    <col min="3080" max="3328" width="11.42578125" hidden="1"/>
    <col min="3329" max="3329" width="46.85546875" hidden="1"/>
    <col min="3330" max="3335" width="16.7109375" hidden="1"/>
    <col min="3336" max="3584" width="11.42578125" hidden="1"/>
    <col min="3585" max="3585" width="46.85546875" hidden="1"/>
    <col min="3586" max="3591" width="16.7109375" hidden="1"/>
    <col min="3592" max="3840" width="11.42578125" hidden="1"/>
    <col min="3841" max="3841" width="46.85546875" hidden="1"/>
    <col min="3842" max="3847" width="16.7109375" hidden="1"/>
    <col min="3848" max="4096" width="11.42578125" hidden="1"/>
    <col min="4097" max="4097" width="46.85546875" hidden="1"/>
    <col min="4098" max="4103" width="16.7109375" hidden="1"/>
    <col min="4104" max="4352" width="11.42578125" hidden="1"/>
    <col min="4353" max="4353" width="46.85546875" hidden="1"/>
    <col min="4354" max="4359" width="16.7109375" hidden="1"/>
    <col min="4360" max="4608" width="11.42578125" hidden="1"/>
    <col min="4609" max="4609" width="46.85546875" hidden="1"/>
    <col min="4610" max="4615" width="16.7109375" hidden="1"/>
    <col min="4616" max="4864" width="11.42578125" hidden="1"/>
    <col min="4865" max="4865" width="46.85546875" hidden="1"/>
    <col min="4866" max="4871" width="16.7109375" hidden="1"/>
    <col min="4872" max="5120" width="11.42578125" hidden="1"/>
    <col min="5121" max="5121" width="46.85546875" hidden="1"/>
    <col min="5122" max="5127" width="16.7109375" hidden="1"/>
    <col min="5128" max="5376" width="11.42578125" hidden="1"/>
    <col min="5377" max="5377" width="46.85546875" hidden="1"/>
    <col min="5378" max="5383" width="16.7109375" hidden="1"/>
    <col min="5384" max="5632" width="11.42578125" hidden="1"/>
    <col min="5633" max="5633" width="46.85546875" hidden="1"/>
    <col min="5634" max="5639" width="16.7109375" hidden="1"/>
    <col min="5640" max="5888" width="11.42578125" hidden="1"/>
    <col min="5889" max="5889" width="46.85546875" hidden="1"/>
    <col min="5890" max="5895" width="16.7109375" hidden="1"/>
    <col min="5896" max="6144" width="11.42578125" hidden="1"/>
    <col min="6145" max="6145" width="46.85546875" hidden="1"/>
    <col min="6146" max="6151" width="16.7109375" hidden="1"/>
    <col min="6152" max="6400" width="11.42578125" hidden="1"/>
    <col min="6401" max="6401" width="46.85546875" hidden="1"/>
    <col min="6402" max="6407" width="16.7109375" hidden="1"/>
    <col min="6408" max="6656" width="11.42578125" hidden="1"/>
    <col min="6657" max="6657" width="46.85546875" hidden="1"/>
    <col min="6658" max="6663" width="16.7109375" hidden="1"/>
    <col min="6664" max="6912" width="11.42578125" hidden="1"/>
    <col min="6913" max="6913" width="46.85546875" hidden="1"/>
    <col min="6914" max="6919" width="16.7109375" hidden="1"/>
    <col min="6920" max="7168" width="11.42578125" hidden="1"/>
    <col min="7169" max="7169" width="46.85546875" hidden="1"/>
    <col min="7170" max="7175" width="16.7109375" hidden="1"/>
    <col min="7176" max="7424" width="11.42578125" hidden="1"/>
    <col min="7425" max="7425" width="46.85546875" hidden="1"/>
    <col min="7426" max="7431" width="16.7109375" hidden="1"/>
    <col min="7432" max="7680" width="11.42578125" hidden="1"/>
    <col min="7681" max="7681" width="46.85546875" hidden="1"/>
    <col min="7682" max="7687" width="16.7109375" hidden="1"/>
    <col min="7688" max="7936" width="11.42578125" hidden="1"/>
    <col min="7937" max="7937" width="46.85546875" hidden="1"/>
    <col min="7938" max="7943" width="16.7109375" hidden="1"/>
    <col min="7944" max="8192" width="11.42578125" hidden="1"/>
    <col min="8193" max="8193" width="46.85546875" hidden="1"/>
    <col min="8194" max="8199" width="16.7109375" hidden="1"/>
    <col min="8200" max="8448" width="11.42578125" hidden="1"/>
    <col min="8449" max="8449" width="46.85546875" hidden="1"/>
    <col min="8450" max="8455" width="16.7109375" hidden="1"/>
    <col min="8456" max="8704" width="11.42578125" hidden="1"/>
    <col min="8705" max="8705" width="46.85546875" hidden="1"/>
    <col min="8706" max="8711" width="16.7109375" hidden="1"/>
    <col min="8712" max="8960" width="11.42578125" hidden="1"/>
    <col min="8961" max="8961" width="46.85546875" hidden="1"/>
    <col min="8962" max="8967" width="16.7109375" hidden="1"/>
    <col min="8968" max="9216" width="11.42578125" hidden="1"/>
    <col min="9217" max="9217" width="46.85546875" hidden="1"/>
    <col min="9218" max="9223" width="16.7109375" hidden="1"/>
    <col min="9224" max="9472" width="11.42578125" hidden="1"/>
    <col min="9473" max="9473" width="46.85546875" hidden="1"/>
    <col min="9474" max="9479" width="16.7109375" hidden="1"/>
    <col min="9480" max="9728" width="11.42578125" hidden="1"/>
    <col min="9729" max="9729" width="46.85546875" hidden="1"/>
    <col min="9730" max="9735" width="16.7109375" hidden="1"/>
    <col min="9736" max="9984" width="11.42578125" hidden="1"/>
    <col min="9985" max="9985" width="46.85546875" hidden="1"/>
    <col min="9986" max="9991" width="16.7109375" hidden="1"/>
    <col min="9992" max="10240" width="11.42578125" hidden="1"/>
    <col min="10241" max="10241" width="46.85546875" hidden="1"/>
    <col min="10242" max="10247" width="16.7109375" hidden="1"/>
    <col min="10248" max="10496" width="11.42578125" hidden="1"/>
    <col min="10497" max="10497" width="46.85546875" hidden="1"/>
    <col min="10498" max="10503" width="16.7109375" hidden="1"/>
    <col min="10504" max="10752" width="11.42578125" hidden="1"/>
    <col min="10753" max="10753" width="46.85546875" hidden="1"/>
    <col min="10754" max="10759" width="16.7109375" hidden="1"/>
    <col min="10760" max="11008" width="11.42578125" hidden="1"/>
    <col min="11009" max="11009" width="46.85546875" hidden="1"/>
    <col min="11010" max="11015" width="16.7109375" hidden="1"/>
    <col min="11016" max="11264" width="11.42578125" hidden="1"/>
    <col min="11265" max="11265" width="46.85546875" hidden="1"/>
    <col min="11266" max="11271" width="16.7109375" hidden="1"/>
    <col min="11272" max="11520" width="11.42578125" hidden="1"/>
    <col min="11521" max="11521" width="46.85546875" hidden="1"/>
    <col min="11522" max="11527" width="16.7109375" hidden="1"/>
    <col min="11528" max="11776" width="11.42578125" hidden="1"/>
    <col min="11777" max="11777" width="46.85546875" hidden="1"/>
    <col min="11778" max="11783" width="16.7109375" hidden="1"/>
    <col min="11784" max="12032" width="11.42578125" hidden="1"/>
    <col min="12033" max="12033" width="46.85546875" hidden="1"/>
    <col min="12034" max="12039" width="16.7109375" hidden="1"/>
    <col min="12040" max="12288" width="11.42578125" hidden="1"/>
    <col min="12289" max="12289" width="46.85546875" hidden="1"/>
    <col min="12290" max="12295" width="16.7109375" hidden="1"/>
    <col min="12296" max="12544" width="11.42578125" hidden="1"/>
    <col min="12545" max="12545" width="46.85546875" hidden="1"/>
    <col min="12546" max="12551" width="16.7109375" hidden="1"/>
    <col min="12552" max="12800" width="11.42578125" hidden="1"/>
    <col min="12801" max="12801" width="46.85546875" hidden="1"/>
    <col min="12802" max="12807" width="16.7109375" hidden="1"/>
    <col min="12808" max="13056" width="11.42578125" hidden="1"/>
    <col min="13057" max="13057" width="46.85546875" hidden="1"/>
    <col min="13058" max="13063" width="16.7109375" hidden="1"/>
    <col min="13064" max="13312" width="11.42578125" hidden="1"/>
    <col min="13313" max="13313" width="46.85546875" hidden="1"/>
    <col min="13314" max="13319" width="16.7109375" hidden="1"/>
    <col min="13320" max="13568" width="11.42578125" hidden="1"/>
    <col min="13569" max="13569" width="46.85546875" hidden="1"/>
    <col min="13570" max="13575" width="16.7109375" hidden="1"/>
    <col min="13576" max="13824" width="11.42578125" hidden="1"/>
    <col min="13825" max="13825" width="46.85546875" hidden="1"/>
    <col min="13826" max="13831" width="16.7109375" hidden="1"/>
    <col min="13832" max="14080" width="11.42578125" hidden="1"/>
    <col min="14081" max="14081" width="46.85546875" hidden="1"/>
    <col min="14082" max="14087" width="16.7109375" hidden="1"/>
    <col min="14088" max="14336" width="11.42578125" hidden="1"/>
    <col min="14337" max="14337" width="46.85546875" hidden="1"/>
    <col min="14338" max="14343" width="16.7109375" hidden="1"/>
    <col min="14344" max="14592" width="11.42578125" hidden="1"/>
    <col min="14593" max="14593" width="46.85546875" hidden="1"/>
    <col min="14594" max="14599" width="16.7109375" hidden="1"/>
    <col min="14600" max="14848" width="11.42578125" hidden="1"/>
    <col min="14849" max="14849" width="46.85546875" hidden="1"/>
    <col min="14850" max="14855" width="16.7109375" hidden="1"/>
    <col min="14856" max="15104" width="11.42578125" hidden="1"/>
    <col min="15105" max="15105" width="46.85546875" hidden="1"/>
    <col min="15106" max="15111" width="16.7109375" hidden="1"/>
    <col min="15112" max="15360" width="11.42578125" hidden="1"/>
    <col min="15361" max="15361" width="46.85546875" hidden="1"/>
    <col min="15362" max="15367" width="16.7109375" hidden="1"/>
    <col min="15368" max="15616" width="11.42578125" hidden="1"/>
    <col min="15617" max="15617" width="46.85546875" hidden="1"/>
    <col min="15618" max="15623" width="16.7109375" hidden="1"/>
    <col min="15624" max="15872" width="11.42578125" hidden="1"/>
    <col min="15873" max="15873" width="46.85546875" hidden="1"/>
    <col min="15874" max="15879" width="16.7109375" hidden="1"/>
    <col min="15880" max="16128" width="11.42578125" hidden="1"/>
    <col min="16129" max="16129" width="46.85546875" hidden="1"/>
    <col min="16130" max="16135" width="16.7109375" hidden="1"/>
    <col min="16136" max="16384" width="11.42578125" hidden="1"/>
  </cols>
  <sheetData>
    <row r="1" spans="1:8">
      <c r="A1" s="737"/>
      <c r="B1" s="737"/>
      <c r="C1" s="737"/>
      <c r="D1" s="737"/>
      <c r="E1" s="737"/>
      <c r="F1" s="737"/>
      <c r="G1" s="737"/>
    </row>
    <row r="2" spans="1:8" ht="18">
      <c r="A2" s="738" t="s">
        <v>538</v>
      </c>
      <c r="B2" s="738"/>
      <c r="C2" s="738"/>
      <c r="D2" s="738"/>
      <c r="E2" s="738"/>
      <c r="F2" s="738"/>
      <c r="G2" s="738"/>
    </row>
    <row r="3" spans="1:8" ht="18.75" thickBot="1">
      <c r="A3" s="739" t="s">
        <v>2</v>
      </c>
      <c r="B3" s="739"/>
      <c r="C3" s="739"/>
      <c r="D3" s="739"/>
      <c r="E3" s="739"/>
      <c r="F3" s="739"/>
      <c r="G3" s="739"/>
    </row>
    <row r="4" spans="1:8" ht="18" customHeight="1" thickTop="1" thickBot="1">
      <c r="A4" s="605" t="s">
        <v>538</v>
      </c>
      <c r="B4" s="606" t="s">
        <v>539</v>
      </c>
      <c r="C4" s="606" t="s">
        <v>540</v>
      </c>
      <c r="D4" s="606" t="s">
        <v>541</v>
      </c>
      <c r="E4" s="606" t="s">
        <v>542</v>
      </c>
      <c r="F4" s="606" t="s">
        <v>543</v>
      </c>
      <c r="G4" s="606" t="s">
        <v>15</v>
      </c>
    </row>
    <row r="5" spans="1:8" ht="18" customHeight="1" thickTop="1">
      <c r="A5" s="607" t="s">
        <v>544</v>
      </c>
      <c r="B5" s="608">
        <v>8897</v>
      </c>
      <c r="C5" s="608">
        <v>7191</v>
      </c>
      <c r="D5" s="608">
        <v>9528</v>
      </c>
      <c r="E5" s="608">
        <v>12174</v>
      </c>
      <c r="F5" s="608">
        <v>37790</v>
      </c>
      <c r="G5" s="609">
        <v>0.90810000000000002</v>
      </c>
      <c r="H5" s="610"/>
    </row>
    <row r="6" spans="1:8" ht="18" customHeight="1">
      <c r="A6" s="611" t="s">
        <v>545</v>
      </c>
      <c r="B6" s="612">
        <v>7441</v>
      </c>
      <c r="C6" s="612">
        <v>5851</v>
      </c>
      <c r="D6" s="612">
        <v>7976</v>
      </c>
      <c r="E6" s="612">
        <v>9995</v>
      </c>
      <c r="F6" s="612">
        <v>31263</v>
      </c>
      <c r="G6" s="613">
        <v>0.75129999999999997</v>
      </c>
      <c r="H6" s="610"/>
    </row>
    <row r="7" spans="1:8" ht="18" customHeight="1">
      <c r="A7" s="611" t="s">
        <v>546</v>
      </c>
      <c r="B7" s="612">
        <v>1456</v>
      </c>
      <c r="C7" s="612">
        <v>1340</v>
      </c>
      <c r="D7" s="612">
        <v>1552</v>
      </c>
      <c r="E7" s="612">
        <v>2179</v>
      </c>
      <c r="F7" s="612">
        <v>6527</v>
      </c>
      <c r="G7" s="613">
        <v>0.15689999999999998</v>
      </c>
      <c r="H7" s="610"/>
    </row>
    <row r="8" spans="1:8" ht="18" customHeight="1">
      <c r="A8" s="611" t="s">
        <v>547</v>
      </c>
      <c r="B8" s="612">
        <v>111</v>
      </c>
      <c r="C8" s="612">
        <v>1730</v>
      </c>
      <c r="D8" s="612">
        <v>953</v>
      </c>
      <c r="E8" s="612">
        <v>1029</v>
      </c>
      <c r="F8" s="612">
        <v>3823</v>
      </c>
      <c r="G8" s="613">
        <v>9.1899999999999996E-2</v>
      </c>
      <c r="H8" s="610"/>
    </row>
    <row r="9" spans="1:8" ht="18" customHeight="1">
      <c r="A9" s="614" t="s">
        <v>543</v>
      </c>
      <c r="B9" s="615">
        <v>9008</v>
      </c>
      <c r="C9" s="615">
        <v>8921</v>
      </c>
      <c r="D9" s="615">
        <v>10481</v>
      </c>
      <c r="E9" s="615">
        <v>13203</v>
      </c>
      <c r="F9" s="615">
        <v>41613</v>
      </c>
      <c r="G9" s="616">
        <v>1</v>
      </c>
      <c r="H9" s="610"/>
    </row>
    <row r="10" spans="1:8">
      <c r="A10" s="611"/>
      <c r="B10" s="612"/>
      <c r="C10" s="612"/>
      <c r="D10" s="612"/>
      <c r="E10" s="612"/>
      <c r="F10" s="612"/>
      <c r="G10" s="617"/>
    </row>
    <row r="11" spans="1:8">
      <c r="A11" s="611"/>
      <c r="B11" s="612"/>
      <c r="C11" s="612"/>
      <c r="D11" s="612"/>
      <c r="E11" s="612"/>
      <c r="F11" s="612"/>
      <c r="G11" s="617"/>
    </row>
    <row r="12" spans="1:8">
      <c r="A12" s="736"/>
      <c r="B12" s="737"/>
      <c r="C12" s="737"/>
      <c r="D12" s="737"/>
      <c r="E12" s="737"/>
      <c r="F12" s="737"/>
      <c r="G12" s="737"/>
    </row>
    <row r="13" spans="1:8" ht="18">
      <c r="A13" s="738" t="s">
        <v>548</v>
      </c>
      <c r="B13" s="738"/>
      <c r="C13" s="738"/>
      <c r="D13" s="738"/>
      <c r="E13" s="738"/>
      <c r="F13" s="738"/>
      <c r="G13" s="738"/>
    </row>
    <row r="14" spans="1:8" ht="18.75" thickBot="1">
      <c r="A14" s="739" t="s">
        <v>2</v>
      </c>
      <c r="B14" s="739"/>
      <c r="C14" s="739"/>
      <c r="D14" s="739"/>
      <c r="E14" s="739"/>
      <c r="F14" s="739"/>
      <c r="G14" s="739"/>
    </row>
    <row r="15" spans="1:8" ht="18" customHeight="1" thickTop="1" thickBot="1">
      <c r="A15" s="605" t="s">
        <v>549</v>
      </c>
      <c r="B15" s="606" t="s">
        <v>539</v>
      </c>
      <c r="C15" s="606" t="s">
        <v>540</v>
      </c>
      <c r="D15" s="606" t="s">
        <v>541</v>
      </c>
      <c r="E15" s="606" t="s">
        <v>542</v>
      </c>
      <c r="F15" s="606" t="s">
        <v>543</v>
      </c>
      <c r="G15" s="606" t="s">
        <v>15</v>
      </c>
    </row>
    <row r="16" spans="1:8" ht="18" customHeight="1" thickTop="1">
      <c r="A16" s="607" t="s">
        <v>550</v>
      </c>
      <c r="B16" s="618">
        <v>399</v>
      </c>
      <c r="C16" s="618">
        <v>553</v>
      </c>
      <c r="D16" s="618">
        <v>723</v>
      </c>
      <c r="E16" s="618">
        <v>1047</v>
      </c>
      <c r="F16" s="618">
        <v>2722</v>
      </c>
      <c r="G16" s="619">
        <v>6.5412250979261288E-2</v>
      </c>
    </row>
    <row r="17" spans="1:7" ht="18" customHeight="1">
      <c r="A17" s="607" t="s">
        <v>551</v>
      </c>
      <c r="B17" s="618">
        <v>3526</v>
      </c>
      <c r="C17" s="618">
        <v>3496</v>
      </c>
      <c r="D17" s="618">
        <v>4443</v>
      </c>
      <c r="E17" s="618">
        <v>5508</v>
      </c>
      <c r="F17" s="618">
        <v>16973</v>
      </c>
      <c r="G17" s="619">
        <v>0.40787734602167591</v>
      </c>
    </row>
    <row r="18" spans="1:7" ht="18" customHeight="1">
      <c r="A18" s="607" t="s">
        <v>552</v>
      </c>
      <c r="B18" s="618">
        <v>1170</v>
      </c>
      <c r="C18" s="618">
        <v>1345</v>
      </c>
      <c r="D18" s="618">
        <v>1439</v>
      </c>
      <c r="E18" s="618">
        <v>1830</v>
      </c>
      <c r="F18" s="618">
        <v>5784</v>
      </c>
      <c r="G18" s="619">
        <v>0.13899502559296373</v>
      </c>
    </row>
    <row r="19" spans="1:7" ht="18" customHeight="1">
      <c r="A19" s="607" t="s">
        <v>553</v>
      </c>
      <c r="B19" s="618">
        <v>222</v>
      </c>
      <c r="C19" s="618">
        <v>231</v>
      </c>
      <c r="D19" s="618">
        <v>200</v>
      </c>
      <c r="E19" s="618">
        <v>384</v>
      </c>
      <c r="F19" s="618">
        <v>1037</v>
      </c>
      <c r="G19" s="619">
        <v>2.4920097085045539E-2</v>
      </c>
    </row>
    <row r="20" spans="1:7" ht="18" customHeight="1">
      <c r="A20" s="607" t="s">
        <v>554</v>
      </c>
      <c r="B20" s="618">
        <v>133</v>
      </c>
      <c r="C20" s="618">
        <v>131</v>
      </c>
      <c r="D20" s="618">
        <v>146</v>
      </c>
      <c r="E20" s="618">
        <v>160</v>
      </c>
      <c r="F20" s="618">
        <v>570</v>
      </c>
      <c r="G20" s="619">
        <v>1.3697642563621945E-2</v>
      </c>
    </row>
    <row r="21" spans="1:7" ht="18" customHeight="1">
      <c r="A21" s="607" t="s">
        <v>555</v>
      </c>
      <c r="B21" s="618">
        <v>415</v>
      </c>
      <c r="C21" s="618">
        <v>350</v>
      </c>
      <c r="D21" s="618">
        <v>379</v>
      </c>
      <c r="E21" s="618">
        <v>512</v>
      </c>
      <c r="F21" s="618">
        <v>1656</v>
      </c>
      <c r="G21" s="619">
        <v>3.9795256290101652E-2</v>
      </c>
    </row>
    <row r="22" spans="1:7" ht="18" customHeight="1">
      <c r="A22" s="607" t="s">
        <v>556</v>
      </c>
      <c r="B22" s="618">
        <v>2841</v>
      </c>
      <c r="C22" s="618">
        <v>2561</v>
      </c>
      <c r="D22" s="618">
        <v>2890</v>
      </c>
      <c r="E22" s="618">
        <v>3445</v>
      </c>
      <c r="F22" s="618">
        <v>11737</v>
      </c>
      <c r="G22" s="619">
        <v>0.28205128205128205</v>
      </c>
    </row>
    <row r="23" spans="1:7" ht="18" customHeight="1">
      <c r="A23" s="607" t="s">
        <v>557</v>
      </c>
      <c r="B23" s="618">
        <v>260</v>
      </c>
      <c r="C23" s="618">
        <v>225</v>
      </c>
      <c r="D23" s="618">
        <v>229</v>
      </c>
      <c r="E23" s="618">
        <v>269</v>
      </c>
      <c r="F23" s="618">
        <v>983</v>
      </c>
      <c r="G23" s="619">
        <v>2.3622425684281353E-2</v>
      </c>
    </row>
    <row r="24" spans="1:7" ht="18" customHeight="1">
      <c r="A24" s="607" t="s">
        <v>558</v>
      </c>
      <c r="B24" s="618">
        <v>42</v>
      </c>
      <c r="C24" s="618">
        <v>29</v>
      </c>
      <c r="D24" s="618">
        <v>32</v>
      </c>
      <c r="E24" s="618">
        <v>48</v>
      </c>
      <c r="F24" s="618">
        <v>151</v>
      </c>
      <c r="G24" s="619">
        <v>3.6286737317665152E-3</v>
      </c>
    </row>
    <row r="25" spans="1:7" ht="18" customHeight="1">
      <c r="A25" s="614" t="s">
        <v>543</v>
      </c>
      <c r="B25" s="615">
        <v>9008</v>
      </c>
      <c r="C25" s="615">
        <v>8921</v>
      </c>
      <c r="D25" s="615">
        <v>10481</v>
      </c>
      <c r="E25" s="615">
        <v>13203</v>
      </c>
      <c r="F25" s="615">
        <v>41613</v>
      </c>
      <c r="G25" s="616">
        <v>1</v>
      </c>
    </row>
    <row r="26" spans="1:7">
      <c r="B26"/>
      <c r="C26"/>
      <c r="D26"/>
      <c r="E26"/>
      <c r="F26"/>
      <c r="G26"/>
    </row>
    <row r="27" spans="1:7">
      <c r="A27" s="611"/>
      <c r="B27" s="612"/>
      <c r="C27" s="612"/>
      <c r="D27" s="612"/>
      <c r="E27" s="612"/>
      <c r="F27" s="612"/>
      <c r="G27" s="617"/>
    </row>
    <row r="28" spans="1:7">
      <c r="A28" s="736"/>
      <c r="B28" s="737"/>
      <c r="C28" s="737"/>
      <c r="D28" s="737"/>
      <c r="E28" s="737"/>
      <c r="F28" s="737"/>
      <c r="G28" s="737"/>
    </row>
    <row r="29" spans="1:7" s="620" customFormat="1" ht="18.75">
      <c r="A29" s="738" t="s">
        <v>559</v>
      </c>
      <c r="B29" s="738"/>
      <c r="C29" s="738"/>
      <c r="D29" s="738"/>
      <c r="E29" s="738"/>
      <c r="F29" s="738"/>
      <c r="G29" s="738"/>
    </row>
    <row r="30" spans="1:7" s="620" customFormat="1" ht="19.5" thickBot="1">
      <c r="A30" s="738" t="s">
        <v>2</v>
      </c>
      <c r="B30" s="738"/>
      <c r="C30" s="738"/>
      <c r="D30" s="738"/>
      <c r="E30" s="738"/>
      <c r="F30" s="738"/>
      <c r="G30" s="738"/>
    </row>
    <row r="31" spans="1:7" ht="15.95" customHeight="1" thickTop="1" thickBot="1">
      <c r="A31" s="605" t="s">
        <v>560</v>
      </c>
      <c r="B31" s="606" t="s">
        <v>539</v>
      </c>
      <c r="C31" s="606" t="s">
        <v>540</v>
      </c>
      <c r="D31" s="606" t="s">
        <v>541</v>
      </c>
      <c r="E31" s="606" t="s">
        <v>542</v>
      </c>
      <c r="F31" s="606" t="s">
        <v>543</v>
      </c>
      <c r="G31" s="606" t="s">
        <v>15</v>
      </c>
    </row>
    <row r="32" spans="1:7" ht="15.95" customHeight="1" thickTop="1">
      <c r="A32" s="621" t="s">
        <v>561</v>
      </c>
      <c r="B32" s="618">
        <v>936</v>
      </c>
      <c r="C32" s="618">
        <v>956</v>
      </c>
      <c r="D32" s="618">
        <v>1054</v>
      </c>
      <c r="E32" s="618">
        <v>1332</v>
      </c>
      <c r="F32" s="618">
        <f>SUM(B32:E32)</f>
        <v>4278</v>
      </c>
      <c r="G32" s="619">
        <f>+F32/$F$51</f>
        <v>0.1028044120827626</v>
      </c>
    </row>
    <row r="33" spans="1:7" ht="15.95" customHeight="1">
      <c r="A33" s="611" t="s">
        <v>562</v>
      </c>
      <c r="B33" s="612">
        <v>313</v>
      </c>
      <c r="C33" s="612">
        <v>338</v>
      </c>
      <c r="D33" s="612">
        <v>354</v>
      </c>
      <c r="E33" s="612">
        <v>343</v>
      </c>
      <c r="F33" s="618">
        <f t="shared" ref="F33:F50" si="0">SUM(B33:E33)</f>
        <v>1348</v>
      </c>
      <c r="G33" s="619">
        <f t="shared" ref="G33:G50" si="1">+F33/$F$51</f>
        <v>3.23937231153726E-2</v>
      </c>
    </row>
    <row r="34" spans="1:7" ht="15.95" customHeight="1">
      <c r="A34" s="611" t="s">
        <v>563</v>
      </c>
      <c r="B34" s="612">
        <v>4</v>
      </c>
      <c r="C34" s="612">
        <v>3</v>
      </c>
      <c r="D34" s="612">
        <v>7</v>
      </c>
      <c r="E34" s="612">
        <v>9</v>
      </c>
      <c r="F34" s="618">
        <f t="shared" si="0"/>
        <v>23</v>
      </c>
      <c r="G34" s="619">
        <f t="shared" si="1"/>
        <v>5.5271189291807845E-4</v>
      </c>
    </row>
    <row r="35" spans="1:7" ht="15.95" customHeight="1">
      <c r="A35" s="611" t="s">
        <v>564</v>
      </c>
      <c r="B35" s="612">
        <v>131</v>
      </c>
      <c r="C35" s="612">
        <v>201</v>
      </c>
      <c r="D35" s="612">
        <v>342</v>
      </c>
      <c r="E35" s="612">
        <v>233</v>
      </c>
      <c r="F35" s="618">
        <f t="shared" si="0"/>
        <v>907</v>
      </c>
      <c r="G35" s="619">
        <f t="shared" si="1"/>
        <v>2.1796073342465094E-2</v>
      </c>
    </row>
    <row r="36" spans="1:7" ht="15.95" customHeight="1">
      <c r="A36" s="611" t="s">
        <v>565</v>
      </c>
      <c r="B36" s="612">
        <v>290</v>
      </c>
      <c r="C36" s="612">
        <v>353</v>
      </c>
      <c r="D36" s="612">
        <v>357</v>
      </c>
      <c r="E36" s="612">
        <v>417</v>
      </c>
      <c r="F36" s="618">
        <f t="shared" si="0"/>
        <v>1417</v>
      </c>
      <c r="G36" s="619">
        <f t="shared" si="1"/>
        <v>3.4051858794126838E-2</v>
      </c>
    </row>
    <row r="37" spans="1:7" ht="15.95" customHeight="1">
      <c r="A37" s="611" t="s">
        <v>566</v>
      </c>
      <c r="B37" s="612">
        <v>20</v>
      </c>
      <c r="C37" s="612">
        <v>23</v>
      </c>
      <c r="D37" s="612">
        <v>30</v>
      </c>
      <c r="E37" s="612">
        <v>35</v>
      </c>
      <c r="F37" s="618">
        <f t="shared" si="0"/>
        <v>108</v>
      </c>
      <c r="G37" s="619">
        <f t="shared" si="1"/>
        <v>2.5953428015283685E-3</v>
      </c>
    </row>
    <row r="38" spans="1:7" ht="15.95" customHeight="1">
      <c r="A38" s="611" t="s">
        <v>567</v>
      </c>
      <c r="B38" s="612">
        <v>8</v>
      </c>
      <c r="C38" s="612">
        <v>13</v>
      </c>
      <c r="D38" s="612">
        <v>5</v>
      </c>
      <c r="E38" s="612">
        <v>9</v>
      </c>
      <c r="F38" s="618">
        <f t="shared" si="0"/>
        <v>35</v>
      </c>
      <c r="G38" s="619">
        <f t="shared" si="1"/>
        <v>8.4108331531011944E-4</v>
      </c>
    </row>
    <row r="39" spans="1:7" ht="15.95" customHeight="1">
      <c r="A39" s="611" t="s">
        <v>568</v>
      </c>
      <c r="B39" s="612">
        <v>298</v>
      </c>
      <c r="C39" s="612">
        <v>420</v>
      </c>
      <c r="D39" s="612">
        <v>510</v>
      </c>
      <c r="E39" s="612">
        <v>610</v>
      </c>
      <c r="F39" s="618">
        <f t="shared" si="0"/>
        <v>1838</v>
      </c>
      <c r="G39" s="619">
        <f t="shared" si="1"/>
        <v>4.4168889529714275E-2</v>
      </c>
    </row>
    <row r="40" spans="1:7" ht="15.95" customHeight="1">
      <c r="A40" s="611" t="s">
        <v>569</v>
      </c>
      <c r="B40" s="612">
        <v>162</v>
      </c>
      <c r="C40" s="612">
        <v>197</v>
      </c>
      <c r="D40" s="612">
        <v>232</v>
      </c>
      <c r="E40" s="612">
        <v>316</v>
      </c>
      <c r="F40" s="618">
        <f t="shared" si="0"/>
        <v>907</v>
      </c>
      <c r="G40" s="619">
        <f t="shared" si="1"/>
        <v>2.1796073342465094E-2</v>
      </c>
    </row>
    <row r="41" spans="1:7" ht="15.95" customHeight="1">
      <c r="A41" s="611" t="s">
        <v>570</v>
      </c>
      <c r="B41" s="612">
        <v>75</v>
      </c>
      <c r="C41" s="612">
        <v>67</v>
      </c>
      <c r="D41" s="612">
        <v>97</v>
      </c>
      <c r="E41" s="612">
        <v>91</v>
      </c>
      <c r="F41" s="618">
        <f t="shared" si="0"/>
        <v>330</v>
      </c>
      <c r="G41" s="619">
        <f t="shared" si="1"/>
        <v>7.9302141157811257E-3</v>
      </c>
    </row>
    <row r="42" spans="1:7" ht="15.95" customHeight="1">
      <c r="A42" s="611" t="s">
        <v>285</v>
      </c>
      <c r="B42" s="612">
        <v>16</v>
      </c>
      <c r="C42" s="612">
        <v>6</v>
      </c>
      <c r="D42" s="612">
        <v>8</v>
      </c>
      <c r="E42" s="612">
        <v>14</v>
      </c>
      <c r="F42" s="618">
        <f t="shared" si="0"/>
        <v>44</v>
      </c>
      <c r="G42" s="619">
        <f t="shared" si="1"/>
        <v>1.0573618821041501E-3</v>
      </c>
    </row>
    <row r="43" spans="1:7" ht="15.95" customHeight="1">
      <c r="A43" s="611" t="s">
        <v>571</v>
      </c>
      <c r="B43" s="612">
        <v>18</v>
      </c>
      <c r="C43" s="612">
        <v>31</v>
      </c>
      <c r="D43" s="612">
        <v>19</v>
      </c>
      <c r="E43" s="612">
        <v>39</v>
      </c>
      <c r="F43" s="618">
        <f t="shared" si="0"/>
        <v>107</v>
      </c>
      <c r="G43" s="619">
        <f t="shared" si="1"/>
        <v>2.5713118496623649E-3</v>
      </c>
    </row>
    <row r="44" spans="1:7" ht="15.95" customHeight="1">
      <c r="A44" s="611" t="s">
        <v>572</v>
      </c>
      <c r="B44" s="612">
        <v>12</v>
      </c>
      <c r="C44" s="612">
        <v>4</v>
      </c>
      <c r="D44" s="612">
        <v>10</v>
      </c>
      <c r="E44" s="612">
        <v>8</v>
      </c>
      <c r="F44" s="618">
        <f t="shared" si="0"/>
        <v>34</v>
      </c>
      <c r="G44" s="619">
        <f t="shared" si="1"/>
        <v>8.1705236344411603E-4</v>
      </c>
    </row>
    <row r="45" spans="1:7" ht="15.95" customHeight="1">
      <c r="A45" s="611" t="s">
        <v>573</v>
      </c>
      <c r="B45" s="612">
        <v>33</v>
      </c>
      <c r="C45" s="612">
        <v>19</v>
      </c>
      <c r="D45" s="612">
        <v>33</v>
      </c>
      <c r="E45" s="612">
        <v>35</v>
      </c>
      <c r="F45" s="618">
        <f t="shared" si="0"/>
        <v>120</v>
      </c>
      <c r="G45" s="619">
        <f t="shared" si="1"/>
        <v>2.8837142239204095E-3</v>
      </c>
    </row>
    <row r="46" spans="1:7" ht="15.95" customHeight="1">
      <c r="A46" s="611" t="s">
        <v>574</v>
      </c>
      <c r="B46" s="612">
        <v>498</v>
      </c>
      <c r="C46" s="612">
        <v>571</v>
      </c>
      <c r="D46" s="612">
        <v>593</v>
      </c>
      <c r="E46" s="612">
        <v>788</v>
      </c>
      <c r="F46" s="618">
        <f t="shared" si="0"/>
        <v>2450</v>
      </c>
      <c r="G46" s="619">
        <f t="shared" si="1"/>
        <v>5.8875832071708357E-2</v>
      </c>
    </row>
    <row r="47" spans="1:7" ht="15.95" customHeight="1">
      <c r="A47" s="611" t="s">
        <v>575</v>
      </c>
      <c r="B47" s="612">
        <v>6186</v>
      </c>
      <c r="C47" s="612">
        <v>5706</v>
      </c>
      <c r="D47" s="612">
        <v>6818</v>
      </c>
      <c r="E47" s="612">
        <v>8905</v>
      </c>
      <c r="F47" s="618">
        <f t="shared" si="0"/>
        <v>27615</v>
      </c>
      <c r="G47" s="619">
        <f t="shared" si="1"/>
        <v>0.66361473577968422</v>
      </c>
    </row>
    <row r="48" spans="1:7" ht="15.95" customHeight="1">
      <c r="A48" s="611" t="s">
        <v>576</v>
      </c>
      <c r="B48" s="612">
        <v>6</v>
      </c>
      <c r="C48" s="612">
        <v>10</v>
      </c>
      <c r="D48" s="612">
        <v>5</v>
      </c>
      <c r="E48" s="612">
        <v>12</v>
      </c>
      <c r="F48" s="618">
        <f t="shared" si="0"/>
        <v>33</v>
      </c>
      <c r="G48" s="619">
        <f t="shared" si="1"/>
        <v>7.9302141157811261E-4</v>
      </c>
    </row>
    <row r="49" spans="1:7" ht="15.95" customHeight="1">
      <c r="A49" s="611" t="s">
        <v>577</v>
      </c>
      <c r="B49" s="612">
        <v>0</v>
      </c>
      <c r="C49" s="612">
        <v>3</v>
      </c>
      <c r="D49" s="612">
        <v>7</v>
      </c>
      <c r="E49" s="612">
        <v>7</v>
      </c>
      <c r="F49" s="618">
        <f t="shared" si="0"/>
        <v>17</v>
      </c>
      <c r="G49" s="619">
        <f t="shared" si="1"/>
        <v>4.0852618172205801E-4</v>
      </c>
    </row>
    <row r="50" spans="1:7" ht="15.95" customHeight="1">
      <c r="A50" s="611" t="s">
        <v>578</v>
      </c>
      <c r="B50" s="612">
        <v>2</v>
      </c>
      <c r="C50" s="612">
        <v>0</v>
      </c>
      <c r="D50" s="612">
        <v>0</v>
      </c>
      <c r="E50" s="612">
        <v>0</v>
      </c>
      <c r="F50" s="618">
        <f t="shared" si="0"/>
        <v>2</v>
      </c>
      <c r="G50" s="619">
        <f t="shared" si="1"/>
        <v>4.8061903732006825E-5</v>
      </c>
    </row>
    <row r="51" spans="1:7" ht="15.95" customHeight="1">
      <c r="A51" s="614" t="s">
        <v>14</v>
      </c>
      <c r="B51" s="615">
        <v>9008</v>
      </c>
      <c r="C51" s="615">
        <v>8921</v>
      </c>
      <c r="D51" s="615">
        <v>10481</v>
      </c>
      <c r="E51" s="615">
        <v>13203</v>
      </c>
      <c r="F51" s="615">
        <f>SUM(F32:F50)</f>
        <v>41613</v>
      </c>
      <c r="G51" s="616">
        <f>+F51/F51</f>
        <v>1</v>
      </c>
    </row>
    <row r="52" spans="1:7" ht="10.5" customHeight="1" thickBot="1">
      <c r="A52" s="622"/>
      <c r="B52" s="623"/>
      <c r="C52" s="624"/>
      <c r="D52" s="623"/>
      <c r="E52" s="623"/>
      <c r="F52" s="623"/>
      <c r="G52" s="624"/>
    </row>
    <row r="53" spans="1:7" ht="15.75" hidden="1" thickTop="1">
      <c r="A53" s="625"/>
      <c r="B53" s="625"/>
      <c r="C53" s="625"/>
      <c r="D53" s="625"/>
      <c r="E53" s="625"/>
      <c r="F53" s="625"/>
      <c r="G53" s="625"/>
    </row>
  </sheetData>
  <mergeCells count="9">
    <mergeCell ref="A28:G28"/>
    <mergeCell ref="A29:G29"/>
    <mergeCell ref="A30:G30"/>
    <mergeCell ref="A1:G1"/>
    <mergeCell ref="A2:G2"/>
    <mergeCell ref="A3:G3"/>
    <mergeCell ref="A12:G12"/>
    <mergeCell ref="A13:G13"/>
    <mergeCell ref="A14:G14"/>
  </mergeCells>
  <pageMargins left="0.7" right="0.7" top="0.75" bottom="0.75" header="0.3" footer="0.3"/>
  <pageSetup scale="61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WVO79"/>
  <sheetViews>
    <sheetView zoomScaleNormal="100" workbookViewId="0">
      <selection activeCell="A79" sqref="A79:XFD1048576"/>
    </sheetView>
  </sheetViews>
  <sheetFormatPr defaultColWidth="0" defaultRowHeight="15" zeroHeight="1"/>
  <cols>
    <col min="1" max="1" width="18.28515625" customWidth="1"/>
    <col min="2" max="6" width="20.7109375" style="63" customWidth="1"/>
    <col min="7" max="7" width="20.7109375" style="643" customWidth="1"/>
    <col min="8" max="256" width="11.42578125" hidden="1"/>
    <col min="257" max="257" width="18.28515625" hidden="1"/>
    <col min="258" max="263" width="20.7109375" hidden="1"/>
    <col min="264" max="512" width="11.42578125" hidden="1"/>
    <col min="513" max="513" width="18.28515625" hidden="1"/>
    <col min="514" max="519" width="20.7109375" hidden="1"/>
    <col min="520" max="768" width="11.42578125" hidden="1"/>
    <col min="769" max="769" width="18.28515625" hidden="1"/>
    <col min="770" max="775" width="20.7109375" hidden="1"/>
    <col min="776" max="1024" width="11.42578125" hidden="1"/>
    <col min="1025" max="1025" width="18.28515625" hidden="1"/>
    <col min="1026" max="1031" width="20.7109375" hidden="1"/>
    <col min="1032" max="1280" width="11.42578125" hidden="1"/>
    <col min="1281" max="1281" width="18.28515625" hidden="1"/>
    <col min="1282" max="1287" width="20.7109375" hidden="1"/>
    <col min="1288" max="1536" width="11.42578125" hidden="1"/>
    <col min="1537" max="1537" width="18.28515625" hidden="1"/>
    <col min="1538" max="1543" width="20.7109375" hidden="1"/>
    <col min="1544" max="1792" width="11.42578125" hidden="1"/>
    <col min="1793" max="1793" width="18.28515625" hidden="1"/>
    <col min="1794" max="1799" width="20.7109375" hidden="1"/>
    <col min="1800" max="2048" width="11.42578125" hidden="1"/>
    <col min="2049" max="2049" width="18.28515625" hidden="1"/>
    <col min="2050" max="2055" width="20.7109375" hidden="1"/>
    <col min="2056" max="2304" width="11.42578125" hidden="1"/>
    <col min="2305" max="2305" width="18.28515625" hidden="1"/>
    <col min="2306" max="2311" width="20.7109375" hidden="1"/>
    <col min="2312" max="2560" width="11.42578125" hidden="1"/>
    <col min="2561" max="2561" width="18.28515625" hidden="1"/>
    <col min="2562" max="2567" width="20.7109375" hidden="1"/>
    <col min="2568" max="2816" width="11.42578125" hidden="1"/>
    <col min="2817" max="2817" width="18.28515625" hidden="1"/>
    <col min="2818" max="2823" width="20.7109375" hidden="1"/>
    <col min="2824" max="3072" width="11.42578125" hidden="1"/>
    <col min="3073" max="3073" width="18.28515625" hidden="1"/>
    <col min="3074" max="3079" width="20.7109375" hidden="1"/>
    <col min="3080" max="3328" width="11.42578125" hidden="1"/>
    <col min="3329" max="3329" width="18.28515625" hidden="1"/>
    <col min="3330" max="3335" width="20.7109375" hidden="1"/>
    <col min="3336" max="3584" width="11.42578125" hidden="1"/>
    <col min="3585" max="3585" width="18.28515625" hidden="1"/>
    <col min="3586" max="3591" width="20.7109375" hidden="1"/>
    <col min="3592" max="3840" width="11.42578125" hidden="1"/>
    <col min="3841" max="3841" width="18.28515625" hidden="1"/>
    <col min="3842" max="3847" width="20.7109375" hidden="1"/>
    <col min="3848" max="4096" width="11.42578125" hidden="1"/>
    <col min="4097" max="4097" width="18.28515625" hidden="1"/>
    <col min="4098" max="4103" width="20.7109375" hidden="1"/>
    <col min="4104" max="4352" width="11.42578125" hidden="1"/>
    <col min="4353" max="4353" width="18.28515625" hidden="1"/>
    <col min="4354" max="4359" width="20.7109375" hidden="1"/>
    <col min="4360" max="4608" width="11.42578125" hidden="1"/>
    <col min="4609" max="4609" width="18.28515625" hidden="1"/>
    <col min="4610" max="4615" width="20.7109375" hidden="1"/>
    <col min="4616" max="4864" width="11.42578125" hidden="1"/>
    <col min="4865" max="4865" width="18.28515625" hidden="1"/>
    <col min="4866" max="4871" width="20.7109375" hidden="1"/>
    <col min="4872" max="5120" width="11.42578125" hidden="1"/>
    <col min="5121" max="5121" width="18.28515625" hidden="1"/>
    <col min="5122" max="5127" width="20.7109375" hidden="1"/>
    <col min="5128" max="5376" width="11.42578125" hidden="1"/>
    <col min="5377" max="5377" width="18.28515625" hidden="1"/>
    <col min="5378" max="5383" width="20.7109375" hidden="1"/>
    <col min="5384" max="5632" width="11.42578125" hidden="1"/>
    <col min="5633" max="5633" width="18.28515625" hidden="1"/>
    <col min="5634" max="5639" width="20.7109375" hidden="1"/>
    <col min="5640" max="5888" width="11.42578125" hidden="1"/>
    <col min="5889" max="5889" width="18.28515625" hidden="1"/>
    <col min="5890" max="5895" width="20.7109375" hidden="1"/>
    <col min="5896" max="6144" width="11.42578125" hidden="1"/>
    <col min="6145" max="6145" width="18.28515625" hidden="1"/>
    <col min="6146" max="6151" width="20.7109375" hidden="1"/>
    <col min="6152" max="6400" width="11.42578125" hidden="1"/>
    <col min="6401" max="6401" width="18.28515625" hidden="1"/>
    <col min="6402" max="6407" width="20.7109375" hidden="1"/>
    <col min="6408" max="6656" width="11.42578125" hidden="1"/>
    <col min="6657" max="6657" width="18.28515625" hidden="1"/>
    <col min="6658" max="6663" width="20.7109375" hidden="1"/>
    <col min="6664" max="6912" width="11.42578125" hidden="1"/>
    <col min="6913" max="6913" width="18.28515625" hidden="1"/>
    <col min="6914" max="6919" width="20.7109375" hidden="1"/>
    <col min="6920" max="7168" width="11.42578125" hidden="1"/>
    <col min="7169" max="7169" width="18.28515625" hidden="1"/>
    <col min="7170" max="7175" width="20.7109375" hidden="1"/>
    <col min="7176" max="7424" width="11.42578125" hidden="1"/>
    <col min="7425" max="7425" width="18.28515625" hidden="1"/>
    <col min="7426" max="7431" width="20.7109375" hidden="1"/>
    <col min="7432" max="7680" width="11.42578125" hidden="1"/>
    <col min="7681" max="7681" width="18.28515625" hidden="1"/>
    <col min="7682" max="7687" width="20.7109375" hidden="1"/>
    <col min="7688" max="7936" width="11.42578125" hidden="1"/>
    <col min="7937" max="7937" width="18.28515625" hidden="1"/>
    <col min="7938" max="7943" width="20.7109375" hidden="1"/>
    <col min="7944" max="8192" width="11.42578125" hidden="1"/>
    <col min="8193" max="8193" width="18.28515625" hidden="1"/>
    <col min="8194" max="8199" width="20.7109375" hidden="1"/>
    <col min="8200" max="8448" width="11.42578125" hidden="1"/>
    <col min="8449" max="8449" width="18.28515625" hidden="1"/>
    <col min="8450" max="8455" width="20.7109375" hidden="1"/>
    <col min="8456" max="8704" width="11.42578125" hidden="1"/>
    <col min="8705" max="8705" width="18.28515625" hidden="1"/>
    <col min="8706" max="8711" width="20.7109375" hidden="1"/>
    <col min="8712" max="8960" width="11.42578125" hidden="1"/>
    <col min="8961" max="8961" width="18.28515625" hidden="1"/>
    <col min="8962" max="8967" width="20.7109375" hidden="1"/>
    <col min="8968" max="9216" width="11.42578125" hidden="1"/>
    <col min="9217" max="9217" width="18.28515625" hidden="1"/>
    <col min="9218" max="9223" width="20.7109375" hidden="1"/>
    <col min="9224" max="9472" width="11.42578125" hidden="1"/>
    <col min="9473" max="9473" width="18.28515625" hidden="1"/>
    <col min="9474" max="9479" width="20.7109375" hidden="1"/>
    <col min="9480" max="9728" width="11.42578125" hidden="1"/>
    <col min="9729" max="9729" width="18.28515625" hidden="1"/>
    <col min="9730" max="9735" width="20.7109375" hidden="1"/>
    <col min="9736" max="9984" width="11.42578125" hidden="1"/>
    <col min="9985" max="9985" width="18.28515625" hidden="1"/>
    <col min="9986" max="9991" width="20.7109375" hidden="1"/>
    <col min="9992" max="10240" width="11.42578125" hidden="1"/>
    <col min="10241" max="10241" width="18.28515625" hidden="1"/>
    <col min="10242" max="10247" width="20.7109375" hidden="1"/>
    <col min="10248" max="10496" width="11.42578125" hidden="1"/>
    <col min="10497" max="10497" width="18.28515625" hidden="1"/>
    <col min="10498" max="10503" width="20.7109375" hidden="1"/>
    <col min="10504" max="10752" width="11.42578125" hidden="1"/>
    <col min="10753" max="10753" width="18.28515625" hidden="1"/>
    <col min="10754" max="10759" width="20.7109375" hidden="1"/>
    <col min="10760" max="11008" width="11.42578125" hidden="1"/>
    <col min="11009" max="11009" width="18.28515625" hidden="1"/>
    <col min="11010" max="11015" width="20.7109375" hidden="1"/>
    <col min="11016" max="11264" width="11.42578125" hidden="1"/>
    <col min="11265" max="11265" width="18.28515625" hidden="1"/>
    <col min="11266" max="11271" width="20.7109375" hidden="1"/>
    <col min="11272" max="11520" width="11.42578125" hidden="1"/>
    <col min="11521" max="11521" width="18.28515625" hidden="1"/>
    <col min="11522" max="11527" width="20.7109375" hidden="1"/>
    <col min="11528" max="11776" width="11.42578125" hidden="1"/>
    <col min="11777" max="11777" width="18.28515625" hidden="1"/>
    <col min="11778" max="11783" width="20.7109375" hidden="1"/>
    <col min="11784" max="12032" width="11.42578125" hidden="1"/>
    <col min="12033" max="12033" width="18.28515625" hidden="1"/>
    <col min="12034" max="12039" width="20.7109375" hidden="1"/>
    <col min="12040" max="12288" width="11.42578125" hidden="1"/>
    <col min="12289" max="12289" width="18.28515625" hidden="1"/>
    <col min="12290" max="12295" width="20.7109375" hidden="1"/>
    <col min="12296" max="12544" width="11.42578125" hidden="1"/>
    <col min="12545" max="12545" width="18.28515625" hidden="1"/>
    <col min="12546" max="12551" width="20.7109375" hidden="1"/>
    <col min="12552" max="12800" width="11.42578125" hidden="1"/>
    <col min="12801" max="12801" width="18.28515625" hidden="1"/>
    <col min="12802" max="12807" width="20.7109375" hidden="1"/>
    <col min="12808" max="13056" width="11.42578125" hidden="1"/>
    <col min="13057" max="13057" width="18.28515625" hidden="1"/>
    <col min="13058" max="13063" width="20.7109375" hidden="1"/>
    <col min="13064" max="13312" width="11.42578125" hidden="1"/>
    <col min="13313" max="13313" width="18.28515625" hidden="1"/>
    <col min="13314" max="13319" width="20.7109375" hidden="1"/>
    <col min="13320" max="13568" width="11.42578125" hidden="1"/>
    <col min="13569" max="13569" width="18.28515625" hidden="1"/>
    <col min="13570" max="13575" width="20.7109375" hidden="1"/>
    <col min="13576" max="13824" width="11.42578125" hidden="1"/>
    <col min="13825" max="13825" width="18.28515625" hidden="1"/>
    <col min="13826" max="13831" width="20.7109375" hidden="1"/>
    <col min="13832" max="14080" width="11.42578125" hidden="1"/>
    <col min="14081" max="14081" width="18.28515625" hidden="1"/>
    <col min="14082" max="14087" width="20.7109375" hidden="1"/>
    <col min="14088" max="14336" width="11.42578125" hidden="1"/>
    <col min="14337" max="14337" width="18.28515625" hidden="1"/>
    <col min="14338" max="14343" width="20.7109375" hidden="1"/>
    <col min="14344" max="14592" width="11.42578125" hidden="1"/>
    <col min="14593" max="14593" width="18.28515625" hidden="1"/>
    <col min="14594" max="14599" width="20.7109375" hidden="1"/>
    <col min="14600" max="14848" width="11.42578125" hidden="1"/>
    <col min="14849" max="14849" width="18.28515625" hidden="1"/>
    <col min="14850" max="14855" width="20.7109375" hidden="1"/>
    <col min="14856" max="15104" width="11.42578125" hidden="1"/>
    <col min="15105" max="15105" width="18.28515625" hidden="1"/>
    <col min="15106" max="15111" width="20.7109375" hidden="1"/>
    <col min="15112" max="15360" width="11.42578125" hidden="1"/>
    <col min="15361" max="15361" width="18.28515625" hidden="1"/>
    <col min="15362" max="15367" width="20.7109375" hidden="1"/>
    <col min="15368" max="15616" width="11.42578125" hidden="1"/>
    <col min="15617" max="15617" width="18.28515625" hidden="1"/>
    <col min="15618" max="15623" width="20.7109375" hidden="1"/>
    <col min="15624" max="15872" width="11.42578125" hidden="1"/>
    <col min="15873" max="15873" width="18.28515625" hidden="1"/>
    <col min="15874" max="15879" width="20.7109375" hidden="1"/>
    <col min="15880" max="16128" width="11.42578125" hidden="1"/>
    <col min="16129" max="16129" width="18.28515625" hidden="1"/>
    <col min="16130" max="16135" width="20.7109375" hidden="1"/>
    <col min="16136" max="16384" width="11.42578125" hidden="1"/>
  </cols>
  <sheetData>
    <row r="1" spans="1:7" ht="15.75">
      <c r="A1" s="740"/>
      <c r="B1" s="741"/>
      <c r="C1" s="741"/>
      <c r="D1" s="741"/>
      <c r="E1" s="741"/>
      <c r="F1" s="741"/>
      <c r="G1" s="741"/>
    </row>
    <row r="2" spans="1:7" ht="15.75">
      <c r="A2" s="741" t="s">
        <v>579</v>
      </c>
      <c r="B2" s="741"/>
      <c r="C2" s="741"/>
      <c r="D2" s="741"/>
      <c r="E2" s="741"/>
      <c r="F2" s="741"/>
      <c r="G2" s="741"/>
    </row>
    <row r="3" spans="1:7" ht="15.75">
      <c r="A3" s="740"/>
      <c r="B3" s="741"/>
      <c r="C3" s="741"/>
      <c r="D3" s="741"/>
      <c r="E3" s="741"/>
      <c r="F3" s="741"/>
      <c r="G3" s="741"/>
    </row>
    <row r="4" spans="1:7" ht="16.5" thickBot="1">
      <c r="A4" s="741" t="s">
        <v>2</v>
      </c>
      <c r="B4" s="741"/>
      <c r="C4" s="741"/>
      <c r="D4" s="741"/>
      <c r="E4" s="741"/>
      <c r="F4" s="741"/>
      <c r="G4" s="741"/>
    </row>
    <row r="5" spans="1:7" ht="17.25" thickTop="1" thickBot="1">
      <c r="A5" s="7"/>
      <c r="B5" s="8" t="s">
        <v>539</v>
      </c>
      <c r="C5" s="8" t="s">
        <v>540</v>
      </c>
      <c r="D5" s="8" t="s">
        <v>541</v>
      </c>
      <c r="E5" s="8" t="s">
        <v>542</v>
      </c>
      <c r="F5" s="8" t="s">
        <v>543</v>
      </c>
      <c r="G5" s="626" t="s">
        <v>15</v>
      </c>
    </row>
    <row r="6" spans="1:7" ht="15.75" thickTop="1">
      <c r="A6" s="627" t="s">
        <v>16</v>
      </c>
      <c r="B6" s="628"/>
      <c r="C6" s="628"/>
      <c r="D6" s="628"/>
      <c r="E6" s="628"/>
      <c r="F6" s="628"/>
      <c r="G6" s="629"/>
    </row>
    <row r="7" spans="1:7">
      <c r="A7" s="630" t="s">
        <v>56</v>
      </c>
      <c r="B7" s="631">
        <v>2137</v>
      </c>
      <c r="C7" s="631">
        <v>2396</v>
      </c>
      <c r="D7" s="631">
        <v>3108</v>
      </c>
      <c r="E7" s="631">
        <v>4134</v>
      </c>
      <c r="F7" s="631">
        <v>11775</v>
      </c>
      <c r="G7" s="632">
        <v>0.28300000000000003</v>
      </c>
    </row>
    <row r="8" spans="1:7">
      <c r="A8" s="630" t="s">
        <v>58</v>
      </c>
      <c r="B8" s="631">
        <v>0</v>
      </c>
      <c r="C8" s="631">
        <v>0</v>
      </c>
      <c r="D8" s="631">
        <v>0</v>
      </c>
      <c r="E8" s="631">
        <v>0</v>
      </c>
      <c r="F8" s="631">
        <v>0</v>
      </c>
      <c r="G8" s="632">
        <v>0</v>
      </c>
    </row>
    <row r="9" spans="1:7">
      <c r="A9" s="630" t="s">
        <v>61</v>
      </c>
      <c r="B9" s="631">
        <v>246</v>
      </c>
      <c r="C9" s="631">
        <v>310</v>
      </c>
      <c r="D9" s="631">
        <v>410</v>
      </c>
      <c r="E9" s="631">
        <v>381</v>
      </c>
      <c r="F9" s="631">
        <v>1347</v>
      </c>
      <c r="G9" s="632">
        <v>3.2400000000000005E-2</v>
      </c>
    </row>
    <row r="10" spans="1:7">
      <c r="A10" s="630" t="s">
        <v>66</v>
      </c>
      <c r="B10" s="631">
        <v>0</v>
      </c>
      <c r="C10" s="631">
        <v>0</v>
      </c>
      <c r="D10" s="631">
        <v>0</v>
      </c>
      <c r="E10" s="631">
        <v>0</v>
      </c>
      <c r="F10" s="631">
        <v>0</v>
      </c>
      <c r="G10" s="632">
        <v>0</v>
      </c>
    </row>
    <row r="11" spans="1:7">
      <c r="A11" s="630" t="s">
        <v>63</v>
      </c>
      <c r="B11" s="631">
        <v>702</v>
      </c>
      <c r="C11" s="631">
        <v>609</v>
      </c>
      <c r="D11" s="631">
        <v>471</v>
      </c>
      <c r="E11" s="631">
        <v>503</v>
      </c>
      <c r="F11" s="631">
        <v>2285</v>
      </c>
      <c r="G11" s="632">
        <v>5.4900000000000004E-2</v>
      </c>
    </row>
    <row r="12" spans="1:7">
      <c r="A12" s="630" t="s">
        <v>65</v>
      </c>
      <c r="B12" s="631">
        <v>46</v>
      </c>
      <c r="C12" s="631">
        <v>149</v>
      </c>
      <c r="D12" s="631">
        <v>230</v>
      </c>
      <c r="E12" s="631">
        <v>334</v>
      </c>
      <c r="F12" s="631">
        <v>759</v>
      </c>
      <c r="G12" s="632">
        <v>1.8200000000000001E-2</v>
      </c>
    </row>
    <row r="13" spans="1:7">
      <c r="A13" s="630" t="s">
        <v>59</v>
      </c>
      <c r="B13" s="631">
        <v>77</v>
      </c>
      <c r="C13" s="631">
        <v>87</v>
      </c>
      <c r="D13" s="631">
        <v>102</v>
      </c>
      <c r="E13" s="631">
        <v>113</v>
      </c>
      <c r="F13" s="631">
        <v>379</v>
      </c>
      <c r="G13" s="632">
        <v>9.1000000000000004E-3</v>
      </c>
    </row>
    <row r="14" spans="1:7">
      <c r="A14" s="630" t="s">
        <v>64</v>
      </c>
      <c r="B14" s="631">
        <v>69</v>
      </c>
      <c r="C14" s="631">
        <v>57</v>
      </c>
      <c r="D14" s="631">
        <v>95</v>
      </c>
      <c r="E14" s="631">
        <v>75</v>
      </c>
      <c r="F14" s="631">
        <v>296</v>
      </c>
      <c r="G14" s="632">
        <v>7.0999999999999995E-3</v>
      </c>
    </row>
    <row r="15" spans="1:7">
      <c r="A15" s="633" t="s">
        <v>55</v>
      </c>
      <c r="B15" s="631">
        <v>1247</v>
      </c>
      <c r="C15" s="631">
        <v>1282</v>
      </c>
      <c r="D15" s="631">
        <v>1356</v>
      </c>
      <c r="E15" s="631">
        <v>1540</v>
      </c>
      <c r="F15" s="631">
        <v>5425</v>
      </c>
      <c r="G15" s="632">
        <v>0.13039999999999999</v>
      </c>
    </row>
    <row r="16" spans="1:7">
      <c r="A16" s="633" t="s">
        <v>57</v>
      </c>
      <c r="B16" s="631">
        <v>47</v>
      </c>
      <c r="C16" s="631">
        <v>36</v>
      </c>
      <c r="D16" s="631">
        <v>23</v>
      </c>
      <c r="E16" s="631">
        <v>30</v>
      </c>
      <c r="F16" s="631">
        <v>136</v>
      </c>
      <c r="G16" s="632">
        <v>3.3E-3</v>
      </c>
    </row>
    <row r="17" spans="1:7">
      <c r="A17" s="630" t="s">
        <v>54</v>
      </c>
      <c r="B17" s="631">
        <v>1860</v>
      </c>
      <c r="C17" s="631">
        <v>1755</v>
      </c>
      <c r="D17" s="631">
        <v>1996</v>
      </c>
      <c r="E17" s="631">
        <v>2995</v>
      </c>
      <c r="F17" s="631">
        <v>8606</v>
      </c>
      <c r="G17" s="632">
        <v>0.20679999999999998</v>
      </c>
    </row>
    <row r="18" spans="1:7">
      <c r="A18" s="633" t="s">
        <v>62</v>
      </c>
      <c r="B18" s="631">
        <v>636</v>
      </c>
      <c r="C18" s="631">
        <v>530</v>
      </c>
      <c r="D18" s="631">
        <v>758</v>
      </c>
      <c r="E18" s="631">
        <v>1122</v>
      </c>
      <c r="F18" s="631">
        <v>3046</v>
      </c>
      <c r="G18" s="632">
        <v>7.3200000000000001E-2</v>
      </c>
    </row>
    <row r="19" spans="1:7">
      <c r="A19" s="630" t="s">
        <v>60</v>
      </c>
      <c r="B19" s="631">
        <v>1404</v>
      </c>
      <c r="C19" s="631">
        <v>1083</v>
      </c>
      <c r="D19" s="631">
        <v>1119</v>
      </c>
      <c r="E19" s="631">
        <v>1129</v>
      </c>
      <c r="F19" s="631">
        <v>4735</v>
      </c>
      <c r="G19" s="632">
        <v>0.11380000000000001</v>
      </c>
    </row>
    <row r="20" spans="1:7">
      <c r="A20" s="630" t="s">
        <v>67</v>
      </c>
      <c r="B20" s="631">
        <v>8471</v>
      </c>
      <c r="C20" s="631">
        <v>8294</v>
      </c>
      <c r="D20" s="631">
        <v>9668</v>
      </c>
      <c r="E20" s="631">
        <v>12356</v>
      </c>
      <c r="F20" s="631">
        <v>38789</v>
      </c>
      <c r="G20" s="632">
        <v>0.93209999999999993</v>
      </c>
    </row>
    <row r="21" spans="1:7">
      <c r="A21" s="634" t="s">
        <v>68</v>
      </c>
      <c r="B21" s="628"/>
      <c r="C21" s="628"/>
      <c r="D21" s="628"/>
      <c r="E21" s="628"/>
      <c r="F21" s="628"/>
      <c r="G21" s="629">
        <v>0</v>
      </c>
    </row>
    <row r="22" spans="1:7">
      <c r="A22" s="633" t="s">
        <v>69</v>
      </c>
      <c r="B22" s="631">
        <v>11</v>
      </c>
      <c r="C22" s="631">
        <v>8</v>
      </c>
      <c r="D22" s="631">
        <v>3</v>
      </c>
      <c r="E22" s="631">
        <v>8</v>
      </c>
      <c r="F22" s="631">
        <v>30</v>
      </c>
      <c r="G22" s="632">
        <v>7.000000000000001E-4</v>
      </c>
    </row>
    <row r="23" spans="1:7">
      <c r="A23" s="630" t="s">
        <v>70</v>
      </c>
      <c r="B23" s="631">
        <v>21</v>
      </c>
      <c r="C23" s="631">
        <v>31</v>
      </c>
      <c r="D23" s="631">
        <v>10</v>
      </c>
      <c r="E23" s="631">
        <v>9</v>
      </c>
      <c r="F23" s="631">
        <v>71</v>
      </c>
      <c r="G23" s="632">
        <v>1.7000000000000001E-3</v>
      </c>
    </row>
    <row r="24" spans="1:7">
      <c r="A24" s="630" t="s">
        <v>76</v>
      </c>
      <c r="B24" s="631">
        <v>0</v>
      </c>
      <c r="C24" s="631">
        <v>0</v>
      </c>
      <c r="D24" s="631">
        <v>0</v>
      </c>
      <c r="E24" s="631">
        <v>0</v>
      </c>
      <c r="F24" s="631">
        <v>0</v>
      </c>
      <c r="G24" s="632">
        <v>0</v>
      </c>
    </row>
    <row r="25" spans="1:7">
      <c r="A25" s="630" t="s">
        <v>72</v>
      </c>
      <c r="B25" s="631">
        <v>0</v>
      </c>
      <c r="C25" s="631">
        <v>0</v>
      </c>
      <c r="D25" s="631">
        <v>0</v>
      </c>
      <c r="E25" s="631">
        <v>0</v>
      </c>
      <c r="F25" s="631">
        <v>0</v>
      </c>
      <c r="G25" s="632">
        <v>0</v>
      </c>
    </row>
    <row r="26" spans="1:7">
      <c r="A26" s="630" t="s">
        <v>73</v>
      </c>
      <c r="B26" s="631">
        <v>0</v>
      </c>
      <c r="C26" s="631">
        <v>0</v>
      </c>
      <c r="D26" s="631">
        <v>0</v>
      </c>
      <c r="E26" s="631">
        <v>0</v>
      </c>
      <c r="F26" s="631">
        <v>0</v>
      </c>
      <c r="G26" s="632">
        <v>0</v>
      </c>
    </row>
    <row r="27" spans="1:7">
      <c r="A27" s="630" t="s">
        <v>71</v>
      </c>
      <c r="B27" s="631">
        <v>0</v>
      </c>
      <c r="C27" s="631">
        <v>1</v>
      </c>
      <c r="D27" s="631">
        <v>0</v>
      </c>
      <c r="E27" s="631">
        <v>0</v>
      </c>
      <c r="F27" s="631">
        <v>1</v>
      </c>
      <c r="G27" s="632">
        <v>0</v>
      </c>
    </row>
    <row r="28" spans="1:7">
      <c r="A28" s="633" t="s">
        <v>74</v>
      </c>
      <c r="B28" s="631">
        <v>2</v>
      </c>
      <c r="C28" s="631">
        <v>3</v>
      </c>
      <c r="D28" s="631">
        <v>1</v>
      </c>
      <c r="E28" s="631">
        <v>0</v>
      </c>
      <c r="F28" s="631">
        <v>6</v>
      </c>
      <c r="G28" s="632">
        <v>1E-4</v>
      </c>
    </row>
    <row r="29" spans="1:7">
      <c r="A29" s="630" t="s">
        <v>75</v>
      </c>
      <c r="B29" s="631">
        <v>0</v>
      </c>
      <c r="C29" s="631">
        <v>0</v>
      </c>
      <c r="D29" s="631">
        <v>1</v>
      </c>
      <c r="E29" s="631">
        <v>0</v>
      </c>
      <c r="F29" s="631">
        <v>1</v>
      </c>
      <c r="G29" s="632">
        <v>0</v>
      </c>
    </row>
    <row r="30" spans="1:7">
      <c r="A30" s="630" t="s">
        <v>67</v>
      </c>
      <c r="B30" s="631">
        <v>34</v>
      </c>
      <c r="C30" s="631">
        <v>43</v>
      </c>
      <c r="D30" s="631">
        <v>15</v>
      </c>
      <c r="E30" s="631">
        <v>17</v>
      </c>
      <c r="F30" s="631">
        <v>109</v>
      </c>
      <c r="G30" s="632">
        <v>2.5999999999999999E-3</v>
      </c>
    </row>
    <row r="31" spans="1:7">
      <c r="A31" s="634" t="s">
        <v>77</v>
      </c>
      <c r="B31" s="628"/>
      <c r="C31" s="628"/>
      <c r="D31" s="628"/>
      <c r="E31" s="628"/>
      <c r="F31" s="628"/>
      <c r="G31" s="629">
        <v>0</v>
      </c>
    </row>
    <row r="32" spans="1:7">
      <c r="A32" s="630" t="s">
        <v>79</v>
      </c>
      <c r="B32" s="631">
        <v>1</v>
      </c>
      <c r="C32" s="631">
        <v>0</v>
      </c>
      <c r="D32" s="631">
        <v>0</v>
      </c>
      <c r="E32" s="631">
        <v>0</v>
      </c>
      <c r="F32" s="631">
        <v>1</v>
      </c>
      <c r="G32" s="632">
        <v>0</v>
      </c>
    </row>
    <row r="33" spans="1:7">
      <c r="A33" s="630" t="s">
        <v>80</v>
      </c>
      <c r="B33" s="631">
        <v>25</v>
      </c>
      <c r="C33" s="631">
        <v>25</v>
      </c>
      <c r="D33" s="631">
        <v>32</v>
      </c>
      <c r="E33" s="631">
        <v>42</v>
      </c>
      <c r="F33" s="631">
        <v>124</v>
      </c>
      <c r="G33" s="632">
        <v>3.0000000000000001E-3</v>
      </c>
    </row>
    <row r="34" spans="1:7">
      <c r="A34" s="630" t="s">
        <v>81</v>
      </c>
      <c r="B34" s="631">
        <v>27</v>
      </c>
      <c r="C34" s="631">
        <v>30</v>
      </c>
      <c r="D34" s="631">
        <v>32</v>
      </c>
      <c r="E34" s="631">
        <v>70</v>
      </c>
      <c r="F34" s="631">
        <v>159</v>
      </c>
      <c r="G34" s="632">
        <v>3.8E-3</v>
      </c>
    </row>
    <row r="35" spans="1:7">
      <c r="A35" s="630" t="s">
        <v>78</v>
      </c>
      <c r="B35" s="631">
        <v>84</v>
      </c>
      <c r="C35" s="631">
        <v>90</v>
      </c>
      <c r="D35" s="631">
        <v>179</v>
      </c>
      <c r="E35" s="631">
        <v>170</v>
      </c>
      <c r="F35" s="631">
        <v>523</v>
      </c>
      <c r="G35" s="632">
        <v>1.26E-2</v>
      </c>
    </row>
    <row r="36" spans="1:7">
      <c r="A36" s="630" t="s">
        <v>67</v>
      </c>
      <c r="B36" s="631">
        <v>137</v>
      </c>
      <c r="C36" s="631">
        <v>145</v>
      </c>
      <c r="D36" s="631">
        <v>243</v>
      </c>
      <c r="E36" s="631">
        <v>282</v>
      </c>
      <c r="F36" s="631">
        <v>807</v>
      </c>
      <c r="G36" s="632">
        <v>1.9400000000000001E-2</v>
      </c>
    </row>
    <row r="37" spans="1:7">
      <c r="A37" s="634" t="s">
        <v>84</v>
      </c>
      <c r="B37" s="628"/>
      <c r="C37" s="628"/>
      <c r="D37" s="628"/>
      <c r="E37" s="628"/>
      <c r="F37" s="628"/>
      <c r="G37" s="629">
        <v>0</v>
      </c>
    </row>
    <row r="38" spans="1:7">
      <c r="A38" s="630" t="s">
        <v>106</v>
      </c>
      <c r="B38" s="631">
        <v>0</v>
      </c>
      <c r="C38" s="631">
        <v>0</v>
      </c>
      <c r="D38" s="631">
        <v>0</v>
      </c>
      <c r="E38" s="631">
        <v>0</v>
      </c>
      <c r="F38" s="631">
        <v>0</v>
      </c>
      <c r="G38" s="632">
        <v>0</v>
      </c>
    </row>
    <row r="39" spans="1:7">
      <c r="A39" s="630" t="s">
        <v>91</v>
      </c>
      <c r="B39" s="631">
        <v>4</v>
      </c>
      <c r="C39" s="631">
        <v>3</v>
      </c>
      <c r="D39" s="631">
        <v>3</v>
      </c>
      <c r="E39" s="631">
        <v>3</v>
      </c>
      <c r="F39" s="631">
        <v>13</v>
      </c>
      <c r="G39" s="632">
        <v>2.9999999999999997E-4</v>
      </c>
    </row>
    <row r="40" spans="1:7">
      <c r="A40" s="630" t="s">
        <v>110</v>
      </c>
      <c r="B40" s="631">
        <v>0</v>
      </c>
      <c r="C40" s="631">
        <v>0</v>
      </c>
      <c r="D40" s="631">
        <v>0</v>
      </c>
      <c r="E40" s="631">
        <v>0</v>
      </c>
      <c r="F40" s="631">
        <v>0</v>
      </c>
      <c r="G40" s="632">
        <v>0</v>
      </c>
    </row>
    <row r="41" spans="1:7">
      <c r="A41" s="630" t="s">
        <v>98</v>
      </c>
      <c r="B41" s="631">
        <v>0</v>
      </c>
      <c r="C41" s="631">
        <v>0</v>
      </c>
      <c r="D41" s="631">
        <v>0</v>
      </c>
      <c r="E41" s="631">
        <v>0</v>
      </c>
      <c r="F41" s="631">
        <v>0</v>
      </c>
      <c r="G41" s="632">
        <v>0</v>
      </c>
    </row>
    <row r="42" spans="1:7">
      <c r="A42" s="630" t="s">
        <v>105</v>
      </c>
      <c r="B42" s="631">
        <v>0</v>
      </c>
      <c r="C42" s="631">
        <v>0</v>
      </c>
      <c r="D42" s="631">
        <v>0</v>
      </c>
      <c r="E42" s="631">
        <v>2</v>
      </c>
      <c r="F42" s="631">
        <v>2</v>
      </c>
      <c r="G42" s="632">
        <v>0</v>
      </c>
    </row>
    <row r="43" spans="1:7">
      <c r="A43" s="630" t="s">
        <v>101</v>
      </c>
      <c r="B43" s="631">
        <v>1</v>
      </c>
      <c r="C43" s="631">
        <v>0</v>
      </c>
      <c r="D43" s="631">
        <v>1</v>
      </c>
      <c r="E43" s="631">
        <v>0</v>
      </c>
      <c r="F43" s="631">
        <v>2</v>
      </c>
      <c r="G43" s="632">
        <v>0</v>
      </c>
    </row>
    <row r="44" spans="1:7">
      <c r="A44" s="630" t="s">
        <v>104</v>
      </c>
      <c r="B44" s="631">
        <v>0</v>
      </c>
      <c r="C44" s="631">
        <v>0</v>
      </c>
      <c r="D44" s="631">
        <v>0</v>
      </c>
      <c r="E44" s="631">
        <v>0</v>
      </c>
      <c r="F44" s="631">
        <v>0</v>
      </c>
      <c r="G44" s="632">
        <v>0</v>
      </c>
    </row>
    <row r="45" spans="1:7">
      <c r="A45" s="633" t="s">
        <v>87</v>
      </c>
      <c r="B45" s="631">
        <v>11</v>
      </c>
      <c r="C45" s="631">
        <v>11</v>
      </c>
      <c r="D45" s="631">
        <v>10</v>
      </c>
      <c r="E45" s="631">
        <v>10</v>
      </c>
      <c r="F45" s="631">
        <v>42</v>
      </c>
      <c r="G45" s="632">
        <v>1E-3</v>
      </c>
    </row>
    <row r="46" spans="1:7">
      <c r="A46" s="630" t="s">
        <v>94</v>
      </c>
      <c r="B46" s="631">
        <v>3</v>
      </c>
      <c r="C46" s="631">
        <v>2</v>
      </c>
      <c r="D46" s="631">
        <v>1</v>
      </c>
      <c r="E46" s="631">
        <v>5</v>
      </c>
      <c r="F46" s="631">
        <v>11</v>
      </c>
      <c r="G46" s="632">
        <v>2.9999999999999997E-4</v>
      </c>
    </row>
    <row r="47" spans="1:7">
      <c r="A47" s="630" t="s">
        <v>107</v>
      </c>
      <c r="B47" s="631">
        <v>0</v>
      </c>
      <c r="C47" s="631">
        <v>0</v>
      </c>
      <c r="D47" s="631">
        <v>0</v>
      </c>
      <c r="E47" s="631">
        <v>0</v>
      </c>
      <c r="F47" s="631">
        <v>0</v>
      </c>
      <c r="G47" s="632">
        <v>0</v>
      </c>
    </row>
    <row r="48" spans="1:7">
      <c r="A48" s="633" t="s">
        <v>85</v>
      </c>
      <c r="B48" s="631">
        <v>209</v>
      </c>
      <c r="C48" s="631">
        <v>213</v>
      </c>
      <c r="D48" s="631">
        <v>198</v>
      </c>
      <c r="E48" s="631">
        <v>280</v>
      </c>
      <c r="F48" s="631">
        <v>900</v>
      </c>
      <c r="G48" s="632">
        <v>2.1600000000000001E-2</v>
      </c>
    </row>
    <row r="49" spans="1:7">
      <c r="A49" s="607" t="s">
        <v>109</v>
      </c>
      <c r="B49" s="631">
        <v>4</v>
      </c>
      <c r="C49" s="631">
        <v>5</v>
      </c>
      <c r="D49" s="631">
        <v>3</v>
      </c>
      <c r="E49" s="631">
        <v>3</v>
      </c>
      <c r="F49" s="631">
        <v>15</v>
      </c>
      <c r="G49" s="632">
        <v>4.0000000000000002E-4</v>
      </c>
    </row>
    <row r="50" spans="1:7">
      <c r="A50" s="607" t="s">
        <v>96</v>
      </c>
      <c r="B50" s="631">
        <v>1</v>
      </c>
      <c r="C50" s="631">
        <v>4</v>
      </c>
      <c r="D50" s="631">
        <v>2</v>
      </c>
      <c r="E50" s="631">
        <v>4</v>
      </c>
      <c r="F50" s="631">
        <v>11</v>
      </c>
      <c r="G50" s="632">
        <v>2.9999999999999997E-4</v>
      </c>
    </row>
    <row r="51" spans="1:7">
      <c r="A51" s="635" t="s">
        <v>90</v>
      </c>
      <c r="B51" s="636">
        <v>0</v>
      </c>
      <c r="C51" s="636">
        <v>0</v>
      </c>
      <c r="D51" s="636">
        <v>0</v>
      </c>
      <c r="E51" s="636">
        <v>0</v>
      </c>
      <c r="F51" s="636">
        <v>0</v>
      </c>
      <c r="G51" s="637">
        <v>0</v>
      </c>
    </row>
    <row r="52" spans="1:7">
      <c r="A52" s="635" t="s">
        <v>88</v>
      </c>
      <c r="B52" s="636">
        <v>0</v>
      </c>
      <c r="C52" s="636">
        <v>0</v>
      </c>
      <c r="D52" s="636">
        <v>0</v>
      </c>
      <c r="E52" s="636">
        <v>5</v>
      </c>
      <c r="F52" s="636">
        <v>5</v>
      </c>
      <c r="G52" s="637">
        <v>1E-4</v>
      </c>
    </row>
    <row r="53" spans="1:7">
      <c r="A53" s="635" t="s">
        <v>102</v>
      </c>
      <c r="B53" s="636">
        <v>0</v>
      </c>
      <c r="C53" s="636">
        <v>0</v>
      </c>
      <c r="D53" s="636">
        <v>1</v>
      </c>
      <c r="E53" s="636">
        <v>1</v>
      </c>
      <c r="F53" s="636">
        <v>2</v>
      </c>
      <c r="G53" s="637">
        <v>0</v>
      </c>
    </row>
    <row r="54" spans="1:7">
      <c r="A54" s="635" t="s">
        <v>103</v>
      </c>
      <c r="B54" s="636">
        <v>0</v>
      </c>
      <c r="C54" s="636">
        <v>0</v>
      </c>
      <c r="D54" s="636">
        <v>0</v>
      </c>
      <c r="E54" s="636">
        <v>0</v>
      </c>
      <c r="F54" s="636">
        <v>0</v>
      </c>
      <c r="G54" s="637">
        <v>0</v>
      </c>
    </row>
    <row r="55" spans="1:7">
      <c r="A55" s="635" t="s">
        <v>108</v>
      </c>
      <c r="B55" s="636">
        <v>0</v>
      </c>
      <c r="C55" s="636">
        <v>0</v>
      </c>
      <c r="D55" s="636">
        <v>0</v>
      </c>
      <c r="E55" s="636">
        <v>0</v>
      </c>
      <c r="F55" s="636">
        <v>0</v>
      </c>
      <c r="G55" s="637">
        <v>0</v>
      </c>
    </row>
    <row r="56" spans="1:7">
      <c r="A56" s="635" t="s">
        <v>93</v>
      </c>
      <c r="B56" s="636">
        <v>0</v>
      </c>
      <c r="C56" s="636">
        <v>0</v>
      </c>
      <c r="D56" s="636">
        <v>2</v>
      </c>
      <c r="E56" s="636">
        <v>1</v>
      </c>
      <c r="F56" s="636">
        <v>3</v>
      </c>
      <c r="G56" s="637">
        <v>1E-4</v>
      </c>
    </row>
    <row r="57" spans="1:7">
      <c r="A57" s="635" t="s">
        <v>95</v>
      </c>
      <c r="B57" s="636">
        <v>0</v>
      </c>
      <c r="C57" s="636">
        <v>1</v>
      </c>
      <c r="D57" s="636">
        <v>0</v>
      </c>
      <c r="E57" s="636">
        <v>0</v>
      </c>
      <c r="F57" s="636">
        <v>1</v>
      </c>
      <c r="G57" s="637">
        <v>0</v>
      </c>
    </row>
    <row r="58" spans="1:7">
      <c r="A58" s="635" t="s">
        <v>92</v>
      </c>
      <c r="B58" s="636">
        <v>2</v>
      </c>
      <c r="C58" s="636">
        <v>3</v>
      </c>
      <c r="D58" s="636">
        <v>0</v>
      </c>
      <c r="E58" s="636">
        <v>0</v>
      </c>
      <c r="F58" s="636">
        <v>5</v>
      </c>
      <c r="G58" s="637">
        <v>1E-4</v>
      </c>
    </row>
    <row r="59" spans="1:7">
      <c r="A59" s="635" t="s">
        <v>86</v>
      </c>
      <c r="B59" s="636">
        <v>5</v>
      </c>
      <c r="C59" s="636">
        <v>4</v>
      </c>
      <c r="D59" s="636">
        <v>5</v>
      </c>
      <c r="E59" s="636">
        <v>1</v>
      </c>
      <c r="F59" s="636">
        <v>15</v>
      </c>
      <c r="G59" s="637">
        <v>4.0000000000000002E-4</v>
      </c>
    </row>
    <row r="60" spans="1:7">
      <c r="A60" s="635" t="s">
        <v>89</v>
      </c>
      <c r="B60" s="636">
        <v>3</v>
      </c>
      <c r="C60" s="636">
        <v>0</v>
      </c>
      <c r="D60" s="636">
        <v>2</v>
      </c>
      <c r="E60" s="636">
        <v>0</v>
      </c>
      <c r="F60" s="636">
        <v>5</v>
      </c>
      <c r="G60" s="637">
        <v>1E-4</v>
      </c>
    </row>
    <row r="61" spans="1:7">
      <c r="A61" s="635" t="s">
        <v>99</v>
      </c>
      <c r="B61" s="636">
        <v>2</v>
      </c>
      <c r="C61" s="636">
        <v>1</v>
      </c>
      <c r="D61" s="636">
        <v>1</v>
      </c>
      <c r="E61" s="636">
        <v>2</v>
      </c>
      <c r="F61" s="636">
        <v>6</v>
      </c>
      <c r="G61" s="637">
        <v>1E-4</v>
      </c>
    </row>
    <row r="62" spans="1:7">
      <c r="A62" s="635" t="s">
        <v>100</v>
      </c>
      <c r="B62" s="636">
        <v>0</v>
      </c>
      <c r="C62" s="636">
        <v>0</v>
      </c>
      <c r="D62" s="636">
        <v>0</v>
      </c>
      <c r="E62" s="636">
        <v>0</v>
      </c>
      <c r="F62" s="636">
        <v>0</v>
      </c>
      <c r="G62" s="637">
        <v>0</v>
      </c>
    </row>
    <row r="63" spans="1:7">
      <c r="A63" s="635" t="s">
        <v>97</v>
      </c>
      <c r="B63" s="636">
        <v>3</v>
      </c>
      <c r="C63" s="636">
        <v>4</v>
      </c>
      <c r="D63" s="636">
        <v>5</v>
      </c>
      <c r="E63" s="636">
        <v>6</v>
      </c>
      <c r="F63" s="636">
        <v>18</v>
      </c>
      <c r="G63" s="637">
        <v>4.0000000000000002E-4</v>
      </c>
    </row>
    <row r="64" spans="1:7">
      <c r="A64" s="635" t="s">
        <v>67</v>
      </c>
      <c r="B64" s="636">
        <v>248</v>
      </c>
      <c r="C64" s="636">
        <v>251</v>
      </c>
      <c r="D64" s="636">
        <v>234</v>
      </c>
      <c r="E64" s="636">
        <v>323</v>
      </c>
      <c r="F64" s="636">
        <v>1056</v>
      </c>
      <c r="G64" s="637">
        <v>2.5399999999999999E-2</v>
      </c>
    </row>
    <row r="65" spans="1:9">
      <c r="A65" s="638" t="s">
        <v>580</v>
      </c>
      <c r="B65" s="639"/>
      <c r="C65" s="639"/>
      <c r="D65" s="639"/>
      <c r="E65" s="639"/>
      <c r="F65" s="639"/>
      <c r="G65" s="640">
        <v>0</v>
      </c>
    </row>
    <row r="66" spans="1:9">
      <c r="A66" s="635" t="s">
        <v>485</v>
      </c>
      <c r="B66" s="636">
        <v>0</v>
      </c>
      <c r="C66" s="636">
        <v>1</v>
      </c>
      <c r="D66" s="636">
        <v>0</v>
      </c>
      <c r="E66" s="636">
        <v>0</v>
      </c>
      <c r="F66" s="636">
        <v>1</v>
      </c>
      <c r="G66" s="637">
        <v>0</v>
      </c>
    </row>
    <row r="67" spans="1:9">
      <c r="A67" s="635" t="s">
        <v>67</v>
      </c>
      <c r="B67" s="636">
        <v>0</v>
      </c>
      <c r="C67" s="636">
        <v>1</v>
      </c>
      <c r="D67" s="636">
        <v>0</v>
      </c>
      <c r="E67" s="636">
        <v>0</v>
      </c>
      <c r="F67" s="636">
        <v>1</v>
      </c>
      <c r="G67" s="637">
        <v>0</v>
      </c>
    </row>
    <row r="68" spans="1:9">
      <c r="A68" s="638" t="s">
        <v>581</v>
      </c>
      <c r="B68" s="639"/>
      <c r="C68" s="639"/>
      <c r="D68" s="639"/>
      <c r="E68" s="639"/>
      <c r="F68" s="639"/>
      <c r="G68" s="640">
        <v>0</v>
      </c>
    </row>
    <row r="69" spans="1:9">
      <c r="A69" s="635" t="s">
        <v>582</v>
      </c>
      <c r="B69" s="636">
        <v>0</v>
      </c>
      <c r="C69" s="636">
        <v>0</v>
      </c>
      <c r="D69" s="636">
        <v>1</v>
      </c>
      <c r="E69" s="636">
        <v>0</v>
      </c>
      <c r="F69" s="636">
        <v>1</v>
      </c>
      <c r="G69" s="637">
        <v>0</v>
      </c>
    </row>
    <row r="70" spans="1:9">
      <c r="A70" s="635" t="s">
        <v>524</v>
      </c>
      <c r="B70" s="636">
        <v>0</v>
      </c>
      <c r="C70" s="636">
        <v>0</v>
      </c>
      <c r="D70" s="636">
        <v>0</v>
      </c>
      <c r="E70" s="636">
        <v>0</v>
      </c>
      <c r="F70" s="636">
        <v>0</v>
      </c>
      <c r="G70" s="637">
        <v>0</v>
      </c>
    </row>
    <row r="71" spans="1:9">
      <c r="A71" s="635" t="s">
        <v>583</v>
      </c>
      <c r="B71" s="636">
        <v>0</v>
      </c>
      <c r="C71" s="636">
        <v>0</v>
      </c>
      <c r="D71" s="636">
        <v>0</v>
      </c>
      <c r="E71" s="636">
        <v>0</v>
      </c>
      <c r="F71" s="636">
        <v>0</v>
      </c>
      <c r="G71" s="637">
        <v>0</v>
      </c>
    </row>
    <row r="72" spans="1:9">
      <c r="A72" s="635" t="s">
        <v>67</v>
      </c>
      <c r="B72" s="636">
        <v>0</v>
      </c>
      <c r="C72" s="636">
        <v>0</v>
      </c>
      <c r="D72" s="636">
        <v>1</v>
      </c>
      <c r="E72" s="636">
        <v>0</v>
      </c>
      <c r="F72" s="636">
        <v>1</v>
      </c>
      <c r="G72" s="637">
        <v>0</v>
      </c>
    </row>
    <row r="73" spans="1:9">
      <c r="A73" s="638" t="s">
        <v>584</v>
      </c>
      <c r="B73" s="639"/>
      <c r="C73" s="639"/>
      <c r="D73" s="639"/>
      <c r="E73" s="639"/>
      <c r="F73" s="639"/>
      <c r="G73" s="640">
        <v>0</v>
      </c>
    </row>
    <row r="74" spans="1:9">
      <c r="A74" s="635" t="s">
        <v>585</v>
      </c>
      <c r="B74" s="636">
        <v>31</v>
      </c>
      <c r="C74" s="636">
        <v>46</v>
      </c>
      <c r="D74" s="636">
        <v>53</v>
      </c>
      <c r="E74" s="636">
        <v>54</v>
      </c>
      <c r="F74" s="636">
        <v>184</v>
      </c>
      <c r="G74" s="637">
        <v>4.4000000000000003E-3</v>
      </c>
    </row>
    <row r="75" spans="1:9">
      <c r="A75" s="635" t="s">
        <v>586</v>
      </c>
      <c r="B75" s="636">
        <v>87</v>
      </c>
      <c r="C75" s="636">
        <v>141</v>
      </c>
      <c r="D75" s="636">
        <v>267</v>
      </c>
      <c r="E75" s="636">
        <v>171</v>
      </c>
      <c r="F75" s="636">
        <v>666</v>
      </c>
      <c r="G75" s="637">
        <v>1.6E-2</v>
      </c>
    </row>
    <row r="76" spans="1:9">
      <c r="A76" s="635" t="s">
        <v>67</v>
      </c>
      <c r="B76" s="636">
        <v>118</v>
      </c>
      <c r="C76" s="636">
        <v>187</v>
      </c>
      <c r="D76" s="636">
        <v>320</v>
      </c>
      <c r="E76" s="636">
        <v>225</v>
      </c>
      <c r="F76" s="636">
        <v>850</v>
      </c>
      <c r="G76" s="637">
        <v>2.0400000000000001E-2</v>
      </c>
      <c r="I76" s="641"/>
    </row>
    <row r="77" spans="1:9">
      <c r="A77" s="638" t="s">
        <v>111</v>
      </c>
      <c r="B77" s="639">
        <v>9008</v>
      </c>
      <c r="C77" s="639">
        <v>8921</v>
      </c>
      <c r="D77" s="639">
        <v>10481</v>
      </c>
      <c r="E77" s="639">
        <v>13203</v>
      </c>
      <c r="F77" s="639">
        <v>41613</v>
      </c>
      <c r="G77" s="640">
        <v>1</v>
      </c>
    </row>
    <row r="78" spans="1:9" ht="8.25" customHeight="1" thickBot="1">
      <c r="A78" s="29"/>
      <c r="B78" s="30"/>
      <c r="C78" s="31"/>
      <c r="D78" s="30"/>
      <c r="E78" s="30"/>
      <c r="F78" s="30"/>
      <c r="G78" s="31"/>
    </row>
    <row r="79" spans="1:9" ht="15.75" hidden="1" thickTop="1">
      <c r="A79" s="642"/>
      <c r="B79" s="642"/>
      <c r="C79" s="642"/>
      <c r="D79" s="642"/>
      <c r="E79" s="642"/>
      <c r="F79" s="642"/>
      <c r="G79" s="642"/>
    </row>
  </sheetData>
  <mergeCells count="4">
    <mergeCell ref="A1:G1"/>
    <mergeCell ref="A2:G2"/>
    <mergeCell ref="A3:G3"/>
    <mergeCell ref="A4:G4"/>
  </mergeCells>
  <pageMargins left="0.7" right="0.7" top="0.75" bottom="0.75" header="0.3" footer="0.3"/>
  <pageSetup scale="59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8"/>
  <sheetViews>
    <sheetView workbookViewId="0">
      <selection activeCell="A20" sqref="A20"/>
    </sheetView>
  </sheetViews>
  <sheetFormatPr defaultColWidth="0" defaultRowHeight="12.75" zeroHeight="1"/>
  <cols>
    <col min="1" max="1" width="60.42578125" style="669" customWidth="1"/>
    <col min="2" max="2" width="17.42578125" style="669" bestFit="1" customWidth="1"/>
    <col min="3" max="16384" width="9.140625" style="669" hidden="1"/>
  </cols>
  <sheetData>
    <row r="1" spans="1:2" ht="20.25">
      <c r="A1" s="742" t="s">
        <v>618</v>
      </c>
      <c r="B1" s="742"/>
    </row>
    <row r="2" spans="1:2" ht="15">
      <c r="A2" s="670"/>
    </row>
    <row r="3" spans="1:2" ht="15">
      <c r="A3" s="670" t="s">
        <v>620</v>
      </c>
    </row>
    <row r="4" spans="1:2">
      <c r="A4" s="669" t="s">
        <v>621</v>
      </c>
      <c r="B4" s="669" t="s">
        <v>54</v>
      </c>
    </row>
    <row r="5" spans="1:2">
      <c r="A5" s="669" t="s">
        <v>622</v>
      </c>
      <c r="B5" s="669" t="s">
        <v>60</v>
      </c>
    </row>
    <row r="6" spans="1:2">
      <c r="A6" s="669" t="s">
        <v>623</v>
      </c>
      <c r="B6" s="669" t="s">
        <v>55</v>
      </c>
    </row>
    <row r="7" spans="1:2">
      <c r="A7" s="669" t="s">
        <v>624</v>
      </c>
      <c r="B7" s="669" t="s">
        <v>59</v>
      </c>
    </row>
    <row r="8" spans="1:2">
      <c r="A8" s="669" t="s">
        <v>625</v>
      </c>
      <c r="B8" s="669" t="s">
        <v>61</v>
      </c>
    </row>
    <row r="9" spans="1:2">
      <c r="A9" s="669" t="s">
        <v>626</v>
      </c>
      <c r="B9" s="669" t="s">
        <v>62</v>
      </c>
    </row>
    <row r="10" spans="1:2">
      <c r="A10" s="669" t="s">
        <v>627</v>
      </c>
      <c r="B10" s="669" t="s">
        <v>63</v>
      </c>
    </row>
    <row r="11" spans="1:2">
      <c r="A11" s="669" t="s">
        <v>628</v>
      </c>
      <c r="B11" s="669" t="s">
        <v>56</v>
      </c>
    </row>
    <row r="12" spans="1:2">
      <c r="A12" s="669" t="s">
        <v>629</v>
      </c>
      <c r="B12" s="669" t="s">
        <v>57</v>
      </c>
    </row>
    <row r="13" spans="1:2">
      <c r="A13" s="669" t="s">
        <v>630</v>
      </c>
      <c r="B13" s="669" t="s">
        <v>631</v>
      </c>
    </row>
    <row r="14" spans="1:2">
      <c r="A14" s="669" t="s">
        <v>632</v>
      </c>
      <c r="B14" s="669" t="s">
        <v>58</v>
      </c>
    </row>
    <row r="15" spans="1:2">
      <c r="A15" s="669" t="s">
        <v>633</v>
      </c>
      <c r="B15" s="669" t="s">
        <v>64</v>
      </c>
    </row>
    <row r="16" spans="1:2">
      <c r="A16" s="669" t="s">
        <v>634</v>
      </c>
      <c r="B16" s="669" t="s">
        <v>65</v>
      </c>
    </row>
    <row r="17" spans="1:2">
      <c r="A17" s="669" t="s">
        <v>635</v>
      </c>
      <c r="B17" s="669" t="s">
        <v>66</v>
      </c>
    </row>
    <row r="18" spans="1:2"/>
    <row r="19" spans="1:2" ht="15">
      <c r="A19" s="670" t="s">
        <v>636</v>
      </c>
    </row>
    <row r="20" spans="1:2">
      <c r="A20" s="669" t="s">
        <v>637</v>
      </c>
      <c r="B20" s="669" t="s">
        <v>69</v>
      </c>
    </row>
    <row r="21" spans="1:2">
      <c r="A21" s="669" t="s">
        <v>638</v>
      </c>
      <c r="B21" s="669" t="s">
        <v>639</v>
      </c>
    </row>
    <row r="22" spans="1:2">
      <c r="A22" s="669" t="s">
        <v>640</v>
      </c>
      <c r="B22" s="669" t="s">
        <v>71</v>
      </c>
    </row>
    <row r="23" spans="1:2">
      <c r="A23" s="669" t="s">
        <v>641</v>
      </c>
      <c r="B23" s="669" t="s">
        <v>72</v>
      </c>
    </row>
    <row r="24" spans="1:2">
      <c r="A24" s="669" t="s">
        <v>642</v>
      </c>
      <c r="B24" s="669" t="s">
        <v>74</v>
      </c>
    </row>
    <row r="25" spans="1:2">
      <c r="A25" s="669" t="s">
        <v>643</v>
      </c>
      <c r="B25" s="669" t="s">
        <v>73</v>
      </c>
    </row>
    <row r="26" spans="1:2">
      <c r="A26" s="669" t="s">
        <v>644</v>
      </c>
      <c r="B26" s="669" t="s">
        <v>70</v>
      </c>
    </row>
    <row r="27" spans="1:2">
      <c r="A27" s="669" t="s">
        <v>645</v>
      </c>
      <c r="B27" s="669" t="s">
        <v>75</v>
      </c>
    </row>
    <row r="28" spans="1:2">
      <c r="A28" s="669" t="s">
        <v>646</v>
      </c>
      <c r="B28" s="669" t="s">
        <v>76</v>
      </c>
    </row>
    <row r="29" spans="1:2"/>
    <row r="30" spans="1:2" ht="15">
      <c r="A30" s="670" t="s">
        <v>647</v>
      </c>
    </row>
    <row r="31" spans="1:2">
      <c r="A31" s="669" t="s">
        <v>648</v>
      </c>
      <c r="B31" s="669" t="s">
        <v>85</v>
      </c>
    </row>
    <row r="32" spans="1:2">
      <c r="A32" s="669" t="s">
        <v>649</v>
      </c>
      <c r="B32" s="669" t="s">
        <v>86</v>
      </c>
    </row>
    <row r="33" spans="1:2">
      <c r="A33" s="669" t="s">
        <v>650</v>
      </c>
      <c r="B33" s="669" t="s">
        <v>87</v>
      </c>
    </row>
    <row r="34" spans="1:2">
      <c r="A34" s="669" t="s">
        <v>651</v>
      </c>
      <c r="B34" s="669" t="s">
        <v>89</v>
      </c>
    </row>
    <row r="35" spans="1:2">
      <c r="A35" s="669" t="s">
        <v>652</v>
      </c>
      <c r="B35" s="669" t="s">
        <v>90</v>
      </c>
    </row>
    <row r="36" spans="1:2">
      <c r="A36" s="669" t="s">
        <v>653</v>
      </c>
      <c r="B36" s="669" t="s">
        <v>92</v>
      </c>
    </row>
    <row r="37" spans="1:2">
      <c r="A37" s="669" t="s">
        <v>654</v>
      </c>
      <c r="B37" s="669" t="s">
        <v>93</v>
      </c>
    </row>
    <row r="38" spans="1:2">
      <c r="A38" s="669" t="s">
        <v>655</v>
      </c>
      <c r="B38" s="669" t="s">
        <v>94</v>
      </c>
    </row>
    <row r="39" spans="1:2">
      <c r="A39" s="669" t="s">
        <v>656</v>
      </c>
      <c r="B39" s="669" t="s">
        <v>95</v>
      </c>
    </row>
    <row r="40" spans="1:2">
      <c r="A40" s="669" t="s">
        <v>657</v>
      </c>
      <c r="B40" s="669" t="s">
        <v>96</v>
      </c>
    </row>
    <row r="41" spans="1:2">
      <c r="A41" s="669" t="s">
        <v>658</v>
      </c>
      <c r="B41" s="669" t="s">
        <v>102</v>
      </c>
    </row>
    <row r="42" spans="1:2">
      <c r="A42" s="669" t="s">
        <v>659</v>
      </c>
      <c r="B42" s="669" t="s">
        <v>104</v>
      </c>
    </row>
    <row r="43" spans="1:2">
      <c r="A43" s="669" t="s">
        <v>660</v>
      </c>
      <c r="B43" s="669" t="s">
        <v>101</v>
      </c>
    </row>
    <row r="44" spans="1:2">
      <c r="A44" s="669" t="s">
        <v>661</v>
      </c>
      <c r="B44" s="669" t="s">
        <v>98</v>
      </c>
    </row>
    <row r="45" spans="1:2">
      <c r="A45" s="669" t="s">
        <v>662</v>
      </c>
      <c r="B45" s="669" t="s">
        <v>100</v>
      </c>
    </row>
    <row r="46" spans="1:2">
      <c r="A46" s="669" t="s">
        <v>663</v>
      </c>
      <c r="B46" s="669" t="s">
        <v>97</v>
      </c>
    </row>
    <row r="47" spans="1:2">
      <c r="A47" s="669" t="s">
        <v>664</v>
      </c>
      <c r="B47" s="669" t="s">
        <v>109</v>
      </c>
    </row>
    <row r="48" spans="1:2">
      <c r="A48" s="669" t="s">
        <v>665</v>
      </c>
      <c r="B48" s="669" t="s">
        <v>108</v>
      </c>
    </row>
    <row r="49" spans="1:2">
      <c r="A49" s="669" t="s">
        <v>666</v>
      </c>
      <c r="B49" s="669" t="s">
        <v>107</v>
      </c>
    </row>
    <row r="50" spans="1:2">
      <c r="A50" s="669" t="s">
        <v>667</v>
      </c>
      <c r="B50" s="669" t="s">
        <v>105</v>
      </c>
    </row>
    <row r="51" spans="1:2">
      <c r="A51" s="669" t="s">
        <v>668</v>
      </c>
      <c r="B51" s="669" t="s">
        <v>106</v>
      </c>
    </row>
    <row r="52" spans="1:2">
      <c r="A52" s="669" t="s">
        <v>669</v>
      </c>
      <c r="B52" s="669" t="s">
        <v>91</v>
      </c>
    </row>
    <row r="53" spans="1:2">
      <c r="A53" s="669" t="s">
        <v>670</v>
      </c>
      <c r="B53" s="669" t="s">
        <v>99</v>
      </c>
    </row>
    <row r="54" spans="1:2">
      <c r="A54" s="669" t="s">
        <v>671</v>
      </c>
      <c r="B54" s="669" t="s">
        <v>88</v>
      </c>
    </row>
    <row r="55" spans="1:2">
      <c r="A55" s="669" t="s">
        <v>672</v>
      </c>
      <c r="B55" s="669" t="s">
        <v>110</v>
      </c>
    </row>
    <row r="56" spans="1:2"/>
    <row r="57" spans="1:2" ht="15">
      <c r="A57" s="670" t="s">
        <v>673</v>
      </c>
    </row>
    <row r="58" spans="1:2">
      <c r="A58" s="669" t="s">
        <v>674</v>
      </c>
      <c r="B58" s="669" t="s">
        <v>78</v>
      </c>
    </row>
    <row r="59" spans="1:2">
      <c r="A59" s="669" t="s">
        <v>675</v>
      </c>
      <c r="B59" s="669" t="s">
        <v>79</v>
      </c>
    </row>
    <row r="60" spans="1:2">
      <c r="A60" s="669" t="s">
        <v>676</v>
      </c>
      <c r="B60" s="669" t="s">
        <v>677</v>
      </c>
    </row>
    <row r="61" spans="1:2">
      <c r="A61" s="669" t="s">
        <v>678</v>
      </c>
      <c r="B61" s="669" t="s">
        <v>80</v>
      </c>
    </row>
    <row r="62" spans="1:2">
      <c r="A62" s="669" t="s">
        <v>679</v>
      </c>
      <c r="B62" s="669" t="s">
        <v>81</v>
      </c>
    </row>
    <row r="63" spans="1:2">
      <c r="A63" s="669" t="s">
        <v>680</v>
      </c>
      <c r="B63" s="669" t="s">
        <v>82</v>
      </c>
    </row>
    <row r="64" spans="1:2"/>
    <row r="65" spans="1:2" ht="15">
      <c r="A65" s="670" t="s">
        <v>681</v>
      </c>
    </row>
    <row r="66" spans="1:2" ht="15">
      <c r="A66" s="670" t="s">
        <v>682</v>
      </c>
    </row>
    <row r="67" spans="1:2">
      <c r="A67" s="669" t="s">
        <v>683</v>
      </c>
      <c r="B67" s="669" t="s">
        <v>684</v>
      </c>
    </row>
    <row r="68" spans="1:2">
      <c r="A68" s="669" t="s">
        <v>685</v>
      </c>
      <c r="B68" s="669" t="s">
        <v>686</v>
      </c>
    </row>
    <row r="69" spans="1:2"/>
    <row r="70" spans="1:2" ht="15">
      <c r="A70" s="670" t="s">
        <v>687</v>
      </c>
    </row>
    <row r="71" spans="1:2">
      <c r="A71" s="669" t="s">
        <v>688</v>
      </c>
      <c r="B71" s="669" t="s">
        <v>582</v>
      </c>
    </row>
    <row r="72" spans="1:2">
      <c r="A72" s="669" t="s">
        <v>689</v>
      </c>
      <c r="B72" s="669" t="s">
        <v>583</v>
      </c>
    </row>
    <row r="73" spans="1:2">
      <c r="A73" s="669" t="s">
        <v>690</v>
      </c>
      <c r="B73" s="669" t="s">
        <v>524</v>
      </c>
    </row>
    <row r="74" spans="1:2"/>
    <row r="75" spans="1:2" ht="15">
      <c r="A75" s="670" t="s">
        <v>691</v>
      </c>
    </row>
    <row r="76" spans="1:2">
      <c r="A76" s="669" t="s">
        <v>692</v>
      </c>
      <c r="B76" s="669" t="s">
        <v>693</v>
      </c>
    </row>
    <row r="77" spans="1:2"/>
    <row r="78" spans="1:2" ht="15">
      <c r="A78" s="670" t="s">
        <v>694</v>
      </c>
    </row>
    <row r="79" spans="1:2">
      <c r="A79" s="669" t="s">
        <v>695</v>
      </c>
      <c r="B79" s="669" t="s">
        <v>696</v>
      </c>
    </row>
    <row r="80" spans="1:2">
      <c r="A80" s="669" t="s">
        <v>697</v>
      </c>
      <c r="B80" s="669" t="s">
        <v>698</v>
      </c>
    </row>
    <row r="81" spans="1:2"/>
    <row r="82" spans="1:2" ht="15">
      <c r="A82" s="670" t="s">
        <v>699</v>
      </c>
    </row>
    <row r="83" spans="1:2">
      <c r="A83" s="669" t="s">
        <v>700</v>
      </c>
      <c r="B83" s="669" t="s">
        <v>485</v>
      </c>
    </row>
    <row r="84" spans="1:2"/>
    <row r="85" spans="1:2" ht="15">
      <c r="A85" s="670" t="s">
        <v>701</v>
      </c>
    </row>
    <row r="86" spans="1:2">
      <c r="A86" s="669" t="s">
        <v>702</v>
      </c>
      <c r="B86" s="669" t="s">
        <v>703</v>
      </c>
    </row>
    <row r="87" spans="1:2">
      <c r="A87" s="669" t="s">
        <v>704</v>
      </c>
      <c r="B87" s="669" t="s">
        <v>705</v>
      </c>
    </row>
    <row r="88" spans="1:2">
      <c r="A88" s="669" t="s">
        <v>706</v>
      </c>
      <c r="B88" s="669" t="s">
        <v>707</v>
      </c>
    </row>
    <row r="89" spans="1:2">
      <c r="A89" s="669" t="s">
        <v>708</v>
      </c>
      <c r="B89" s="669" t="s">
        <v>709</v>
      </c>
    </row>
    <row r="90" spans="1:2">
      <c r="A90" s="669" t="s">
        <v>710</v>
      </c>
      <c r="B90" s="669" t="s">
        <v>711</v>
      </c>
    </row>
    <row r="91" spans="1:2">
      <c r="A91" s="669" t="s">
        <v>712</v>
      </c>
      <c r="B91" s="669" t="s">
        <v>713</v>
      </c>
    </row>
    <row r="92" spans="1:2"/>
    <row r="93" spans="1:2"/>
    <row r="94" spans="1:2">
      <c r="A94" s="671" t="s">
        <v>714</v>
      </c>
    </row>
    <row r="95" spans="1:2">
      <c r="A95" s="671" t="s">
        <v>715</v>
      </c>
    </row>
    <row r="96" spans="1:2">
      <c r="A96" s="671" t="s">
        <v>716</v>
      </c>
    </row>
    <row r="97" spans="1:1">
      <c r="A97" s="671" t="s">
        <v>717</v>
      </c>
    </row>
    <row r="98" spans="1:1">
      <c r="A98" s="671" t="s">
        <v>718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89</vt:i4>
      </vt:variant>
    </vt:vector>
  </HeadingPairs>
  <TitlesOfParts>
    <vt:vector size="179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'1'!Print_Area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'3-1'!Print_Area</vt:lpstr>
      <vt:lpstr>'31-1'!Print_Area</vt:lpstr>
      <vt:lpstr>'31-2'!Print_Area</vt:lpstr>
      <vt:lpstr>'3-2'!Print_Area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'50'!Print_Area</vt:lpstr>
      <vt:lpstr>'51'!Print_Area</vt:lpstr>
      <vt:lpstr>'6'!Print_Area</vt:lpstr>
      <vt:lpstr>'7'!Print_Area</vt:lpstr>
      <vt:lpstr>'8'!Print_Area</vt:lpstr>
      <vt:lpstr>'9'!Print_Area</vt:lpstr>
      <vt:lpstr>INDICE!Print_Area</vt:lpstr>
    </vt:vector>
  </TitlesOfParts>
  <Company>ASFI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Aranivar Mamani</dc:creator>
  <cp:lastModifiedBy>Richard Aranivar Mamani</cp:lastModifiedBy>
  <dcterms:created xsi:type="dcterms:W3CDTF">2013-03-12T15:06:15Z</dcterms:created>
  <dcterms:modified xsi:type="dcterms:W3CDTF">2013-03-12T21:45:43Z</dcterms:modified>
</cp:coreProperties>
</file>